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127"/>
  <workbookPr/>
  <mc:AlternateContent xmlns:mc="http://schemas.openxmlformats.org/markup-compatibility/2006">
    <mc:Choice Requires="x15">
      <x15ac:absPath xmlns:x15ac="http://schemas.microsoft.com/office/spreadsheetml/2010/11/ac" url="C:\Users\zdeněk\Desktop\na odeslani\"/>
    </mc:Choice>
  </mc:AlternateContent>
  <bookViews>
    <workbookView xWindow="0" yWindow="0" windowWidth="12276" windowHeight="5184"/>
  </bookViews>
  <sheets>
    <sheet name="Rekapitulace stavby" sheetId="1" r:id="rId1"/>
    <sheet name="IO 01 - VDJ Cípková" sheetId="2" r:id="rId2"/>
    <sheet name="IO 02 - ÚV Cípková" sheetId="3" r:id="rId3"/>
    <sheet name="IO 03 - VDJ Adámky" sheetId="4" r:id="rId4"/>
    <sheet name="IO 04 - Úpravy vodovodní ..." sheetId="5" r:id="rId5"/>
    <sheet name="PS 01.1 - strojní část" sheetId="6" r:id="rId6"/>
    <sheet name="PS 01.2 - elektro část" sheetId="7" r:id="rId7"/>
    <sheet name="PS 02.01 - strojní část" sheetId="8" r:id="rId8"/>
    <sheet name="PS 02.2 - elektro část" sheetId="9" r:id="rId9"/>
    <sheet name="PS 03.1 - strojní část" sheetId="10" r:id="rId10"/>
    <sheet name="PS 03.2 - elektro část" sheetId="11" r:id="rId11"/>
    <sheet name="PS 04 - Monitoring" sheetId="12" r:id="rId12"/>
    <sheet name="VON - Vedlejší a ostatní ..." sheetId="13" r:id="rId13"/>
    <sheet name="Pokyny pro vyplnění" sheetId="14" r:id="rId14"/>
  </sheets>
  <definedNames>
    <definedName name="_xlnm._FilterDatabase" localSheetId="1" hidden="1">'IO 01 - VDJ Cípková'!$C$114:$K$114</definedName>
    <definedName name="_xlnm._FilterDatabase" localSheetId="2" hidden="1">'IO 02 - ÚV Cípková'!$C$104:$K$104</definedName>
    <definedName name="_xlnm._FilterDatabase" localSheetId="3" hidden="1">'IO 03 - VDJ Adámky'!$C$106:$K$106</definedName>
    <definedName name="_xlnm._FilterDatabase" localSheetId="4" hidden="1">'IO 04 - Úpravy vodovodní ...'!$C$91:$K$91</definedName>
    <definedName name="_xlnm._FilterDatabase" localSheetId="5" hidden="1">'PS 01.1 - strojní část'!$C$83:$K$83</definedName>
    <definedName name="_xlnm._FilterDatabase" localSheetId="6" hidden="1">'PS 01.2 - elektro část'!$C$83:$K$83</definedName>
    <definedName name="_xlnm._FilterDatabase" localSheetId="7" hidden="1">'PS 02.01 - strojní část'!$C$83:$K$83</definedName>
    <definedName name="_xlnm._FilterDatabase" localSheetId="8" hidden="1">'PS 02.2 - elektro část'!$C$83:$K$83</definedName>
    <definedName name="_xlnm._FilterDatabase" localSheetId="9" hidden="1">'PS 03.1 - strojní část'!$C$83:$K$83</definedName>
    <definedName name="_xlnm._FilterDatabase" localSheetId="10" hidden="1">'PS 03.2 - elektro část'!$C$83:$K$83</definedName>
    <definedName name="_xlnm._FilterDatabase" localSheetId="11" hidden="1">'PS 04 - Monitoring'!$C$83:$K$83</definedName>
    <definedName name="_xlnm._FilterDatabase" localSheetId="12" hidden="1">'VON - Vedlejší a ostatní ...'!$C$83:$K$83</definedName>
    <definedName name="_xlnm.Print_Titles" localSheetId="1">'IO 01 - VDJ Cípková'!$114:$114</definedName>
    <definedName name="_xlnm.Print_Titles" localSheetId="2">'IO 02 - ÚV Cípková'!$104:$104</definedName>
    <definedName name="_xlnm.Print_Titles" localSheetId="3">'IO 03 - VDJ Adámky'!$106:$106</definedName>
    <definedName name="_xlnm.Print_Titles" localSheetId="4">'IO 04 - Úpravy vodovodní ...'!$91:$91</definedName>
    <definedName name="_xlnm.Print_Titles" localSheetId="5">'PS 01.1 - strojní část'!$83:$83</definedName>
    <definedName name="_xlnm.Print_Titles" localSheetId="6">'PS 01.2 - elektro část'!$83:$83</definedName>
    <definedName name="_xlnm.Print_Titles" localSheetId="7">'PS 02.01 - strojní část'!$83:$83</definedName>
    <definedName name="_xlnm.Print_Titles" localSheetId="8">'PS 02.2 - elektro část'!$83:$83</definedName>
    <definedName name="_xlnm.Print_Titles" localSheetId="9">'PS 03.1 - strojní část'!$83:$83</definedName>
    <definedName name="_xlnm.Print_Titles" localSheetId="10">'PS 03.2 - elektro část'!$83:$83</definedName>
    <definedName name="_xlnm.Print_Titles" localSheetId="11">'PS 04 - Monitoring'!$83:$83</definedName>
    <definedName name="_xlnm.Print_Titles" localSheetId="0">'Rekapitulace stavby'!$49:$49</definedName>
    <definedName name="_xlnm.Print_Titles" localSheetId="12">'VON - Vedlejší a ostatní ...'!$83:$83</definedName>
    <definedName name="_xlnm.Print_Area" localSheetId="1">'IO 01 - VDJ Cípková'!$C$4:$J$38,'IO 01 - VDJ Cípková'!$C$44:$J$94,'IO 01 - VDJ Cípková'!$C$100:$K$1410</definedName>
    <definedName name="_xlnm.Print_Area" localSheetId="2">'IO 02 - ÚV Cípková'!$C$4:$J$38,'IO 02 - ÚV Cípková'!$C$44:$J$84,'IO 02 - ÚV Cípková'!$C$90:$K$1001</definedName>
    <definedName name="_xlnm.Print_Area" localSheetId="3">'IO 03 - VDJ Adámky'!$C$4:$J$38,'IO 03 - VDJ Adámky'!$C$44:$J$86,'IO 03 - VDJ Adámky'!$C$92:$K$1008</definedName>
    <definedName name="_xlnm.Print_Area" localSheetId="4">'IO 04 - Úpravy vodovodní ...'!$C$4:$J$38,'IO 04 - Úpravy vodovodní ...'!$C$44:$J$71,'IO 04 - Úpravy vodovodní ...'!$C$77:$K$544</definedName>
    <definedName name="_xlnm.Print_Area" localSheetId="13">'Pokyny pro vyplnění'!$B$2:$K$69,'Pokyny pro vyplnění'!$B$72:$K$116,'Pokyny pro vyplnění'!$B$119:$K$188,'Pokyny pro vyplnění'!$B$196:$K$216</definedName>
    <definedName name="_xlnm.Print_Area" localSheetId="5">'PS 01.1 - strojní část'!$C$4:$J$38,'PS 01.1 - strojní část'!$C$44:$J$63,'PS 01.1 - strojní část'!$C$69:$K$87</definedName>
    <definedName name="_xlnm.Print_Area" localSheetId="6">'PS 01.2 - elektro část'!$C$4:$J$38,'PS 01.2 - elektro část'!$C$44:$J$63,'PS 01.2 - elektro část'!$C$69:$K$87</definedName>
    <definedName name="_xlnm.Print_Area" localSheetId="7">'PS 02.01 - strojní část'!$C$4:$J$38,'PS 02.01 - strojní část'!$C$44:$J$63,'PS 02.01 - strojní část'!$C$69:$K$87</definedName>
    <definedName name="_xlnm.Print_Area" localSheetId="8">'PS 02.2 - elektro část'!$C$4:$J$38,'PS 02.2 - elektro část'!$C$44:$J$63,'PS 02.2 - elektro část'!$C$69:$K$87</definedName>
    <definedName name="_xlnm.Print_Area" localSheetId="9">'PS 03.1 - strojní část'!$C$4:$J$38,'PS 03.1 - strojní část'!$C$44:$J$63,'PS 03.1 - strojní část'!$C$69:$K$87</definedName>
    <definedName name="_xlnm.Print_Area" localSheetId="10">'PS 03.2 - elektro část'!$C$4:$J$38,'PS 03.2 - elektro část'!$C$44:$J$63,'PS 03.2 - elektro část'!$C$69:$K$87</definedName>
    <definedName name="_xlnm.Print_Area" localSheetId="11">'PS 04 - Monitoring'!$C$4:$J$38,'PS 04 - Monitoring'!$C$44:$J$63,'PS 04 - Monitoring'!$C$69:$K$87</definedName>
    <definedName name="_xlnm.Print_Area" localSheetId="0">'Rekapitulace stavby'!$D$4:$AO$33,'Rekapitulace stavby'!$C$39:$AQ$73</definedName>
    <definedName name="_xlnm.Print_Area" localSheetId="12">'VON - Vedlejší a ostatní ...'!$C$4:$J$38,'VON - Vedlejší a ostatní ...'!$C$44:$J$63,'VON - Vedlejší a ostatní ...'!$C$69:$K$129</definedName>
  </definedNames>
  <calcPr calcId="162913"/>
</workbook>
</file>

<file path=xl/calcChain.xml><?xml version="1.0" encoding="utf-8"?>
<calcChain xmlns="http://schemas.openxmlformats.org/spreadsheetml/2006/main">
  <c r="AY72" i="1" l="1"/>
  <c r="AX72" i="1"/>
  <c r="BI127" i="13"/>
  <c r="BH127" i="13"/>
  <c r="BG127" i="13"/>
  <c r="BF127" i="13"/>
  <c r="T127" i="13"/>
  <c r="R127" i="13"/>
  <c r="P127" i="13"/>
  <c r="BK127" i="13"/>
  <c r="J127" i="13"/>
  <c r="BE127" i="13" s="1"/>
  <c r="BI119" i="13"/>
  <c r="BH119" i="13"/>
  <c r="BG119" i="13"/>
  <c r="BF119" i="13"/>
  <c r="T119" i="13"/>
  <c r="R119" i="13"/>
  <c r="P119" i="13"/>
  <c r="BK119" i="13"/>
  <c r="J119" i="13"/>
  <c r="BE119" i="13" s="1"/>
  <c r="BI118" i="13"/>
  <c r="BH118" i="13"/>
  <c r="BG118" i="13"/>
  <c r="BF118" i="13"/>
  <c r="BE118" i="13"/>
  <c r="T118" i="13"/>
  <c r="R118" i="13"/>
  <c r="P118" i="13"/>
  <c r="BK118" i="13"/>
  <c r="J118" i="13"/>
  <c r="BI112" i="13"/>
  <c r="BH112" i="13"/>
  <c r="BG112" i="13"/>
  <c r="BF112" i="13"/>
  <c r="BE112" i="13"/>
  <c r="T112" i="13"/>
  <c r="R112" i="13"/>
  <c r="P112" i="13"/>
  <c r="BK112" i="13"/>
  <c r="J112" i="13"/>
  <c r="BI105" i="13"/>
  <c r="BH105" i="13"/>
  <c r="BG105" i="13"/>
  <c r="BF105" i="13"/>
  <c r="BE105" i="13"/>
  <c r="T105" i="13"/>
  <c r="R105" i="13"/>
  <c r="P105" i="13"/>
  <c r="BK105" i="13"/>
  <c r="J105" i="13"/>
  <c r="BI104" i="13"/>
  <c r="BH104" i="13"/>
  <c r="BG104" i="13"/>
  <c r="BF104" i="13"/>
  <c r="BE104" i="13"/>
  <c r="T104" i="13"/>
  <c r="R104" i="13"/>
  <c r="P104" i="13"/>
  <c r="BK104" i="13"/>
  <c r="J104" i="13"/>
  <c r="BI103" i="13"/>
  <c r="BH103" i="13"/>
  <c r="BG103" i="13"/>
  <c r="BF103" i="13"/>
  <c r="BE103" i="13"/>
  <c r="T103" i="13"/>
  <c r="R103" i="13"/>
  <c r="P103" i="13"/>
  <c r="BK103" i="13"/>
  <c r="J103" i="13"/>
  <c r="BI102" i="13"/>
  <c r="BH102" i="13"/>
  <c r="BG102" i="13"/>
  <c r="BF102" i="13"/>
  <c r="BE102" i="13"/>
  <c r="T102" i="13"/>
  <c r="R102" i="13"/>
  <c r="P102" i="13"/>
  <c r="BK102" i="13"/>
  <c r="J102" i="13"/>
  <c r="BI93" i="13"/>
  <c r="BH93" i="13"/>
  <c r="BG93" i="13"/>
  <c r="BF93" i="13"/>
  <c r="BE93" i="13"/>
  <c r="T93" i="13"/>
  <c r="R93" i="13"/>
  <c r="P93" i="13"/>
  <c r="BK93" i="13"/>
  <c r="J93" i="13"/>
  <c r="BI87" i="13"/>
  <c r="F36" i="13" s="1"/>
  <c r="BD72" i="1" s="1"/>
  <c r="BH87" i="13"/>
  <c r="F35" i="13" s="1"/>
  <c r="BC72" i="1" s="1"/>
  <c r="BG87" i="13"/>
  <c r="F34" i="13" s="1"/>
  <c r="BB72" i="1" s="1"/>
  <c r="BF87" i="13"/>
  <c r="F33" i="13" s="1"/>
  <c r="BA72" i="1" s="1"/>
  <c r="BE87" i="13"/>
  <c r="T87" i="13"/>
  <c r="T86" i="13" s="1"/>
  <c r="T85" i="13" s="1"/>
  <c r="T84" i="13" s="1"/>
  <c r="R87" i="13"/>
  <c r="R86" i="13" s="1"/>
  <c r="R85" i="13" s="1"/>
  <c r="R84" i="13" s="1"/>
  <c r="P87" i="13"/>
  <c r="P86" i="13" s="1"/>
  <c r="P85" i="13" s="1"/>
  <c r="P84" i="13" s="1"/>
  <c r="AU72" i="1" s="1"/>
  <c r="BK87" i="13"/>
  <c r="BK86" i="13" s="1"/>
  <c r="J87" i="13"/>
  <c r="J80" i="13"/>
  <c r="F80" i="13"/>
  <c r="F78" i="13"/>
  <c r="E76" i="13"/>
  <c r="E72" i="13"/>
  <c r="J55" i="13"/>
  <c r="F55" i="13"/>
  <c r="F53" i="13"/>
  <c r="E51" i="13"/>
  <c r="J20" i="13"/>
  <c r="E20" i="13"/>
  <c r="F56" i="13" s="1"/>
  <c r="J19" i="13"/>
  <c r="J14" i="13"/>
  <c r="J78" i="13" s="1"/>
  <c r="E7" i="13"/>
  <c r="E47" i="13" s="1"/>
  <c r="AY70" i="1"/>
  <c r="AX70" i="1"/>
  <c r="F36" i="12"/>
  <c r="BD70" i="1" s="1"/>
  <c r="F34" i="12"/>
  <c r="BB70" i="1" s="1"/>
  <c r="BI87" i="12"/>
  <c r="BH87" i="12"/>
  <c r="F35" i="12" s="1"/>
  <c r="BC70" i="1" s="1"/>
  <c r="BG87" i="12"/>
  <c r="BF87" i="12"/>
  <c r="J33" i="12" s="1"/>
  <c r="AW70" i="1" s="1"/>
  <c r="T87" i="12"/>
  <c r="T86" i="12" s="1"/>
  <c r="T85" i="12" s="1"/>
  <c r="T84" i="12" s="1"/>
  <c r="R87" i="12"/>
  <c r="R86" i="12" s="1"/>
  <c r="R85" i="12" s="1"/>
  <c r="R84" i="12" s="1"/>
  <c r="P87" i="12"/>
  <c r="P86" i="12" s="1"/>
  <c r="P85" i="12" s="1"/>
  <c r="P84" i="12" s="1"/>
  <c r="AU70" i="1" s="1"/>
  <c r="BK87" i="12"/>
  <c r="BK86" i="12" s="1"/>
  <c r="J87" i="12"/>
  <c r="BE87" i="12" s="1"/>
  <c r="J80" i="12"/>
  <c r="F80" i="12"/>
  <c r="F78" i="12"/>
  <c r="E76" i="12"/>
  <c r="J55" i="12"/>
  <c r="F55" i="12"/>
  <c r="F53" i="12"/>
  <c r="E51" i="12"/>
  <c r="J20" i="12"/>
  <c r="E20" i="12"/>
  <c r="F81" i="12" s="1"/>
  <c r="J19" i="12"/>
  <c r="J14" i="12"/>
  <c r="J53" i="12" s="1"/>
  <c r="E7" i="12"/>
  <c r="E47" i="12" s="1"/>
  <c r="AY68" i="1"/>
  <c r="AX68" i="1"/>
  <c r="J33" i="11"/>
  <c r="AW68" i="1" s="1"/>
  <c r="F33" i="11"/>
  <c r="BA68" i="1" s="1"/>
  <c r="BI87" i="11"/>
  <c r="F36" i="11" s="1"/>
  <c r="BD68" i="1" s="1"/>
  <c r="BH87" i="11"/>
  <c r="F35" i="11" s="1"/>
  <c r="BC68" i="1" s="1"/>
  <c r="BG87" i="11"/>
  <c r="F34" i="11" s="1"/>
  <c r="BB68" i="1" s="1"/>
  <c r="BF87" i="11"/>
  <c r="BE87" i="11"/>
  <c r="J32" i="11" s="1"/>
  <c r="AV68" i="1" s="1"/>
  <c r="T87" i="11"/>
  <c r="T86" i="11" s="1"/>
  <c r="T85" i="11" s="1"/>
  <c r="T84" i="11" s="1"/>
  <c r="R87" i="11"/>
  <c r="R86" i="11" s="1"/>
  <c r="R85" i="11" s="1"/>
  <c r="R84" i="11" s="1"/>
  <c r="P87" i="11"/>
  <c r="P86" i="11" s="1"/>
  <c r="P85" i="11" s="1"/>
  <c r="P84" i="11" s="1"/>
  <c r="AU68" i="1" s="1"/>
  <c r="BK87" i="11"/>
  <c r="BK86" i="11" s="1"/>
  <c r="J87" i="11"/>
  <c r="J80" i="11"/>
  <c r="F80" i="11"/>
  <c r="F78" i="11"/>
  <c r="E76" i="11"/>
  <c r="J55" i="11"/>
  <c r="F55" i="11"/>
  <c r="F53" i="11"/>
  <c r="E51" i="11"/>
  <c r="E47" i="11"/>
  <c r="J20" i="11"/>
  <c r="E20" i="11"/>
  <c r="F56" i="11" s="1"/>
  <c r="J19" i="11"/>
  <c r="J14" i="11"/>
  <c r="J53" i="11" s="1"/>
  <c r="E7" i="11"/>
  <c r="E72" i="11" s="1"/>
  <c r="AY67" i="1"/>
  <c r="AX67" i="1"/>
  <c r="F36" i="10"/>
  <c r="BD67" i="1" s="1"/>
  <c r="F33" i="10"/>
  <c r="BA67" i="1" s="1"/>
  <c r="BI87" i="10"/>
  <c r="BH87" i="10"/>
  <c r="F35" i="10" s="1"/>
  <c r="BC67" i="1" s="1"/>
  <c r="BG87" i="10"/>
  <c r="F34" i="10" s="1"/>
  <c r="BB67" i="1" s="1"/>
  <c r="BF87" i="10"/>
  <c r="J33" i="10" s="1"/>
  <c r="AW67" i="1" s="1"/>
  <c r="T87" i="10"/>
  <c r="T86" i="10" s="1"/>
  <c r="T85" i="10" s="1"/>
  <c r="T84" i="10" s="1"/>
  <c r="R87" i="10"/>
  <c r="R86" i="10" s="1"/>
  <c r="R85" i="10" s="1"/>
  <c r="R84" i="10" s="1"/>
  <c r="P87" i="10"/>
  <c r="P86" i="10" s="1"/>
  <c r="P85" i="10" s="1"/>
  <c r="P84" i="10" s="1"/>
  <c r="AU67" i="1" s="1"/>
  <c r="BK87" i="10"/>
  <c r="BK86" i="10" s="1"/>
  <c r="J87" i="10"/>
  <c r="BE87" i="10" s="1"/>
  <c r="J80" i="10"/>
  <c r="F80" i="10"/>
  <c r="F78" i="10"/>
  <c r="E76" i="10"/>
  <c r="J55" i="10"/>
  <c r="F55" i="10"/>
  <c r="F53" i="10"/>
  <c r="E51" i="10"/>
  <c r="E47" i="10"/>
  <c r="J20" i="10"/>
  <c r="E20" i="10"/>
  <c r="F56" i="10" s="1"/>
  <c r="J19" i="10"/>
  <c r="J14" i="10"/>
  <c r="J53" i="10" s="1"/>
  <c r="E7" i="10"/>
  <c r="E72" i="10" s="1"/>
  <c r="AY65" i="1"/>
  <c r="AX65" i="1"/>
  <c r="F35" i="9"/>
  <c r="BC65" i="1" s="1"/>
  <c r="J32" i="9"/>
  <c r="AV65" i="1" s="1"/>
  <c r="BI87" i="9"/>
  <c r="F36" i="9" s="1"/>
  <c r="BD65" i="1" s="1"/>
  <c r="BH87" i="9"/>
  <c r="BG87" i="9"/>
  <c r="F34" i="9" s="1"/>
  <c r="BB65" i="1" s="1"/>
  <c r="BF87" i="9"/>
  <c r="J33" i="9" s="1"/>
  <c r="AW65" i="1" s="1"/>
  <c r="BE87" i="9"/>
  <c r="F32" i="9" s="1"/>
  <c r="AZ65" i="1" s="1"/>
  <c r="T87" i="9"/>
  <c r="T86" i="9" s="1"/>
  <c r="T85" i="9" s="1"/>
  <c r="T84" i="9" s="1"/>
  <c r="R87" i="9"/>
  <c r="R86" i="9" s="1"/>
  <c r="R85" i="9" s="1"/>
  <c r="R84" i="9" s="1"/>
  <c r="P87" i="9"/>
  <c r="P86" i="9" s="1"/>
  <c r="P85" i="9" s="1"/>
  <c r="P84" i="9" s="1"/>
  <c r="AU65" i="1" s="1"/>
  <c r="BK87" i="9"/>
  <c r="BK86" i="9" s="1"/>
  <c r="J87" i="9"/>
  <c r="J80" i="9"/>
  <c r="F80" i="9"/>
  <c r="F78" i="9"/>
  <c r="E76" i="9"/>
  <c r="E72" i="9"/>
  <c r="J55" i="9"/>
  <c r="F55" i="9"/>
  <c r="F53" i="9"/>
  <c r="E51" i="9"/>
  <c r="J20" i="9"/>
  <c r="E20" i="9"/>
  <c r="F56" i="9" s="1"/>
  <c r="J19" i="9"/>
  <c r="J14" i="9"/>
  <c r="J78" i="9" s="1"/>
  <c r="E7" i="9"/>
  <c r="E47" i="9" s="1"/>
  <c r="AY64" i="1"/>
  <c r="AX64" i="1"/>
  <c r="F34" i="8"/>
  <c r="BB64" i="1" s="1"/>
  <c r="F32" i="8"/>
  <c r="AZ64" i="1" s="1"/>
  <c r="BI87" i="8"/>
  <c r="F36" i="8" s="1"/>
  <c r="BD64" i="1" s="1"/>
  <c r="BH87" i="8"/>
  <c r="F35" i="8" s="1"/>
  <c r="BC64" i="1" s="1"/>
  <c r="BG87" i="8"/>
  <c r="BF87" i="8"/>
  <c r="J33" i="8" s="1"/>
  <c r="AW64" i="1" s="1"/>
  <c r="BE87" i="8"/>
  <c r="J32" i="8" s="1"/>
  <c r="AV64" i="1" s="1"/>
  <c r="T87" i="8"/>
  <c r="T86" i="8" s="1"/>
  <c r="T85" i="8" s="1"/>
  <c r="T84" i="8" s="1"/>
  <c r="R87" i="8"/>
  <c r="R86" i="8" s="1"/>
  <c r="R85" i="8" s="1"/>
  <c r="R84" i="8" s="1"/>
  <c r="P87" i="8"/>
  <c r="P86" i="8" s="1"/>
  <c r="P85" i="8" s="1"/>
  <c r="P84" i="8" s="1"/>
  <c r="AU64" i="1" s="1"/>
  <c r="BK87" i="8"/>
  <c r="BK86" i="8" s="1"/>
  <c r="J87" i="8"/>
  <c r="J80" i="8"/>
  <c r="F80" i="8"/>
  <c r="J78" i="8"/>
  <c r="F78" i="8"/>
  <c r="E76" i="8"/>
  <c r="J55" i="8"/>
  <c r="F55" i="8"/>
  <c r="F53" i="8"/>
  <c r="E51" i="8"/>
  <c r="J20" i="8"/>
  <c r="E20" i="8"/>
  <c r="F81" i="8" s="1"/>
  <c r="J19" i="8"/>
  <c r="J14" i="8"/>
  <c r="J53" i="8" s="1"/>
  <c r="E7" i="8"/>
  <c r="E47" i="8" s="1"/>
  <c r="AY62" i="1"/>
  <c r="AX62" i="1"/>
  <c r="J33" i="7"/>
  <c r="AW62" i="1" s="1"/>
  <c r="F33" i="7"/>
  <c r="BA62" i="1" s="1"/>
  <c r="BI87" i="7"/>
  <c r="F36" i="7" s="1"/>
  <c r="BD62" i="1" s="1"/>
  <c r="BH87" i="7"/>
  <c r="F35" i="7" s="1"/>
  <c r="BC62" i="1" s="1"/>
  <c r="BG87" i="7"/>
  <c r="F34" i="7" s="1"/>
  <c r="BB62" i="1" s="1"/>
  <c r="BF87" i="7"/>
  <c r="BE87" i="7"/>
  <c r="J32" i="7" s="1"/>
  <c r="AV62" i="1" s="1"/>
  <c r="T87" i="7"/>
  <c r="T86" i="7" s="1"/>
  <c r="T85" i="7" s="1"/>
  <c r="T84" i="7" s="1"/>
  <c r="R87" i="7"/>
  <c r="R86" i="7" s="1"/>
  <c r="R85" i="7" s="1"/>
  <c r="R84" i="7" s="1"/>
  <c r="P87" i="7"/>
  <c r="P86" i="7" s="1"/>
  <c r="P85" i="7" s="1"/>
  <c r="P84" i="7" s="1"/>
  <c r="AU62" i="1" s="1"/>
  <c r="BK87" i="7"/>
  <c r="BK86" i="7" s="1"/>
  <c r="J87" i="7"/>
  <c r="J80" i="7"/>
  <c r="F80" i="7"/>
  <c r="F78" i="7"/>
  <c r="E76" i="7"/>
  <c r="J55" i="7"/>
  <c r="F55" i="7"/>
  <c r="F53" i="7"/>
  <c r="E51" i="7"/>
  <c r="E47" i="7"/>
  <c r="J20" i="7"/>
  <c r="E20" i="7"/>
  <c r="F56" i="7" s="1"/>
  <c r="J19" i="7"/>
  <c r="J14" i="7"/>
  <c r="J53" i="7" s="1"/>
  <c r="E7" i="7"/>
  <c r="E72" i="7" s="1"/>
  <c r="T86" i="6"/>
  <c r="T85" i="6" s="1"/>
  <c r="T84" i="6" s="1"/>
  <c r="AY61" i="1"/>
  <c r="AX61" i="1"/>
  <c r="BI87" i="6"/>
  <c r="F36" i="6" s="1"/>
  <c r="BD61" i="1" s="1"/>
  <c r="BH87" i="6"/>
  <c r="F35" i="6" s="1"/>
  <c r="BC61" i="1" s="1"/>
  <c r="BG87" i="6"/>
  <c r="F34" i="6" s="1"/>
  <c r="BB61" i="1" s="1"/>
  <c r="BF87" i="6"/>
  <c r="J33" i="6" s="1"/>
  <c r="AW61" i="1" s="1"/>
  <c r="T87" i="6"/>
  <c r="R87" i="6"/>
  <c r="R86" i="6" s="1"/>
  <c r="R85" i="6" s="1"/>
  <c r="R84" i="6" s="1"/>
  <c r="P87" i="6"/>
  <c r="P86" i="6" s="1"/>
  <c r="P85" i="6" s="1"/>
  <c r="P84" i="6" s="1"/>
  <c r="AU61" i="1" s="1"/>
  <c r="BK87" i="6"/>
  <c r="BK86" i="6" s="1"/>
  <c r="J87" i="6"/>
  <c r="BE87" i="6" s="1"/>
  <c r="J80" i="6"/>
  <c r="F80" i="6"/>
  <c r="J78" i="6"/>
  <c r="F78" i="6"/>
  <c r="E76" i="6"/>
  <c r="F56" i="6"/>
  <c r="J55" i="6"/>
  <c r="F55" i="6"/>
  <c r="F53" i="6"/>
  <c r="E51" i="6"/>
  <c r="J20" i="6"/>
  <c r="E20" i="6"/>
  <c r="F81" i="6" s="1"/>
  <c r="J19" i="6"/>
  <c r="J14" i="6"/>
  <c r="J53" i="6" s="1"/>
  <c r="E7" i="6"/>
  <c r="E47" i="6" s="1"/>
  <c r="P533" i="5"/>
  <c r="BK379" i="5"/>
  <c r="J379" i="5" s="1"/>
  <c r="J67" i="5" s="1"/>
  <c r="R302" i="5"/>
  <c r="BK247" i="5"/>
  <c r="J247" i="5" s="1"/>
  <c r="J63" i="5" s="1"/>
  <c r="AY59" i="1"/>
  <c r="AX59" i="1"/>
  <c r="BI543" i="5"/>
  <c r="BH543" i="5"/>
  <c r="BG543" i="5"/>
  <c r="BF543" i="5"/>
  <c r="BE543" i="5"/>
  <c r="T543" i="5"/>
  <c r="T542" i="5" s="1"/>
  <c r="R543" i="5"/>
  <c r="R542" i="5" s="1"/>
  <c r="P543" i="5"/>
  <c r="P542" i="5" s="1"/>
  <c r="BK543" i="5"/>
  <c r="BK542" i="5" s="1"/>
  <c r="J542" i="5" s="1"/>
  <c r="J70" i="5" s="1"/>
  <c r="J543" i="5"/>
  <c r="BI534" i="5"/>
  <c r="BH534" i="5"/>
  <c r="BG534" i="5"/>
  <c r="BF534" i="5"/>
  <c r="T534" i="5"/>
  <c r="T533" i="5" s="1"/>
  <c r="R534" i="5"/>
  <c r="R533" i="5" s="1"/>
  <c r="P534" i="5"/>
  <c r="BK534" i="5"/>
  <c r="BK533" i="5" s="1"/>
  <c r="J533" i="5" s="1"/>
  <c r="J69" i="5" s="1"/>
  <c r="J534" i="5"/>
  <c r="BE534" i="5" s="1"/>
  <c r="BI530" i="5"/>
  <c r="BH530" i="5"/>
  <c r="BG530" i="5"/>
  <c r="BF530" i="5"/>
  <c r="T530" i="5"/>
  <c r="R530" i="5"/>
  <c r="P530" i="5"/>
  <c r="BK530" i="5"/>
  <c r="J530" i="5"/>
  <c r="BE530" i="5" s="1"/>
  <c r="BI527" i="5"/>
  <c r="BH527" i="5"/>
  <c r="BG527" i="5"/>
  <c r="BF527" i="5"/>
  <c r="BE527" i="5"/>
  <c r="T527" i="5"/>
  <c r="R527" i="5"/>
  <c r="P527" i="5"/>
  <c r="BK527" i="5"/>
  <c r="J527" i="5"/>
  <c r="BI521" i="5"/>
  <c r="BH521" i="5"/>
  <c r="BG521" i="5"/>
  <c r="BF521" i="5"/>
  <c r="T521" i="5"/>
  <c r="R521" i="5"/>
  <c r="P521" i="5"/>
  <c r="BK521" i="5"/>
  <c r="J521" i="5"/>
  <c r="BE521" i="5" s="1"/>
  <c r="BI519" i="5"/>
  <c r="BH519" i="5"/>
  <c r="BG519" i="5"/>
  <c r="BF519" i="5"/>
  <c r="BE519" i="5"/>
  <c r="T519" i="5"/>
  <c r="R519" i="5"/>
  <c r="P519" i="5"/>
  <c r="BK519" i="5"/>
  <c r="J519" i="5"/>
  <c r="BI513" i="5"/>
  <c r="BH513" i="5"/>
  <c r="BG513" i="5"/>
  <c r="BF513" i="5"/>
  <c r="T513" i="5"/>
  <c r="R513" i="5"/>
  <c r="P513" i="5"/>
  <c r="BK513" i="5"/>
  <c r="J513" i="5"/>
  <c r="BE513" i="5" s="1"/>
  <c r="BI511" i="5"/>
  <c r="BH511" i="5"/>
  <c r="BG511" i="5"/>
  <c r="BF511" i="5"/>
  <c r="BE511" i="5"/>
  <c r="T511" i="5"/>
  <c r="R511" i="5"/>
  <c r="P511" i="5"/>
  <c r="BK511" i="5"/>
  <c r="J511" i="5"/>
  <c r="BI505" i="5"/>
  <c r="BH505" i="5"/>
  <c r="BG505" i="5"/>
  <c r="BF505" i="5"/>
  <c r="T505" i="5"/>
  <c r="R505" i="5"/>
  <c r="P505" i="5"/>
  <c r="BK505" i="5"/>
  <c r="J505" i="5"/>
  <c r="BE505" i="5" s="1"/>
  <c r="BI503" i="5"/>
  <c r="BH503" i="5"/>
  <c r="BG503" i="5"/>
  <c r="BF503" i="5"/>
  <c r="BE503" i="5"/>
  <c r="T503" i="5"/>
  <c r="R503" i="5"/>
  <c r="P503" i="5"/>
  <c r="BK503" i="5"/>
  <c r="J503" i="5"/>
  <c r="BI500" i="5"/>
  <c r="BH500" i="5"/>
  <c r="BG500" i="5"/>
  <c r="BF500" i="5"/>
  <c r="T500" i="5"/>
  <c r="R500" i="5"/>
  <c r="P500" i="5"/>
  <c r="BK500" i="5"/>
  <c r="J500" i="5"/>
  <c r="BE500" i="5" s="1"/>
  <c r="BI494" i="5"/>
  <c r="BH494" i="5"/>
  <c r="BG494" i="5"/>
  <c r="BF494" i="5"/>
  <c r="BE494" i="5"/>
  <c r="T494" i="5"/>
  <c r="R494" i="5"/>
  <c r="P494" i="5"/>
  <c r="BK494" i="5"/>
  <c r="J494" i="5"/>
  <c r="BI491" i="5"/>
  <c r="BH491" i="5"/>
  <c r="BG491" i="5"/>
  <c r="BF491" i="5"/>
  <c r="BE491" i="5"/>
  <c r="T491" i="5"/>
  <c r="R491" i="5"/>
  <c r="P491" i="5"/>
  <c r="BK491" i="5"/>
  <c r="J491" i="5"/>
  <c r="BI485" i="5"/>
  <c r="BH485" i="5"/>
  <c r="BG485" i="5"/>
  <c r="BF485" i="5"/>
  <c r="BE485" i="5"/>
  <c r="T485" i="5"/>
  <c r="R485" i="5"/>
  <c r="P485" i="5"/>
  <c r="BK485" i="5"/>
  <c r="J485" i="5"/>
  <c r="BI479" i="5"/>
  <c r="BH479" i="5"/>
  <c r="BG479" i="5"/>
  <c r="BF479" i="5"/>
  <c r="BE479" i="5"/>
  <c r="T479" i="5"/>
  <c r="R479" i="5"/>
  <c r="P479" i="5"/>
  <c r="BK479" i="5"/>
  <c r="J479" i="5"/>
  <c r="BI477" i="5"/>
  <c r="BH477" i="5"/>
  <c r="BG477" i="5"/>
  <c r="BF477" i="5"/>
  <c r="BE477" i="5"/>
  <c r="T477" i="5"/>
  <c r="R477" i="5"/>
  <c r="P477" i="5"/>
  <c r="BK477" i="5"/>
  <c r="J477" i="5"/>
  <c r="BI471" i="5"/>
  <c r="BH471" i="5"/>
  <c r="BG471" i="5"/>
  <c r="BF471" i="5"/>
  <c r="BE471" i="5"/>
  <c r="T471" i="5"/>
  <c r="R471" i="5"/>
  <c r="P471" i="5"/>
  <c r="BK471" i="5"/>
  <c r="J471" i="5"/>
  <c r="BI465" i="5"/>
  <c r="BH465" i="5"/>
  <c r="BG465" i="5"/>
  <c r="BF465" i="5"/>
  <c r="BE465" i="5"/>
  <c r="T465" i="5"/>
  <c r="R465" i="5"/>
  <c r="P465" i="5"/>
  <c r="BK465" i="5"/>
  <c r="J465" i="5"/>
  <c r="BI462" i="5"/>
  <c r="BH462" i="5"/>
  <c r="BG462" i="5"/>
  <c r="BF462" i="5"/>
  <c r="BE462" i="5"/>
  <c r="T462" i="5"/>
  <c r="T461" i="5" s="1"/>
  <c r="R462" i="5"/>
  <c r="R461" i="5" s="1"/>
  <c r="P462" i="5"/>
  <c r="P461" i="5" s="1"/>
  <c r="BK462" i="5"/>
  <c r="BK461" i="5" s="1"/>
  <c r="J461" i="5" s="1"/>
  <c r="J68" i="5" s="1"/>
  <c r="J462" i="5"/>
  <c r="BI454" i="5"/>
  <c r="BH454" i="5"/>
  <c r="BG454" i="5"/>
  <c r="BF454" i="5"/>
  <c r="T454" i="5"/>
  <c r="R454" i="5"/>
  <c r="P454" i="5"/>
  <c r="BK454" i="5"/>
  <c r="J454" i="5"/>
  <c r="BE454" i="5" s="1"/>
  <c r="BI437" i="5"/>
  <c r="BH437" i="5"/>
  <c r="BG437" i="5"/>
  <c r="BF437" i="5"/>
  <c r="T437" i="5"/>
  <c r="R437" i="5"/>
  <c r="P437" i="5"/>
  <c r="BK437" i="5"/>
  <c r="J437" i="5"/>
  <c r="BE437" i="5" s="1"/>
  <c r="BI420" i="5"/>
  <c r="BH420" i="5"/>
  <c r="BG420" i="5"/>
  <c r="BF420" i="5"/>
  <c r="T420" i="5"/>
  <c r="R420" i="5"/>
  <c r="P420" i="5"/>
  <c r="BK420" i="5"/>
  <c r="J420" i="5"/>
  <c r="BE420" i="5" s="1"/>
  <c r="BI414" i="5"/>
  <c r="BH414" i="5"/>
  <c r="BG414" i="5"/>
  <c r="BF414" i="5"/>
  <c r="T414" i="5"/>
  <c r="R414" i="5"/>
  <c r="P414" i="5"/>
  <c r="BK414" i="5"/>
  <c r="J414" i="5"/>
  <c r="BE414" i="5" s="1"/>
  <c r="BI412" i="5"/>
  <c r="BH412" i="5"/>
  <c r="BG412" i="5"/>
  <c r="BF412" i="5"/>
  <c r="T412" i="5"/>
  <c r="R412" i="5"/>
  <c r="P412" i="5"/>
  <c r="BK412" i="5"/>
  <c r="J412" i="5"/>
  <c r="BE412" i="5" s="1"/>
  <c r="BI406" i="5"/>
  <c r="BH406" i="5"/>
  <c r="BG406" i="5"/>
  <c r="BF406" i="5"/>
  <c r="T406" i="5"/>
  <c r="R406" i="5"/>
  <c r="P406" i="5"/>
  <c r="BK406" i="5"/>
  <c r="J406" i="5"/>
  <c r="BE406" i="5" s="1"/>
  <c r="BI404" i="5"/>
  <c r="BH404" i="5"/>
  <c r="BG404" i="5"/>
  <c r="BF404" i="5"/>
  <c r="T404" i="5"/>
  <c r="R404" i="5"/>
  <c r="P404" i="5"/>
  <c r="BK404" i="5"/>
  <c r="J404" i="5"/>
  <c r="BE404" i="5" s="1"/>
  <c r="BI398" i="5"/>
  <c r="BH398" i="5"/>
  <c r="BG398" i="5"/>
  <c r="BF398" i="5"/>
  <c r="T398" i="5"/>
  <c r="R398" i="5"/>
  <c r="P398" i="5"/>
  <c r="BK398" i="5"/>
  <c r="J398" i="5"/>
  <c r="BE398" i="5" s="1"/>
  <c r="BI395" i="5"/>
  <c r="BH395" i="5"/>
  <c r="BG395" i="5"/>
  <c r="BF395" i="5"/>
  <c r="T395" i="5"/>
  <c r="R395" i="5"/>
  <c r="P395" i="5"/>
  <c r="BK395" i="5"/>
  <c r="J395" i="5"/>
  <c r="BE395" i="5" s="1"/>
  <c r="BI389" i="5"/>
  <c r="BH389" i="5"/>
  <c r="BG389" i="5"/>
  <c r="BF389" i="5"/>
  <c r="T389" i="5"/>
  <c r="R389" i="5"/>
  <c r="P389" i="5"/>
  <c r="BK389" i="5"/>
  <c r="J389" i="5"/>
  <c r="BE389" i="5" s="1"/>
  <c r="BI383" i="5"/>
  <c r="BH383" i="5"/>
  <c r="BG383" i="5"/>
  <c r="BF383" i="5"/>
  <c r="T383" i="5"/>
  <c r="R383" i="5"/>
  <c r="P383" i="5"/>
  <c r="BK383" i="5"/>
  <c r="J383" i="5"/>
  <c r="BE383" i="5" s="1"/>
  <c r="BI380" i="5"/>
  <c r="BH380" i="5"/>
  <c r="BG380" i="5"/>
  <c r="BF380" i="5"/>
  <c r="T380" i="5"/>
  <c r="T379" i="5" s="1"/>
  <c r="R380" i="5"/>
  <c r="R379" i="5" s="1"/>
  <c r="P380" i="5"/>
  <c r="P379" i="5" s="1"/>
  <c r="BK380" i="5"/>
  <c r="J380" i="5"/>
  <c r="BE380" i="5" s="1"/>
  <c r="BI371" i="5"/>
  <c r="BH371" i="5"/>
  <c r="BG371" i="5"/>
  <c r="BF371" i="5"/>
  <c r="T371" i="5"/>
  <c r="R371" i="5"/>
  <c r="P371" i="5"/>
  <c r="BK371" i="5"/>
  <c r="J371" i="5"/>
  <c r="BE371" i="5" s="1"/>
  <c r="BI353" i="5"/>
  <c r="BH353" i="5"/>
  <c r="BG353" i="5"/>
  <c r="BF353" i="5"/>
  <c r="BE353" i="5"/>
  <c r="T353" i="5"/>
  <c r="R353" i="5"/>
  <c r="P353" i="5"/>
  <c r="BK353" i="5"/>
  <c r="J353" i="5"/>
  <c r="BI346" i="5"/>
  <c r="BH346" i="5"/>
  <c r="BG346" i="5"/>
  <c r="BF346" i="5"/>
  <c r="T346" i="5"/>
  <c r="R346" i="5"/>
  <c r="P346" i="5"/>
  <c r="BK346" i="5"/>
  <c r="J346" i="5"/>
  <c r="BE346" i="5" s="1"/>
  <c r="BI330" i="5"/>
  <c r="BH330" i="5"/>
  <c r="BG330" i="5"/>
  <c r="BF330" i="5"/>
  <c r="BE330" i="5"/>
  <c r="T330" i="5"/>
  <c r="T329" i="5" s="1"/>
  <c r="R330" i="5"/>
  <c r="R329" i="5" s="1"/>
  <c r="P330" i="5"/>
  <c r="P329" i="5" s="1"/>
  <c r="BK330" i="5"/>
  <c r="BK329" i="5" s="1"/>
  <c r="J329" i="5" s="1"/>
  <c r="J66" i="5" s="1"/>
  <c r="J330" i="5"/>
  <c r="BI321" i="5"/>
  <c r="BH321" i="5"/>
  <c r="BG321" i="5"/>
  <c r="BF321" i="5"/>
  <c r="T321" i="5"/>
  <c r="R321" i="5"/>
  <c r="P321" i="5"/>
  <c r="BK321" i="5"/>
  <c r="J321" i="5"/>
  <c r="BE321" i="5" s="1"/>
  <c r="BI312" i="5"/>
  <c r="BH312" i="5"/>
  <c r="BG312" i="5"/>
  <c r="BF312" i="5"/>
  <c r="T312" i="5"/>
  <c r="T311" i="5" s="1"/>
  <c r="R312" i="5"/>
  <c r="R311" i="5" s="1"/>
  <c r="P312" i="5"/>
  <c r="P311" i="5" s="1"/>
  <c r="BK312" i="5"/>
  <c r="BK311" i="5" s="1"/>
  <c r="J311" i="5" s="1"/>
  <c r="J65" i="5" s="1"/>
  <c r="J312" i="5"/>
  <c r="BE312" i="5" s="1"/>
  <c r="BI303" i="5"/>
  <c r="BH303" i="5"/>
  <c r="BG303" i="5"/>
  <c r="BF303" i="5"/>
  <c r="BE303" i="5"/>
  <c r="T303" i="5"/>
  <c r="T302" i="5" s="1"/>
  <c r="R303" i="5"/>
  <c r="P303" i="5"/>
  <c r="P302" i="5" s="1"/>
  <c r="BK303" i="5"/>
  <c r="BK302" i="5" s="1"/>
  <c r="J302" i="5" s="1"/>
  <c r="J64" i="5" s="1"/>
  <c r="J303" i="5"/>
  <c r="BI299" i="5"/>
  <c r="BH299" i="5"/>
  <c r="BG299" i="5"/>
  <c r="BF299" i="5"/>
  <c r="T299" i="5"/>
  <c r="R299" i="5"/>
  <c r="P299" i="5"/>
  <c r="BK299" i="5"/>
  <c r="J299" i="5"/>
  <c r="BE299" i="5" s="1"/>
  <c r="BI295" i="5"/>
  <c r="BH295" i="5"/>
  <c r="BG295" i="5"/>
  <c r="BF295" i="5"/>
  <c r="BE295" i="5"/>
  <c r="T295" i="5"/>
  <c r="R295" i="5"/>
  <c r="P295" i="5"/>
  <c r="BK295" i="5"/>
  <c r="J295" i="5"/>
  <c r="BI291" i="5"/>
  <c r="BH291" i="5"/>
  <c r="BG291" i="5"/>
  <c r="BF291" i="5"/>
  <c r="T291" i="5"/>
  <c r="R291" i="5"/>
  <c r="P291" i="5"/>
  <c r="BK291" i="5"/>
  <c r="J291" i="5"/>
  <c r="BE291" i="5" s="1"/>
  <c r="BI287" i="5"/>
  <c r="BH287" i="5"/>
  <c r="BG287" i="5"/>
  <c r="BF287" i="5"/>
  <c r="BE287" i="5"/>
  <c r="T287" i="5"/>
  <c r="R287" i="5"/>
  <c r="P287" i="5"/>
  <c r="BK287" i="5"/>
  <c r="J287" i="5"/>
  <c r="BI283" i="5"/>
  <c r="BH283" i="5"/>
  <c r="BG283" i="5"/>
  <c r="BF283" i="5"/>
  <c r="T283" i="5"/>
  <c r="R283" i="5"/>
  <c r="P283" i="5"/>
  <c r="BK283" i="5"/>
  <c r="J283" i="5"/>
  <c r="BE283" i="5" s="1"/>
  <c r="BI275" i="5"/>
  <c r="BH275" i="5"/>
  <c r="BG275" i="5"/>
  <c r="BF275" i="5"/>
  <c r="BE275" i="5"/>
  <c r="T275" i="5"/>
  <c r="R275" i="5"/>
  <c r="P275" i="5"/>
  <c r="BK275" i="5"/>
  <c r="J275" i="5"/>
  <c r="BI267" i="5"/>
  <c r="BH267" i="5"/>
  <c r="BG267" i="5"/>
  <c r="BF267" i="5"/>
  <c r="T267" i="5"/>
  <c r="R267" i="5"/>
  <c r="P267" i="5"/>
  <c r="BK267" i="5"/>
  <c r="J267" i="5"/>
  <c r="BE267" i="5" s="1"/>
  <c r="BI258" i="5"/>
  <c r="BH258" i="5"/>
  <c r="BG258" i="5"/>
  <c r="BF258" i="5"/>
  <c r="J33" i="5" s="1"/>
  <c r="AW59" i="1" s="1"/>
  <c r="BE258" i="5"/>
  <c r="T258" i="5"/>
  <c r="R258" i="5"/>
  <c r="P258" i="5"/>
  <c r="BK258" i="5"/>
  <c r="J258" i="5"/>
  <c r="BI248" i="5"/>
  <c r="BH248" i="5"/>
  <c r="BG248" i="5"/>
  <c r="BF248" i="5"/>
  <c r="T248" i="5"/>
  <c r="T247" i="5" s="1"/>
  <c r="R248" i="5"/>
  <c r="R247" i="5" s="1"/>
  <c r="P248" i="5"/>
  <c r="P247" i="5" s="1"/>
  <c r="BK248" i="5"/>
  <c r="J248" i="5"/>
  <c r="BE248" i="5" s="1"/>
  <c r="BI242" i="5"/>
  <c r="BH242" i="5"/>
  <c r="BG242" i="5"/>
  <c r="BF242" i="5"/>
  <c r="T242" i="5"/>
  <c r="R242" i="5"/>
  <c r="P242" i="5"/>
  <c r="BK242" i="5"/>
  <c r="J242" i="5"/>
  <c r="BE242" i="5" s="1"/>
  <c r="BI230" i="5"/>
  <c r="BH230" i="5"/>
  <c r="BG230" i="5"/>
  <c r="BF230" i="5"/>
  <c r="BE230" i="5"/>
  <c r="T230" i="5"/>
  <c r="R230" i="5"/>
  <c r="P230" i="5"/>
  <c r="BK230" i="5"/>
  <c r="J230" i="5"/>
  <c r="BI222" i="5"/>
  <c r="BH222" i="5"/>
  <c r="BG222" i="5"/>
  <c r="BF222" i="5"/>
  <c r="T222" i="5"/>
  <c r="R222" i="5"/>
  <c r="P222" i="5"/>
  <c r="BK222" i="5"/>
  <c r="J222" i="5"/>
  <c r="BE222" i="5" s="1"/>
  <c r="BI218" i="5"/>
  <c r="BH218" i="5"/>
  <c r="BG218" i="5"/>
  <c r="BF218" i="5"/>
  <c r="BE218" i="5"/>
  <c r="T218" i="5"/>
  <c r="R218" i="5"/>
  <c r="P218" i="5"/>
  <c r="BK218" i="5"/>
  <c r="J218" i="5"/>
  <c r="BI210" i="5"/>
  <c r="BH210" i="5"/>
  <c r="BG210" i="5"/>
  <c r="BF210" i="5"/>
  <c r="T210" i="5"/>
  <c r="R210" i="5"/>
  <c r="P210" i="5"/>
  <c r="BK210" i="5"/>
  <c r="J210" i="5"/>
  <c r="BE210" i="5" s="1"/>
  <c r="BI206" i="5"/>
  <c r="BH206" i="5"/>
  <c r="BG206" i="5"/>
  <c r="BF206" i="5"/>
  <c r="BE206" i="5"/>
  <c r="T206" i="5"/>
  <c r="R206" i="5"/>
  <c r="P206" i="5"/>
  <c r="BK206" i="5"/>
  <c r="J206" i="5"/>
  <c r="BI197" i="5"/>
  <c r="BH197" i="5"/>
  <c r="BG197" i="5"/>
  <c r="BF197" i="5"/>
  <c r="T197" i="5"/>
  <c r="R197" i="5"/>
  <c r="P197" i="5"/>
  <c r="BK197" i="5"/>
  <c r="J197" i="5"/>
  <c r="BE197" i="5" s="1"/>
  <c r="BI170" i="5"/>
  <c r="BH170" i="5"/>
  <c r="BG170" i="5"/>
  <c r="BF170" i="5"/>
  <c r="BE170" i="5"/>
  <c r="T170" i="5"/>
  <c r="R170" i="5"/>
  <c r="P170" i="5"/>
  <c r="BK170" i="5"/>
  <c r="J170" i="5"/>
  <c r="BI164" i="5"/>
  <c r="BH164" i="5"/>
  <c r="BG164" i="5"/>
  <c r="BF164" i="5"/>
  <c r="T164" i="5"/>
  <c r="R164" i="5"/>
  <c r="P164" i="5"/>
  <c r="BK164" i="5"/>
  <c r="J164" i="5"/>
  <c r="BE164" i="5" s="1"/>
  <c r="BI154" i="5"/>
  <c r="BH154" i="5"/>
  <c r="BG154" i="5"/>
  <c r="BF154" i="5"/>
  <c r="BE154" i="5"/>
  <c r="T154" i="5"/>
  <c r="R154" i="5"/>
  <c r="P154" i="5"/>
  <c r="BK154" i="5"/>
  <c r="J154" i="5"/>
  <c r="BI152" i="5"/>
  <c r="BH152" i="5"/>
  <c r="BG152" i="5"/>
  <c r="BF152" i="5"/>
  <c r="T152" i="5"/>
  <c r="R152" i="5"/>
  <c r="P152" i="5"/>
  <c r="BK152" i="5"/>
  <c r="J152" i="5"/>
  <c r="BE152" i="5" s="1"/>
  <c r="BI150" i="5"/>
  <c r="BH150" i="5"/>
  <c r="BG150" i="5"/>
  <c r="BF150" i="5"/>
  <c r="BE150" i="5"/>
  <c r="T150" i="5"/>
  <c r="R150" i="5"/>
  <c r="P150" i="5"/>
  <c r="BK150" i="5"/>
  <c r="J150" i="5"/>
  <c r="BI149" i="5"/>
  <c r="BH149" i="5"/>
  <c r="BG149" i="5"/>
  <c r="BF149" i="5"/>
  <c r="BE149" i="5"/>
  <c r="T149" i="5"/>
  <c r="R149" i="5"/>
  <c r="P149" i="5"/>
  <c r="BK149" i="5"/>
  <c r="J149" i="5"/>
  <c r="BI147" i="5"/>
  <c r="BH147" i="5"/>
  <c r="BG147" i="5"/>
  <c r="BF147" i="5"/>
  <c r="BE147" i="5"/>
  <c r="T147" i="5"/>
  <c r="R147" i="5"/>
  <c r="P147" i="5"/>
  <c r="BK147" i="5"/>
  <c r="J147" i="5"/>
  <c r="BI146" i="5"/>
  <c r="BH146" i="5"/>
  <c r="BG146" i="5"/>
  <c r="BF146" i="5"/>
  <c r="BE146" i="5"/>
  <c r="T146" i="5"/>
  <c r="R146" i="5"/>
  <c r="P146" i="5"/>
  <c r="BK146" i="5"/>
  <c r="J146" i="5"/>
  <c r="BI139" i="5"/>
  <c r="BH139" i="5"/>
  <c r="BG139" i="5"/>
  <c r="BF139" i="5"/>
  <c r="BE139" i="5"/>
  <c r="T139" i="5"/>
  <c r="R139" i="5"/>
  <c r="P139" i="5"/>
  <c r="BK139" i="5"/>
  <c r="J139" i="5"/>
  <c r="BI138" i="5"/>
  <c r="BH138" i="5"/>
  <c r="BG138" i="5"/>
  <c r="BF138" i="5"/>
  <c r="BE138" i="5"/>
  <c r="T138" i="5"/>
  <c r="R138" i="5"/>
  <c r="P138" i="5"/>
  <c r="BK138" i="5"/>
  <c r="J138" i="5"/>
  <c r="BI131" i="5"/>
  <c r="BH131" i="5"/>
  <c r="BG131" i="5"/>
  <c r="BF131" i="5"/>
  <c r="BE131" i="5"/>
  <c r="T131" i="5"/>
  <c r="R131" i="5"/>
  <c r="P131" i="5"/>
  <c r="BK131" i="5"/>
  <c r="J131" i="5"/>
  <c r="BI127" i="5"/>
  <c r="BH127" i="5"/>
  <c r="BG127" i="5"/>
  <c r="BF127" i="5"/>
  <c r="BE127" i="5"/>
  <c r="T127" i="5"/>
  <c r="R127" i="5"/>
  <c r="P127" i="5"/>
  <c r="BK127" i="5"/>
  <c r="J127" i="5"/>
  <c r="BI103" i="5"/>
  <c r="BH103" i="5"/>
  <c r="BG103" i="5"/>
  <c r="BF103" i="5"/>
  <c r="BE103" i="5"/>
  <c r="T103" i="5"/>
  <c r="R103" i="5"/>
  <c r="P103" i="5"/>
  <c r="BK103" i="5"/>
  <c r="J103" i="5"/>
  <c r="BI95" i="5"/>
  <c r="BH95" i="5"/>
  <c r="F35" i="5" s="1"/>
  <c r="BC59" i="1" s="1"/>
  <c r="BG95" i="5"/>
  <c r="F34" i="5" s="1"/>
  <c r="BB59" i="1" s="1"/>
  <c r="BF95" i="5"/>
  <c r="F33" i="5" s="1"/>
  <c r="BA59" i="1" s="1"/>
  <c r="BE95" i="5"/>
  <c r="T95" i="5"/>
  <c r="T94" i="5" s="1"/>
  <c r="T93" i="5" s="1"/>
  <c r="T92" i="5" s="1"/>
  <c r="R95" i="5"/>
  <c r="R94" i="5" s="1"/>
  <c r="R93" i="5" s="1"/>
  <c r="R92" i="5" s="1"/>
  <c r="P95" i="5"/>
  <c r="P94" i="5" s="1"/>
  <c r="P93" i="5" s="1"/>
  <c r="P92" i="5" s="1"/>
  <c r="AU59" i="1" s="1"/>
  <c r="BK95" i="5"/>
  <c r="J95" i="5"/>
  <c r="J88" i="5"/>
  <c r="F88" i="5"/>
  <c r="F86" i="5"/>
  <c r="E84" i="5"/>
  <c r="E80" i="5"/>
  <c r="J55" i="5"/>
  <c r="F55" i="5"/>
  <c r="F53" i="5"/>
  <c r="E51" i="5"/>
  <c r="E47" i="5"/>
  <c r="J20" i="5"/>
  <c r="E20" i="5"/>
  <c r="F56" i="5" s="1"/>
  <c r="J19" i="5"/>
  <c r="J14" i="5"/>
  <c r="J86" i="5" s="1"/>
  <c r="E7" i="5"/>
  <c r="P973" i="4"/>
  <c r="R895" i="4"/>
  <c r="T866" i="4"/>
  <c r="P797" i="4"/>
  <c r="R733" i="4"/>
  <c r="T709" i="4"/>
  <c r="AY57" i="1"/>
  <c r="AX57" i="1"/>
  <c r="BI1004" i="4"/>
  <c r="BH1004" i="4"/>
  <c r="BG1004" i="4"/>
  <c r="BF1004" i="4"/>
  <c r="BE1004" i="4"/>
  <c r="T1004" i="4"/>
  <c r="R1004" i="4"/>
  <c r="P1004" i="4"/>
  <c r="BK1004" i="4"/>
  <c r="J1004" i="4"/>
  <c r="BI1000" i="4"/>
  <c r="BH1000" i="4"/>
  <c r="BG1000" i="4"/>
  <c r="BF1000" i="4"/>
  <c r="BE1000" i="4"/>
  <c r="T1000" i="4"/>
  <c r="R1000" i="4"/>
  <c r="P1000" i="4"/>
  <c r="BK1000" i="4"/>
  <c r="J1000" i="4"/>
  <c r="BI996" i="4"/>
  <c r="BH996" i="4"/>
  <c r="BG996" i="4"/>
  <c r="BF996" i="4"/>
  <c r="BE996" i="4"/>
  <c r="T996" i="4"/>
  <c r="R996" i="4"/>
  <c r="P996" i="4"/>
  <c r="BK996" i="4"/>
  <c r="J996" i="4"/>
  <c r="BI985" i="4"/>
  <c r="BH985" i="4"/>
  <c r="BG985" i="4"/>
  <c r="BF985" i="4"/>
  <c r="BE985" i="4"/>
  <c r="T985" i="4"/>
  <c r="R985" i="4"/>
  <c r="P985" i="4"/>
  <c r="BK985" i="4"/>
  <c r="J985" i="4"/>
  <c r="BI974" i="4"/>
  <c r="BH974" i="4"/>
  <c r="BG974" i="4"/>
  <c r="BF974" i="4"/>
  <c r="BE974" i="4"/>
  <c r="T974" i="4"/>
  <c r="T973" i="4" s="1"/>
  <c r="R974" i="4"/>
  <c r="P974" i="4"/>
  <c r="BK974" i="4"/>
  <c r="BK973" i="4" s="1"/>
  <c r="J973" i="4" s="1"/>
  <c r="J85" i="4" s="1"/>
  <c r="J974" i="4"/>
  <c r="BI971" i="4"/>
  <c r="BH971" i="4"/>
  <c r="BG971" i="4"/>
  <c r="BF971" i="4"/>
  <c r="T971" i="4"/>
  <c r="R971" i="4"/>
  <c r="P971" i="4"/>
  <c r="BK971" i="4"/>
  <c r="J971" i="4"/>
  <c r="BE971" i="4" s="1"/>
  <c r="BI955" i="4"/>
  <c r="BH955" i="4"/>
  <c r="BG955" i="4"/>
  <c r="BF955" i="4"/>
  <c r="T955" i="4"/>
  <c r="R955" i="4"/>
  <c r="P955" i="4"/>
  <c r="BK955" i="4"/>
  <c r="J955" i="4"/>
  <c r="BE955" i="4" s="1"/>
  <c r="BI946" i="4"/>
  <c r="BH946" i="4"/>
  <c r="BG946" i="4"/>
  <c r="BF946" i="4"/>
  <c r="T946" i="4"/>
  <c r="R946" i="4"/>
  <c r="P946" i="4"/>
  <c r="BK946" i="4"/>
  <c r="J946" i="4"/>
  <c r="BE946" i="4" s="1"/>
  <c r="BI936" i="4"/>
  <c r="BH936" i="4"/>
  <c r="BG936" i="4"/>
  <c r="BF936" i="4"/>
  <c r="BE936" i="4"/>
  <c r="T936" i="4"/>
  <c r="R936" i="4"/>
  <c r="P936" i="4"/>
  <c r="BK936" i="4"/>
  <c r="J936" i="4"/>
  <c r="BI929" i="4"/>
  <c r="BH929" i="4"/>
  <c r="BG929" i="4"/>
  <c r="BF929" i="4"/>
  <c r="T929" i="4"/>
  <c r="R929" i="4"/>
  <c r="P929" i="4"/>
  <c r="BK929" i="4"/>
  <c r="J929" i="4"/>
  <c r="BE929" i="4" s="1"/>
  <c r="BI922" i="4"/>
  <c r="BH922" i="4"/>
  <c r="BG922" i="4"/>
  <c r="BF922" i="4"/>
  <c r="BE922" i="4"/>
  <c r="T922" i="4"/>
  <c r="R922" i="4"/>
  <c r="P922" i="4"/>
  <c r="BK922" i="4"/>
  <c r="J922" i="4"/>
  <c r="BI909" i="4"/>
  <c r="BH909" i="4"/>
  <c r="BG909" i="4"/>
  <c r="BF909" i="4"/>
  <c r="T909" i="4"/>
  <c r="R909" i="4"/>
  <c r="P909" i="4"/>
  <c r="BK909" i="4"/>
  <c r="J909" i="4"/>
  <c r="BE909" i="4" s="1"/>
  <c r="BI896" i="4"/>
  <c r="BH896" i="4"/>
  <c r="BG896" i="4"/>
  <c r="BF896" i="4"/>
  <c r="BE896" i="4"/>
  <c r="T896" i="4"/>
  <c r="R896" i="4"/>
  <c r="P896" i="4"/>
  <c r="BK896" i="4"/>
  <c r="BK895" i="4" s="1"/>
  <c r="J895" i="4" s="1"/>
  <c r="J84" i="4" s="1"/>
  <c r="J896" i="4"/>
  <c r="BI893" i="4"/>
  <c r="BH893" i="4"/>
  <c r="BG893" i="4"/>
  <c r="BF893" i="4"/>
  <c r="BE893" i="4"/>
  <c r="T893" i="4"/>
  <c r="R893" i="4"/>
  <c r="P893" i="4"/>
  <c r="BK893" i="4"/>
  <c r="J893" i="4"/>
  <c r="BI892" i="4"/>
  <c r="BH892" i="4"/>
  <c r="BG892" i="4"/>
  <c r="BF892" i="4"/>
  <c r="T892" i="4"/>
  <c r="R892" i="4"/>
  <c r="P892" i="4"/>
  <c r="BK892" i="4"/>
  <c r="J892" i="4"/>
  <c r="BE892" i="4" s="1"/>
  <c r="BI891" i="4"/>
  <c r="BH891" i="4"/>
  <c r="BG891" i="4"/>
  <c r="BF891" i="4"/>
  <c r="BE891" i="4"/>
  <c r="T891" i="4"/>
  <c r="R891" i="4"/>
  <c r="P891" i="4"/>
  <c r="BK891" i="4"/>
  <c r="J891" i="4"/>
  <c r="BI890" i="4"/>
  <c r="BH890" i="4"/>
  <c r="BG890" i="4"/>
  <c r="BF890" i="4"/>
  <c r="T890" i="4"/>
  <c r="R890" i="4"/>
  <c r="P890" i="4"/>
  <c r="BK890" i="4"/>
  <c r="J890" i="4"/>
  <c r="BE890" i="4" s="1"/>
  <c r="BI889" i="4"/>
  <c r="BH889" i="4"/>
  <c r="BG889" i="4"/>
  <c r="BF889" i="4"/>
  <c r="BE889" i="4"/>
  <c r="T889" i="4"/>
  <c r="R889" i="4"/>
  <c r="P889" i="4"/>
  <c r="BK889" i="4"/>
  <c r="J889" i="4"/>
  <c r="BI887" i="4"/>
  <c r="BH887" i="4"/>
  <c r="BG887" i="4"/>
  <c r="BF887" i="4"/>
  <c r="T887" i="4"/>
  <c r="R887" i="4"/>
  <c r="P887" i="4"/>
  <c r="BK887" i="4"/>
  <c r="J887" i="4"/>
  <c r="BE887" i="4" s="1"/>
  <c r="BI882" i="4"/>
  <c r="BH882" i="4"/>
  <c r="BG882" i="4"/>
  <c r="BF882" i="4"/>
  <c r="BE882" i="4"/>
  <c r="T882" i="4"/>
  <c r="R882" i="4"/>
  <c r="P882" i="4"/>
  <c r="BK882" i="4"/>
  <c r="J882" i="4"/>
  <c r="BI880" i="4"/>
  <c r="BH880" i="4"/>
  <c r="BG880" i="4"/>
  <c r="BF880" i="4"/>
  <c r="BE880" i="4"/>
  <c r="T880" i="4"/>
  <c r="R880" i="4"/>
  <c r="P880" i="4"/>
  <c r="BK880" i="4"/>
  <c r="J880" i="4"/>
  <c r="BI876" i="4"/>
  <c r="BH876" i="4"/>
  <c r="BG876" i="4"/>
  <c r="BF876" i="4"/>
  <c r="BE876" i="4"/>
  <c r="T876" i="4"/>
  <c r="R876" i="4"/>
  <c r="P876" i="4"/>
  <c r="BK876" i="4"/>
  <c r="J876" i="4"/>
  <c r="BI871" i="4"/>
  <c r="BH871" i="4"/>
  <c r="BG871" i="4"/>
  <c r="BF871" i="4"/>
  <c r="BE871" i="4"/>
  <c r="T871" i="4"/>
  <c r="R871" i="4"/>
  <c r="P871" i="4"/>
  <c r="BK871" i="4"/>
  <c r="J871" i="4"/>
  <c r="BI867" i="4"/>
  <c r="BH867" i="4"/>
  <c r="BG867" i="4"/>
  <c r="BF867" i="4"/>
  <c r="BE867" i="4"/>
  <c r="T867" i="4"/>
  <c r="R867" i="4"/>
  <c r="P867" i="4"/>
  <c r="P866" i="4" s="1"/>
  <c r="BK867" i="4"/>
  <c r="BK866" i="4" s="1"/>
  <c r="J866" i="4" s="1"/>
  <c r="J83" i="4" s="1"/>
  <c r="J867" i="4"/>
  <c r="BI864" i="4"/>
  <c r="BH864" i="4"/>
  <c r="BG864" i="4"/>
  <c r="BF864" i="4"/>
  <c r="T864" i="4"/>
  <c r="R864" i="4"/>
  <c r="P864" i="4"/>
  <c r="BK864" i="4"/>
  <c r="J864" i="4"/>
  <c r="BE864" i="4" s="1"/>
  <c r="BI859" i="4"/>
  <c r="BH859" i="4"/>
  <c r="BG859" i="4"/>
  <c r="BF859" i="4"/>
  <c r="T859" i="4"/>
  <c r="R859" i="4"/>
  <c r="P859" i="4"/>
  <c r="BK859" i="4"/>
  <c r="J859" i="4"/>
  <c r="BE859" i="4" s="1"/>
  <c r="BI857" i="4"/>
  <c r="BH857" i="4"/>
  <c r="BG857" i="4"/>
  <c r="BF857" i="4"/>
  <c r="T857" i="4"/>
  <c r="R857" i="4"/>
  <c r="P857" i="4"/>
  <c r="BK857" i="4"/>
  <c r="J857" i="4"/>
  <c r="BE857" i="4" s="1"/>
  <c r="BI852" i="4"/>
  <c r="BH852" i="4"/>
  <c r="BG852" i="4"/>
  <c r="BF852" i="4"/>
  <c r="T852" i="4"/>
  <c r="R852" i="4"/>
  <c r="P852" i="4"/>
  <c r="BK852" i="4"/>
  <c r="J852" i="4"/>
  <c r="BE852" i="4" s="1"/>
  <c r="BI845" i="4"/>
  <c r="BH845" i="4"/>
  <c r="BG845" i="4"/>
  <c r="BF845" i="4"/>
  <c r="T845" i="4"/>
  <c r="R845" i="4"/>
  <c r="P845" i="4"/>
  <c r="BK845" i="4"/>
  <c r="J845" i="4"/>
  <c r="BE845" i="4" s="1"/>
  <c r="BI842" i="4"/>
  <c r="BH842" i="4"/>
  <c r="BG842" i="4"/>
  <c r="BF842" i="4"/>
  <c r="BE842" i="4"/>
  <c r="T842" i="4"/>
  <c r="R842" i="4"/>
  <c r="P842" i="4"/>
  <c r="BK842" i="4"/>
  <c r="J842" i="4"/>
  <c r="BI835" i="4"/>
  <c r="BH835" i="4"/>
  <c r="BG835" i="4"/>
  <c r="BF835" i="4"/>
  <c r="T835" i="4"/>
  <c r="R835" i="4"/>
  <c r="P835" i="4"/>
  <c r="BK835" i="4"/>
  <c r="J835" i="4"/>
  <c r="BE835" i="4" s="1"/>
  <c r="BI831" i="4"/>
  <c r="BH831" i="4"/>
  <c r="BG831" i="4"/>
  <c r="BF831" i="4"/>
  <c r="BE831" i="4"/>
  <c r="T831" i="4"/>
  <c r="R831" i="4"/>
  <c r="P831" i="4"/>
  <c r="BK831" i="4"/>
  <c r="J831" i="4"/>
  <c r="BI825" i="4"/>
  <c r="BH825" i="4"/>
  <c r="BG825" i="4"/>
  <c r="BF825" i="4"/>
  <c r="T825" i="4"/>
  <c r="R825" i="4"/>
  <c r="P825" i="4"/>
  <c r="BK825" i="4"/>
  <c r="J825" i="4"/>
  <c r="BE825" i="4" s="1"/>
  <c r="BI822" i="4"/>
  <c r="BH822" i="4"/>
  <c r="BG822" i="4"/>
  <c r="BF822" i="4"/>
  <c r="T822" i="4"/>
  <c r="R822" i="4"/>
  <c r="P822" i="4"/>
  <c r="BK822" i="4"/>
  <c r="J822" i="4"/>
  <c r="BE822" i="4" s="1"/>
  <c r="BI818" i="4"/>
  <c r="BH818" i="4"/>
  <c r="BG818" i="4"/>
  <c r="BF818" i="4"/>
  <c r="T818" i="4"/>
  <c r="R818" i="4"/>
  <c r="P818" i="4"/>
  <c r="BK818" i="4"/>
  <c r="J818" i="4"/>
  <c r="BE818" i="4" s="1"/>
  <c r="BI815" i="4"/>
  <c r="BH815" i="4"/>
  <c r="BG815" i="4"/>
  <c r="BF815" i="4"/>
  <c r="BE815" i="4"/>
  <c r="T815" i="4"/>
  <c r="R815" i="4"/>
  <c r="P815" i="4"/>
  <c r="BK815" i="4"/>
  <c r="J815" i="4"/>
  <c r="BI808" i="4"/>
  <c r="BH808" i="4"/>
  <c r="BG808" i="4"/>
  <c r="BF808" i="4"/>
  <c r="T808" i="4"/>
  <c r="R808" i="4"/>
  <c r="P808" i="4"/>
  <c r="BK808" i="4"/>
  <c r="J808" i="4"/>
  <c r="BE808" i="4" s="1"/>
  <c r="BI804" i="4"/>
  <c r="BH804" i="4"/>
  <c r="BG804" i="4"/>
  <c r="BF804" i="4"/>
  <c r="BE804" i="4"/>
  <c r="T804" i="4"/>
  <c r="R804" i="4"/>
  <c r="R803" i="4" s="1"/>
  <c r="P804" i="4"/>
  <c r="P803" i="4" s="1"/>
  <c r="BK804" i="4"/>
  <c r="BK803" i="4" s="1"/>
  <c r="J803" i="4" s="1"/>
  <c r="J82" i="4" s="1"/>
  <c r="J804" i="4"/>
  <c r="BI801" i="4"/>
  <c r="BH801" i="4"/>
  <c r="BG801" i="4"/>
  <c r="BF801" i="4"/>
  <c r="BE801" i="4"/>
  <c r="T801" i="4"/>
  <c r="R801" i="4"/>
  <c r="P801" i="4"/>
  <c r="BK801" i="4"/>
  <c r="J801" i="4"/>
  <c r="BI798" i="4"/>
  <c r="BH798" i="4"/>
  <c r="BG798" i="4"/>
  <c r="BF798" i="4"/>
  <c r="T798" i="4"/>
  <c r="T797" i="4" s="1"/>
  <c r="R798" i="4"/>
  <c r="R797" i="4" s="1"/>
  <c r="P798" i="4"/>
  <c r="BK798" i="4"/>
  <c r="BK797" i="4" s="1"/>
  <c r="J797" i="4" s="1"/>
  <c r="J81" i="4" s="1"/>
  <c r="J798" i="4"/>
  <c r="BE798" i="4" s="1"/>
  <c r="BI795" i="4"/>
  <c r="BH795" i="4"/>
  <c r="BG795" i="4"/>
  <c r="BF795" i="4"/>
  <c r="BE795" i="4"/>
  <c r="T795" i="4"/>
  <c r="R795" i="4"/>
  <c r="P795" i="4"/>
  <c r="BK795" i="4"/>
  <c r="J795" i="4"/>
  <c r="BI792" i="4"/>
  <c r="BH792" i="4"/>
  <c r="BG792" i="4"/>
  <c r="BF792" i="4"/>
  <c r="T792" i="4"/>
  <c r="R792" i="4"/>
  <c r="P792" i="4"/>
  <c r="BK792" i="4"/>
  <c r="J792" i="4"/>
  <c r="BE792" i="4" s="1"/>
  <c r="BI783" i="4"/>
  <c r="BH783" i="4"/>
  <c r="BG783" i="4"/>
  <c r="BF783" i="4"/>
  <c r="BE783" i="4"/>
  <c r="T783" i="4"/>
  <c r="R783" i="4"/>
  <c r="P783" i="4"/>
  <c r="BK783" i="4"/>
  <c r="J783" i="4"/>
  <c r="BI774" i="4"/>
  <c r="BH774" i="4"/>
  <c r="BG774" i="4"/>
  <c r="BF774" i="4"/>
  <c r="T774" i="4"/>
  <c r="R774" i="4"/>
  <c r="P774" i="4"/>
  <c r="BK774" i="4"/>
  <c r="J774" i="4"/>
  <c r="BE774" i="4" s="1"/>
  <c r="BI766" i="4"/>
  <c r="BH766" i="4"/>
  <c r="BG766" i="4"/>
  <c r="BF766" i="4"/>
  <c r="BE766" i="4"/>
  <c r="T766" i="4"/>
  <c r="R766" i="4"/>
  <c r="P766" i="4"/>
  <c r="BK766" i="4"/>
  <c r="J766" i="4"/>
  <c r="BI758" i="4"/>
  <c r="BH758" i="4"/>
  <c r="BG758" i="4"/>
  <c r="BF758" i="4"/>
  <c r="T758" i="4"/>
  <c r="R758" i="4"/>
  <c r="P758" i="4"/>
  <c r="BK758" i="4"/>
  <c r="J758" i="4"/>
  <c r="BE758" i="4" s="1"/>
  <c r="BI750" i="4"/>
  <c r="BH750" i="4"/>
  <c r="BG750" i="4"/>
  <c r="BF750" i="4"/>
  <c r="BE750" i="4"/>
  <c r="T750" i="4"/>
  <c r="R750" i="4"/>
  <c r="P750" i="4"/>
  <c r="BK750" i="4"/>
  <c r="J750" i="4"/>
  <c r="BI742" i="4"/>
  <c r="BH742" i="4"/>
  <c r="BG742" i="4"/>
  <c r="BF742" i="4"/>
  <c r="T742" i="4"/>
  <c r="R742" i="4"/>
  <c r="P742" i="4"/>
  <c r="BK742" i="4"/>
  <c r="J742" i="4"/>
  <c r="BE742" i="4" s="1"/>
  <c r="BI734" i="4"/>
  <c r="BH734" i="4"/>
  <c r="BG734" i="4"/>
  <c r="BF734" i="4"/>
  <c r="BE734" i="4"/>
  <c r="T734" i="4"/>
  <c r="T733" i="4" s="1"/>
  <c r="R734" i="4"/>
  <c r="P734" i="4"/>
  <c r="BK734" i="4"/>
  <c r="BK733" i="4" s="1"/>
  <c r="J733" i="4" s="1"/>
  <c r="J80" i="4" s="1"/>
  <c r="J734" i="4"/>
  <c r="BI731" i="4"/>
  <c r="BH731" i="4"/>
  <c r="BG731" i="4"/>
  <c r="BF731" i="4"/>
  <c r="BE731" i="4"/>
  <c r="T731" i="4"/>
  <c r="R731" i="4"/>
  <c r="P731" i="4"/>
  <c r="BK731" i="4"/>
  <c r="J731" i="4"/>
  <c r="BI726" i="4"/>
  <c r="BH726" i="4"/>
  <c r="BG726" i="4"/>
  <c r="BF726" i="4"/>
  <c r="T726" i="4"/>
  <c r="R726" i="4"/>
  <c r="P726" i="4"/>
  <c r="BK726" i="4"/>
  <c r="J726" i="4"/>
  <c r="BE726" i="4" s="1"/>
  <c r="BI722" i="4"/>
  <c r="BH722" i="4"/>
  <c r="BG722" i="4"/>
  <c r="BF722" i="4"/>
  <c r="BE722" i="4"/>
  <c r="T722" i="4"/>
  <c r="R722" i="4"/>
  <c r="P722" i="4"/>
  <c r="BK722" i="4"/>
  <c r="BK709" i="4" s="1"/>
  <c r="J709" i="4" s="1"/>
  <c r="J79" i="4" s="1"/>
  <c r="J722" i="4"/>
  <c r="BI710" i="4"/>
  <c r="BH710" i="4"/>
  <c r="BG710" i="4"/>
  <c r="BF710" i="4"/>
  <c r="T710" i="4"/>
  <c r="R710" i="4"/>
  <c r="P710" i="4"/>
  <c r="P709" i="4" s="1"/>
  <c r="BK710" i="4"/>
  <c r="J710" i="4"/>
  <c r="BE710" i="4" s="1"/>
  <c r="BI707" i="4"/>
  <c r="BH707" i="4"/>
  <c r="BG707" i="4"/>
  <c r="BF707" i="4"/>
  <c r="BE707" i="4"/>
  <c r="T707" i="4"/>
  <c r="R707" i="4"/>
  <c r="P707" i="4"/>
  <c r="BK707" i="4"/>
  <c r="J707" i="4"/>
  <c r="BI704" i="4"/>
  <c r="BH704" i="4"/>
  <c r="BG704" i="4"/>
  <c r="BF704" i="4"/>
  <c r="T704" i="4"/>
  <c r="R704" i="4"/>
  <c r="P704" i="4"/>
  <c r="BK704" i="4"/>
  <c r="J704" i="4"/>
  <c r="BE704" i="4" s="1"/>
  <c r="BI700" i="4"/>
  <c r="BH700" i="4"/>
  <c r="BG700" i="4"/>
  <c r="BF700" i="4"/>
  <c r="BE700" i="4"/>
  <c r="T700" i="4"/>
  <c r="R700" i="4"/>
  <c r="P700" i="4"/>
  <c r="BK700" i="4"/>
  <c r="J700" i="4"/>
  <c r="BI697" i="4"/>
  <c r="BH697" i="4"/>
  <c r="BG697" i="4"/>
  <c r="BF697" i="4"/>
  <c r="T697" i="4"/>
  <c r="R697" i="4"/>
  <c r="P697" i="4"/>
  <c r="BK697" i="4"/>
  <c r="J697" i="4"/>
  <c r="BE697" i="4" s="1"/>
  <c r="BI692" i="4"/>
  <c r="BH692" i="4"/>
  <c r="BG692" i="4"/>
  <c r="BF692" i="4"/>
  <c r="BE692" i="4"/>
  <c r="T692" i="4"/>
  <c r="R692" i="4"/>
  <c r="P692" i="4"/>
  <c r="BK692" i="4"/>
  <c r="J692" i="4"/>
  <c r="BI680" i="4"/>
  <c r="BH680" i="4"/>
  <c r="BG680" i="4"/>
  <c r="BF680" i="4"/>
  <c r="BE680" i="4"/>
  <c r="T680" i="4"/>
  <c r="R680" i="4"/>
  <c r="P680" i="4"/>
  <c r="BK680" i="4"/>
  <c r="J680" i="4"/>
  <c r="BI677" i="4"/>
  <c r="BH677" i="4"/>
  <c r="BG677" i="4"/>
  <c r="BF677" i="4"/>
  <c r="BE677" i="4"/>
  <c r="T677" i="4"/>
  <c r="R677" i="4"/>
  <c r="P677" i="4"/>
  <c r="BK677" i="4"/>
  <c r="J677" i="4"/>
  <c r="BI670" i="4"/>
  <c r="BH670" i="4"/>
  <c r="BG670" i="4"/>
  <c r="BF670" i="4"/>
  <c r="BE670" i="4"/>
  <c r="T670" i="4"/>
  <c r="T669" i="4" s="1"/>
  <c r="R670" i="4"/>
  <c r="P670" i="4"/>
  <c r="BK670" i="4"/>
  <c r="BK669" i="4" s="1"/>
  <c r="J669" i="4" s="1"/>
  <c r="J78" i="4" s="1"/>
  <c r="J670" i="4"/>
  <c r="BI667" i="4"/>
  <c r="BH667" i="4"/>
  <c r="BG667" i="4"/>
  <c r="BF667" i="4"/>
  <c r="T667" i="4"/>
  <c r="R667" i="4"/>
  <c r="P667" i="4"/>
  <c r="BK667" i="4"/>
  <c r="J667" i="4"/>
  <c r="BE667" i="4" s="1"/>
  <c r="BI663" i="4"/>
  <c r="BH663" i="4"/>
  <c r="BG663" i="4"/>
  <c r="BF663" i="4"/>
  <c r="BE663" i="4"/>
  <c r="T663" i="4"/>
  <c r="T662" i="4" s="1"/>
  <c r="R663" i="4"/>
  <c r="P663" i="4"/>
  <c r="P662" i="4" s="1"/>
  <c r="BK663" i="4"/>
  <c r="BK662" i="4" s="1"/>
  <c r="J663" i="4"/>
  <c r="BI659" i="4"/>
  <c r="BH659" i="4"/>
  <c r="BG659" i="4"/>
  <c r="BF659" i="4"/>
  <c r="T659" i="4"/>
  <c r="T658" i="4" s="1"/>
  <c r="R659" i="4"/>
  <c r="R658" i="4" s="1"/>
  <c r="P659" i="4"/>
  <c r="P658" i="4" s="1"/>
  <c r="BK659" i="4"/>
  <c r="BK658" i="4" s="1"/>
  <c r="J658" i="4" s="1"/>
  <c r="J75" i="4" s="1"/>
  <c r="J659" i="4"/>
  <c r="BE659" i="4" s="1"/>
  <c r="BI655" i="4"/>
  <c r="BH655" i="4"/>
  <c r="BG655" i="4"/>
  <c r="BF655" i="4"/>
  <c r="T655" i="4"/>
  <c r="R655" i="4"/>
  <c r="P655" i="4"/>
  <c r="BK655" i="4"/>
  <c r="J655" i="4"/>
  <c r="BE655" i="4" s="1"/>
  <c r="BI651" i="4"/>
  <c r="BH651" i="4"/>
  <c r="BG651" i="4"/>
  <c r="BF651" i="4"/>
  <c r="BE651" i="4"/>
  <c r="T651" i="4"/>
  <c r="R651" i="4"/>
  <c r="P651" i="4"/>
  <c r="BK651" i="4"/>
  <c r="J651" i="4"/>
  <c r="BI649" i="4"/>
  <c r="BH649" i="4"/>
  <c r="BG649" i="4"/>
  <c r="BF649" i="4"/>
  <c r="T649" i="4"/>
  <c r="R649" i="4"/>
  <c r="P649" i="4"/>
  <c r="BK649" i="4"/>
  <c r="J649" i="4"/>
  <c r="BE649" i="4" s="1"/>
  <c r="BI647" i="4"/>
  <c r="BH647" i="4"/>
  <c r="BG647" i="4"/>
  <c r="BF647" i="4"/>
  <c r="BE647" i="4"/>
  <c r="T647" i="4"/>
  <c r="R647" i="4"/>
  <c r="P647" i="4"/>
  <c r="BK647" i="4"/>
  <c r="J647" i="4"/>
  <c r="BI640" i="4"/>
  <c r="BH640" i="4"/>
  <c r="BG640" i="4"/>
  <c r="BF640" i="4"/>
  <c r="T640" i="4"/>
  <c r="R640" i="4"/>
  <c r="P640" i="4"/>
  <c r="BK640" i="4"/>
  <c r="J640" i="4"/>
  <c r="BE640" i="4" s="1"/>
  <c r="BI632" i="4"/>
  <c r="BH632" i="4"/>
  <c r="BG632" i="4"/>
  <c r="BF632" i="4"/>
  <c r="BE632" i="4"/>
  <c r="T632" i="4"/>
  <c r="R632" i="4"/>
  <c r="P632" i="4"/>
  <c r="BK632" i="4"/>
  <c r="J632" i="4"/>
  <c r="BI628" i="4"/>
  <c r="BH628" i="4"/>
  <c r="BG628" i="4"/>
  <c r="BF628" i="4"/>
  <c r="T628" i="4"/>
  <c r="R628" i="4"/>
  <c r="P628" i="4"/>
  <c r="BK628" i="4"/>
  <c r="J628" i="4"/>
  <c r="BE628" i="4" s="1"/>
  <c r="BI621" i="4"/>
  <c r="BH621" i="4"/>
  <c r="BG621" i="4"/>
  <c r="BF621" i="4"/>
  <c r="BE621" i="4"/>
  <c r="T621" i="4"/>
  <c r="R621" i="4"/>
  <c r="P621" i="4"/>
  <c r="BK621" i="4"/>
  <c r="J621" i="4"/>
  <c r="BI596" i="4"/>
  <c r="BH596" i="4"/>
  <c r="BG596" i="4"/>
  <c r="BF596" i="4"/>
  <c r="T596" i="4"/>
  <c r="R596" i="4"/>
  <c r="P596" i="4"/>
  <c r="BK596" i="4"/>
  <c r="J596" i="4"/>
  <c r="BE596" i="4" s="1"/>
  <c r="BI589" i="4"/>
  <c r="BH589" i="4"/>
  <c r="BG589" i="4"/>
  <c r="BF589" i="4"/>
  <c r="BE589" i="4"/>
  <c r="T589" i="4"/>
  <c r="R589" i="4"/>
  <c r="P589" i="4"/>
  <c r="BK589" i="4"/>
  <c r="J589" i="4"/>
  <c r="BI583" i="4"/>
  <c r="BH583" i="4"/>
  <c r="BG583" i="4"/>
  <c r="BF583" i="4"/>
  <c r="T583" i="4"/>
  <c r="R583" i="4"/>
  <c r="P583" i="4"/>
  <c r="BK583" i="4"/>
  <c r="J583" i="4"/>
  <c r="BE583" i="4" s="1"/>
  <c r="BI578" i="4"/>
  <c r="BH578" i="4"/>
  <c r="BG578" i="4"/>
  <c r="BF578" i="4"/>
  <c r="BE578" i="4"/>
  <c r="T578" i="4"/>
  <c r="R578" i="4"/>
  <c r="P578" i="4"/>
  <c r="BK578" i="4"/>
  <c r="J578" i="4"/>
  <c r="BI566" i="4"/>
  <c r="BH566" i="4"/>
  <c r="BG566" i="4"/>
  <c r="BF566" i="4"/>
  <c r="T566" i="4"/>
  <c r="R566" i="4"/>
  <c r="P566" i="4"/>
  <c r="BK566" i="4"/>
  <c r="J566" i="4"/>
  <c r="BE566" i="4" s="1"/>
  <c r="BI562" i="4"/>
  <c r="BH562" i="4"/>
  <c r="BG562" i="4"/>
  <c r="BF562" i="4"/>
  <c r="BE562" i="4"/>
  <c r="T562" i="4"/>
  <c r="R562" i="4"/>
  <c r="P562" i="4"/>
  <c r="BK562" i="4"/>
  <c r="J562" i="4"/>
  <c r="BI560" i="4"/>
  <c r="BH560" i="4"/>
  <c r="BG560" i="4"/>
  <c r="BF560" i="4"/>
  <c r="T560" i="4"/>
  <c r="R560" i="4"/>
  <c r="P560" i="4"/>
  <c r="BK560" i="4"/>
  <c r="J560" i="4"/>
  <c r="BE560" i="4" s="1"/>
  <c r="BI558" i="4"/>
  <c r="BH558" i="4"/>
  <c r="BG558" i="4"/>
  <c r="BF558" i="4"/>
  <c r="BE558" i="4"/>
  <c r="T558" i="4"/>
  <c r="T557" i="4" s="1"/>
  <c r="R558" i="4"/>
  <c r="P558" i="4"/>
  <c r="BK558" i="4"/>
  <c r="BK557" i="4" s="1"/>
  <c r="J557" i="4" s="1"/>
  <c r="J74" i="4" s="1"/>
  <c r="J558" i="4"/>
  <c r="BI551" i="4"/>
  <c r="BH551" i="4"/>
  <c r="BG551" i="4"/>
  <c r="BF551" i="4"/>
  <c r="T551" i="4"/>
  <c r="R551" i="4"/>
  <c r="P551" i="4"/>
  <c r="BK551" i="4"/>
  <c r="J551" i="4"/>
  <c r="BE551" i="4" s="1"/>
  <c r="BI546" i="4"/>
  <c r="BH546" i="4"/>
  <c r="BG546" i="4"/>
  <c r="BF546" i="4"/>
  <c r="BE546" i="4"/>
  <c r="T546" i="4"/>
  <c r="R546" i="4"/>
  <c r="P546" i="4"/>
  <c r="P545" i="4" s="1"/>
  <c r="BK546" i="4"/>
  <c r="BK545" i="4" s="1"/>
  <c r="J545" i="4" s="1"/>
  <c r="J73" i="4" s="1"/>
  <c r="J546" i="4"/>
  <c r="BI543" i="4"/>
  <c r="BH543" i="4"/>
  <c r="BG543" i="4"/>
  <c r="BF543" i="4"/>
  <c r="BE543" i="4"/>
  <c r="T543" i="4"/>
  <c r="R543" i="4"/>
  <c r="P543" i="4"/>
  <c r="BK543" i="4"/>
  <c r="J543" i="4"/>
  <c r="BI539" i="4"/>
  <c r="BH539" i="4"/>
  <c r="BG539" i="4"/>
  <c r="BF539" i="4"/>
  <c r="T539" i="4"/>
  <c r="R539" i="4"/>
  <c r="P539" i="4"/>
  <c r="BK539" i="4"/>
  <c r="J539" i="4"/>
  <c r="BE539" i="4" s="1"/>
  <c r="BI536" i="4"/>
  <c r="BH536" i="4"/>
  <c r="BG536" i="4"/>
  <c r="BF536" i="4"/>
  <c r="BE536" i="4"/>
  <c r="T536" i="4"/>
  <c r="R536" i="4"/>
  <c r="P536" i="4"/>
  <c r="BK536" i="4"/>
  <c r="J536" i="4"/>
  <c r="BI535" i="4"/>
  <c r="BH535" i="4"/>
  <c r="BG535" i="4"/>
  <c r="BF535" i="4"/>
  <c r="T535" i="4"/>
  <c r="R535" i="4"/>
  <c r="R534" i="4" s="1"/>
  <c r="P535" i="4"/>
  <c r="P534" i="4" s="1"/>
  <c r="BK535" i="4"/>
  <c r="J535" i="4"/>
  <c r="BE535" i="4" s="1"/>
  <c r="BI531" i="4"/>
  <c r="BH531" i="4"/>
  <c r="BG531" i="4"/>
  <c r="BF531" i="4"/>
  <c r="BE531" i="4"/>
  <c r="T531" i="4"/>
  <c r="R531" i="4"/>
  <c r="P531" i="4"/>
  <c r="BK531" i="4"/>
  <c r="J531" i="4"/>
  <c r="BI528" i="4"/>
  <c r="BH528" i="4"/>
  <c r="BG528" i="4"/>
  <c r="BF528" i="4"/>
  <c r="T528" i="4"/>
  <c r="T527" i="4" s="1"/>
  <c r="R528" i="4"/>
  <c r="R527" i="4" s="1"/>
  <c r="P528" i="4"/>
  <c r="BK528" i="4"/>
  <c r="BK527" i="4" s="1"/>
  <c r="J527" i="4" s="1"/>
  <c r="J71" i="4" s="1"/>
  <c r="J528" i="4"/>
  <c r="BE528" i="4" s="1"/>
  <c r="BI524" i="4"/>
  <c r="BH524" i="4"/>
  <c r="BG524" i="4"/>
  <c r="BF524" i="4"/>
  <c r="T524" i="4"/>
  <c r="R524" i="4"/>
  <c r="P524" i="4"/>
  <c r="BK524" i="4"/>
  <c r="J524" i="4"/>
  <c r="BE524" i="4" s="1"/>
  <c r="BI522" i="4"/>
  <c r="BH522" i="4"/>
  <c r="BG522" i="4"/>
  <c r="BF522" i="4"/>
  <c r="BE522" i="4"/>
  <c r="T522" i="4"/>
  <c r="T521" i="4" s="1"/>
  <c r="R522" i="4"/>
  <c r="P522" i="4"/>
  <c r="BK522" i="4"/>
  <c r="BK521" i="4" s="1"/>
  <c r="J521" i="4" s="1"/>
  <c r="J70" i="4" s="1"/>
  <c r="J522" i="4"/>
  <c r="BI517" i="4"/>
  <c r="BH517" i="4"/>
  <c r="BG517" i="4"/>
  <c r="BF517" i="4"/>
  <c r="T517" i="4"/>
  <c r="R517" i="4"/>
  <c r="P517" i="4"/>
  <c r="BK517" i="4"/>
  <c r="J517" i="4"/>
  <c r="BE517" i="4" s="1"/>
  <c r="BI509" i="4"/>
  <c r="BH509" i="4"/>
  <c r="BG509" i="4"/>
  <c r="BF509" i="4"/>
  <c r="BE509" i="4"/>
  <c r="T509" i="4"/>
  <c r="R509" i="4"/>
  <c r="P509" i="4"/>
  <c r="BK509" i="4"/>
  <c r="J509" i="4"/>
  <c r="BI506" i="4"/>
  <c r="BH506" i="4"/>
  <c r="BG506" i="4"/>
  <c r="BF506" i="4"/>
  <c r="T506" i="4"/>
  <c r="T505" i="4" s="1"/>
  <c r="R506" i="4"/>
  <c r="R505" i="4" s="1"/>
  <c r="P506" i="4"/>
  <c r="P505" i="4" s="1"/>
  <c r="BK506" i="4"/>
  <c r="J506" i="4"/>
  <c r="BE506" i="4" s="1"/>
  <c r="BI502" i="4"/>
  <c r="BH502" i="4"/>
  <c r="BG502" i="4"/>
  <c r="BF502" i="4"/>
  <c r="T502" i="4"/>
  <c r="R502" i="4"/>
  <c r="P502" i="4"/>
  <c r="BK502" i="4"/>
  <c r="J502" i="4"/>
  <c r="BE502" i="4" s="1"/>
  <c r="BI496" i="4"/>
  <c r="BH496" i="4"/>
  <c r="BG496" i="4"/>
  <c r="BF496" i="4"/>
  <c r="BE496" i="4"/>
  <c r="T496" i="4"/>
  <c r="R496" i="4"/>
  <c r="P496" i="4"/>
  <c r="BK496" i="4"/>
  <c r="J496" i="4"/>
  <c r="BI489" i="4"/>
  <c r="BH489" i="4"/>
  <c r="BG489" i="4"/>
  <c r="BF489" i="4"/>
  <c r="T489" i="4"/>
  <c r="R489" i="4"/>
  <c r="P489" i="4"/>
  <c r="BK489" i="4"/>
  <c r="J489" i="4"/>
  <c r="BE489" i="4" s="1"/>
  <c r="BI477" i="4"/>
  <c r="BH477" i="4"/>
  <c r="BG477" i="4"/>
  <c r="BF477" i="4"/>
  <c r="BE477" i="4"/>
  <c r="T477" i="4"/>
  <c r="R477" i="4"/>
  <c r="P477" i="4"/>
  <c r="BK477" i="4"/>
  <c r="J477" i="4"/>
  <c r="BI471" i="4"/>
  <c r="BH471" i="4"/>
  <c r="BG471" i="4"/>
  <c r="BF471" i="4"/>
  <c r="T471" i="4"/>
  <c r="R471" i="4"/>
  <c r="P471" i="4"/>
  <c r="BK471" i="4"/>
  <c r="J471" i="4"/>
  <c r="BE471" i="4" s="1"/>
  <c r="BI465" i="4"/>
  <c r="BH465" i="4"/>
  <c r="BG465" i="4"/>
  <c r="BF465" i="4"/>
  <c r="BE465" i="4"/>
  <c r="T465" i="4"/>
  <c r="R465" i="4"/>
  <c r="P465" i="4"/>
  <c r="BK465" i="4"/>
  <c r="J465" i="4"/>
  <c r="BI454" i="4"/>
  <c r="BH454" i="4"/>
  <c r="BG454" i="4"/>
  <c r="BF454" i="4"/>
  <c r="T454" i="4"/>
  <c r="R454" i="4"/>
  <c r="P454" i="4"/>
  <c r="BK454" i="4"/>
  <c r="J454" i="4"/>
  <c r="BE454" i="4" s="1"/>
  <c r="BI447" i="4"/>
  <c r="BH447" i="4"/>
  <c r="BG447" i="4"/>
  <c r="BF447" i="4"/>
  <c r="BE447" i="4"/>
  <c r="T447" i="4"/>
  <c r="T446" i="4" s="1"/>
  <c r="R447" i="4"/>
  <c r="R446" i="4" s="1"/>
  <c r="P447" i="4"/>
  <c r="BK447" i="4"/>
  <c r="BK446" i="4" s="1"/>
  <c r="J446" i="4" s="1"/>
  <c r="J68" i="4" s="1"/>
  <c r="J447" i="4"/>
  <c r="BI443" i="4"/>
  <c r="BH443" i="4"/>
  <c r="BG443" i="4"/>
  <c r="BF443" i="4"/>
  <c r="T443" i="4"/>
  <c r="R443" i="4"/>
  <c r="P443" i="4"/>
  <c r="BK443" i="4"/>
  <c r="J443" i="4"/>
  <c r="BE443" i="4" s="1"/>
  <c r="BI434" i="4"/>
  <c r="BH434" i="4"/>
  <c r="BG434" i="4"/>
  <c r="BF434" i="4"/>
  <c r="BE434" i="4"/>
  <c r="T434" i="4"/>
  <c r="R434" i="4"/>
  <c r="P434" i="4"/>
  <c r="BK434" i="4"/>
  <c r="J434" i="4"/>
  <c r="BI429" i="4"/>
  <c r="BH429" i="4"/>
  <c r="BG429" i="4"/>
  <c r="BF429" i="4"/>
  <c r="T429" i="4"/>
  <c r="R429" i="4"/>
  <c r="P429" i="4"/>
  <c r="BK429" i="4"/>
  <c r="J429" i="4"/>
  <c r="BE429" i="4" s="1"/>
  <c r="BI403" i="4"/>
  <c r="BH403" i="4"/>
  <c r="BG403" i="4"/>
  <c r="BF403" i="4"/>
  <c r="BE403" i="4"/>
  <c r="T403" i="4"/>
  <c r="R403" i="4"/>
  <c r="P403" i="4"/>
  <c r="BK403" i="4"/>
  <c r="J403" i="4"/>
  <c r="BI398" i="4"/>
  <c r="BH398" i="4"/>
  <c r="BG398" i="4"/>
  <c r="BF398" i="4"/>
  <c r="T398" i="4"/>
  <c r="R398" i="4"/>
  <c r="P398" i="4"/>
  <c r="BK398" i="4"/>
  <c r="J398" i="4"/>
  <c r="BE398" i="4" s="1"/>
  <c r="BI390" i="4"/>
  <c r="BH390" i="4"/>
  <c r="BG390" i="4"/>
  <c r="BF390" i="4"/>
  <c r="BE390" i="4"/>
  <c r="T390" i="4"/>
  <c r="T389" i="4" s="1"/>
  <c r="R390" i="4"/>
  <c r="P390" i="4"/>
  <c r="P389" i="4" s="1"/>
  <c r="BK390" i="4"/>
  <c r="BK389" i="4" s="1"/>
  <c r="J389" i="4" s="1"/>
  <c r="J67" i="4" s="1"/>
  <c r="J390" i="4"/>
  <c r="BI385" i="4"/>
  <c r="BH385" i="4"/>
  <c r="BG385" i="4"/>
  <c r="BF385" i="4"/>
  <c r="BE385" i="4"/>
  <c r="T385" i="4"/>
  <c r="R385" i="4"/>
  <c r="P385" i="4"/>
  <c r="BK385" i="4"/>
  <c r="J385" i="4"/>
  <c r="BI380" i="4"/>
  <c r="BH380" i="4"/>
  <c r="BG380" i="4"/>
  <c r="BF380" i="4"/>
  <c r="T380" i="4"/>
  <c r="R380" i="4"/>
  <c r="R379" i="4" s="1"/>
  <c r="P380" i="4"/>
  <c r="P379" i="4" s="1"/>
  <c r="BK380" i="4"/>
  <c r="J380" i="4"/>
  <c r="BE380" i="4" s="1"/>
  <c r="BI373" i="4"/>
  <c r="BH373" i="4"/>
  <c r="BG373" i="4"/>
  <c r="BF373" i="4"/>
  <c r="BE373" i="4"/>
  <c r="T373" i="4"/>
  <c r="R373" i="4"/>
  <c r="P373" i="4"/>
  <c r="BK373" i="4"/>
  <c r="J373" i="4"/>
  <c r="BI367" i="4"/>
  <c r="BH367" i="4"/>
  <c r="BG367" i="4"/>
  <c r="BF367" i="4"/>
  <c r="T367" i="4"/>
  <c r="R367" i="4"/>
  <c r="P367" i="4"/>
  <c r="BK367" i="4"/>
  <c r="J367" i="4"/>
  <c r="BE367" i="4" s="1"/>
  <c r="BI366" i="4"/>
  <c r="BH366" i="4"/>
  <c r="BG366" i="4"/>
  <c r="BF366" i="4"/>
  <c r="BE366" i="4"/>
  <c r="T366" i="4"/>
  <c r="R366" i="4"/>
  <c r="P366" i="4"/>
  <c r="P365" i="4" s="1"/>
  <c r="BK366" i="4"/>
  <c r="BK365" i="4" s="1"/>
  <c r="J365" i="4" s="1"/>
  <c r="J65" i="4" s="1"/>
  <c r="J366" i="4"/>
  <c r="BI350" i="4"/>
  <c r="BH350" i="4"/>
  <c r="BG350" i="4"/>
  <c r="BF350" i="4"/>
  <c r="BE350" i="4"/>
  <c r="T350" i="4"/>
  <c r="R350" i="4"/>
  <c r="P350" i="4"/>
  <c r="BK350" i="4"/>
  <c r="J350" i="4"/>
  <c r="BI337" i="4"/>
  <c r="BH337" i="4"/>
  <c r="BG337" i="4"/>
  <c r="BF337" i="4"/>
  <c r="T337" i="4"/>
  <c r="R337" i="4"/>
  <c r="P337" i="4"/>
  <c r="BK337" i="4"/>
  <c r="J337" i="4"/>
  <c r="BE337" i="4" s="1"/>
  <c r="BI321" i="4"/>
  <c r="BH321" i="4"/>
  <c r="BG321" i="4"/>
  <c r="BF321" i="4"/>
  <c r="BE321" i="4"/>
  <c r="T321" i="4"/>
  <c r="R321" i="4"/>
  <c r="P321" i="4"/>
  <c r="BK321" i="4"/>
  <c r="J321" i="4"/>
  <c r="BI304" i="4"/>
  <c r="BH304" i="4"/>
  <c r="BG304" i="4"/>
  <c r="BF304" i="4"/>
  <c r="T304" i="4"/>
  <c r="R304" i="4"/>
  <c r="P304" i="4"/>
  <c r="BK304" i="4"/>
  <c r="J304" i="4"/>
  <c r="BE304" i="4" s="1"/>
  <c r="BI267" i="4"/>
  <c r="BH267" i="4"/>
  <c r="BG267" i="4"/>
  <c r="BF267" i="4"/>
  <c r="BE267" i="4"/>
  <c r="T267" i="4"/>
  <c r="R267" i="4"/>
  <c r="P267" i="4"/>
  <c r="BK267" i="4"/>
  <c r="J267" i="4"/>
  <c r="BI260" i="4"/>
  <c r="BH260" i="4"/>
  <c r="BG260" i="4"/>
  <c r="BF260" i="4"/>
  <c r="T260" i="4"/>
  <c r="R260" i="4"/>
  <c r="P260" i="4"/>
  <c r="BK260" i="4"/>
  <c r="J260" i="4"/>
  <c r="BE260" i="4" s="1"/>
  <c r="BI248" i="4"/>
  <c r="BH248" i="4"/>
  <c r="BG248" i="4"/>
  <c r="BF248" i="4"/>
  <c r="BE248" i="4"/>
  <c r="T248" i="4"/>
  <c r="R248" i="4"/>
  <c r="P248" i="4"/>
  <c r="BK248" i="4"/>
  <c r="J248" i="4"/>
  <c r="BI235" i="4"/>
  <c r="BH235" i="4"/>
  <c r="BG235" i="4"/>
  <c r="BF235" i="4"/>
  <c r="T235" i="4"/>
  <c r="R235" i="4"/>
  <c r="P235" i="4"/>
  <c r="BK235" i="4"/>
  <c r="J235" i="4"/>
  <c r="BE235" i="4" s="1"/>
  <c r="BI220" i="4"/>
  <c r="BH220" i="4"/>
  <c r="BG220" i="4"/>
  <c r="BF220" i="4"/>
  <c r="BE220" i="4"/>
  <c r="T220" i="4"/>
  <c r="R220" i="4"/>
  <c r="P220" i="4"/>
  <c r="BK220" i="4"/>
  <c r="J220" i="4"/>
  <c r="BI206" i="4"/>
  <c r="BH206" i="4"/>
  <c r="BG206" i="4"/>
  <c r="BF206" i="4"/>
  <c r="T206" i="4"/>
  <c r="R206" i="4"/>
  <c r="P206" i="4"/>
  <c r="BK206" i="4"/>
  <c r="J206" i="4"/>
  <c r="BE206" i="4" s="1"/>
  <c r="BI192" i="4"/>
  <c r="BH192" i="4"/>
  <c r="BG192" i="4"/>
  <c r="BF192" i="4"/>
  <c r="BE192" i="4"/>
  <c r="T192" i="4"/>
  <c r="R192" i="4"/>
  <c r="P192" i="4"/>
  <c r="BK192" i="4"/>
  <c r="J192" i="4"/>
  <c r="BI178" i="4"/>
  <c r="BH178" i="4"/>
  <c r="BG178" i="4"/>
  <c r="BF178" i="4"/>
  <c r="T178" i="4"/>
  <c r="R178" i="4"/>
  <c r="P178" i="4"/>
  <c r="BK178" i="4"/>
  <c r="J178" i="4"/>
  <c r="BE178" i="4" s="1"/>
  <c r="BI164" i="4"/>
  <c r="BH164" i="4"/>
  <c r="BG164" i="4"/>
  <c r="BF164" i="4"/>
  <c r="BE164" i="4"/>
  <c r="T164" i="4"/>
  <c r="T163" i="4" s="1"/>
  <c r="R164" i="4"/>
  <c r="R163" i="4" s="1"/>
  <c r="P164" i="4"/>
  <c r="BK164" i="4"/>
  <c r="BK163" i="4" s="1"/>
  <c r="J163" i="4" s="1"/>
  <c r="J64" i="4" s="1"/>
  <c r="J164" i="4"/>
  <c r="BI159" i="4"/>
  <c r="BH159" i="4"/>
  <c r="BG159" i="4"/>
  <c r="BF159" i="4"/>
  <c r="T159" i="4"/>
  <c r="T158" i="4" s="1"/>
  <c r="R159" i="4"/>
  <c r="R158" i="4" s="1"/>
  <c r="P159" i="4"/>
  <c r="P158" i="4" s="1"/>
  <c r="BK159" i="4"/>
  <c r="BK158" i="4" s="1"/>
  <c r="J158" i="4" s="1"/>
  <c r="J63" i="4" s="1"/>
  <c r="J159" i="4"/>
  <c r="BE159" i="4" s="1"/>
  <c r="BI152" i="4"/>
  <c r="BH152" i="4"/>
  <c r="BG152" i="4"/>
  <c r="BF152" i="4"/>
  <c r="T152" i="4"/>
  <c r="R152" i="4"/>
  <c r="P152" i="4"/>
  <c r="BK152" i="4"/>
  <c r="J152" i="4"/>
  <c r="BE152" i="4" s="1"/>
  <c r="BI150" i="4"/>
  <c r="BH150" i="4"/>
  <c r="BG150" i="4"/>
  <c r="BF150" i="4"/>
  <c r="BE150" i="4"/>
  <c r="T150" i="4"/>
  <c r="R150" i="4"/>
  <c r="P150" i="4"/>
  <c r="BK150" i="4"/>
  <c r="J150" i="4"/>
  <c r="BI145" i="4"/>
  <c r="BH145" i="4"/>
  <c r="BG145" i="4"/>
  <c r="BF145" i="4"/>
  <c r="T145" i="4"/>
  <c r="R145" i="4"/>
  <c r="P145" i="4"/>
  <c r="BK145" i="4"/>
  <c r="J145" i="4"/>
  <c r="BE145" i="4" s="1"/>
  <c r="BI133" i="4"/>
  <c r="BH133" i="4"/>
  <c r="BG133" i="4"/>
  <c r="BF133" i="4"/>
  <c r="BE133" i="4"/>
  <c r="T133" i="4"/>
  <c r="R133" i="4"/>
  <c r="P133" i="4"/>
  <c r="BK133" i="4"/>
  <c r="J133" i="4"/>
  <c r="BI124" i="4"/>
  <c r="BH124" i="4"/>
  <c r="BG124" i="4"/>
  <c r="BF124" i="4"/>
  <c r="T124" i="4"/>
  <c r="R124" i="4"/>
  <c r="P124" i="4"/>
  <c r="BK124" i="4"/>
  <c r="J124" i="4"/>
  <c r="BE124" i="4" s="1"/>
  <c r="BI117" i="4"/>
  <c r="BH117" i="4"/>
  <c r="BG117" i="4"/>
  <c r="BF117" i="4"/>
  <c r="BE117" i="4"/>
  <c r="T117" i="4"/>
  <c r="R117" i="4"/>
  <c r="P117" i="4"/>
  <c r="BK117" i="4"/>
  <c r="J117" i="4"/>
  <c r="BI110" i="4"/>
  <c r="BH110" i="4"/>
  <c r="BG110" i="4"/>
  <c r="F34" i="4" s="1"/>
  <c r="BB57" i="1" s="1"/>
  <c r="BF110" i="4"/>
  <c r="F33" i="4" s="1"/>
  <c r="BA57" i="1" s="1"/>
  <c r="BE110" i="4"/>
  <c r="T110" i="4"/>
  <c r="R110" i="4"/>
  <c r="R109" i="4" s="1"/>
  <c r="P110" i="4"/>
  <c r="P109" i="4" s="1"/>
  <c r="BK110" i="4"/>
  <c r="J110" i="4"/>
  <c r="J103" i="4"/>
  <c r="F103" i="4"/>
  <c r="F101" i="4"/>
  <c r="E99" i="4"/>
  <c r="E95" i="4"/>
  <c r="F56" i="4"/>
  <c r="J55" i="4"/>
  <c r="F55" i="4"/>
  <c r="F53" i="4"/>
  <c r="E51" i="4"/>
  <c r="J20" i="4"/>
  <c r="E20" i="4"/>
  <c r="F104" i="4" s="1"/>
  <c r="J19" i="4"/>
  <c r="J14" i="4"/>
  <c r="J101" i="4" s="1"/>
  <c r="E7" i="4"/>
  <c r="E47" i="4" s="1"/>
  <c r="P985" i="3"/>
  <c r="R902" i="3"/>
  <c r="T894" i="3"/>
  <c r="AY55" i="1"/>
  <c r="AX55" i="1"/>
  <c r="BI997" i="3"/>
  <c r="BH997" i="3"/>
  <c r="BG997" i="3"/>
  <c r="BF997" i="3"/>
  <c r="BE997" i="3"/>
  <c r="T997" i="3"/>
  <c r="R997" i="3"/>
  <c r="P997" i="3"/>
  <c r="BK997" i="3"/>
  <c r="J997" i="3"/>
  <c r="BI986" i="3"/>
  <c r="BH986" i="3"/>
  <c r="BG986" i="3"/>
  <c r="BF986" i="3"/>
  <c r="BE986" i="3"/>
  <c r="T986" i="3"/>
  <c r="T985" i="3" s="1"/>
  <c r="R986" i="3"/>
  <c r="R985" i="3" s="1"/>
  <c r="P986" i="3"/>
  <c r="BK986" i="3"/>
  <c r="BK985" i="3" s="1"/>
  <c r="J985" i="3" s="1"/>
  <c r="J83" i="3" s="1"/>
  <c r="J986" i="3"/>
  <c r="BI983" i="3"/>
  <c r="BH983" i="3"/>
  <c r="BG983" i="3"/>
  <c r="BF983" i="3"/>
  <c r="T983" i="3"/>
  <c r="R983" i="3"/>
  <c r="P983" i="3"/>
  <c r="BK983" i="3"/>
  <c r="J983" i="3"/>
  <c r="BE983" i="3" s="1"/>
  <c r="BI970" i="3"/>
  <c r="BH970" i="3"/>
  <c r="BG970" i="3"/>
  <c r="BF970" i="3"/>
  <c r="BE970" i="3"/>
  <c r="T970" i="3"/>
  <c r="R970" i="3"/>
  <c r="P970" i="3"/>
  <c r="BK970" i="3"/>
  <c r="J970" i="3"/>
  <c r="BI957" i="3"/>
  <c r="BH957" i="3"/>
  <c r="BG957" i="3"/>
  <c r="BF957" i="3"/>
  <c r="T957" i="3"/>
  <c r="R957" i="3"/>
  <c r="P957" i="3"/>
  <c r="BK957" i="3"/>
  <c r="J957" i="3"/>
  <c r="BE957" i="3" s="1"/>
  <c r="BI944" i="3"/>
  <c r="BH944" i="3"/>
  <c r="BG944" i="3"/>
  <c r="BF944" i="3"/>
  <c r="BE944" i="3"/>
  <c r="T944" i="3"/>
  <c r="R944" i="3"/>
  <c r="P944" i="3"/>
  <c r="BK944" i="3"/>
  <c r="J944" i="3"/>
  <c r="BI937" i="3"/>
  <c r="BH937" i="3"/>
  <c r="BG937" i="3"/>
  <c r="BF937" i="3"/>
  <c r="T937" i="3"/>
  <c r="R937" i="3"/>
  <c r="P937" i="3"/>
  <c r="BK937" i="3"/>
  <c r="J937" i="3"/>
  <c r="BE937" i="3" s="1"/>
  <c r="BI930" i="3"/>
  <c r="BH930" i="3"/>
  <c r="BG930" i="3"/>
  <c r="BF930" i="3"/>
  <c r="BE930" i="3"/>
  <c r="T930" i="3"/>
  <c r="R930" i="3"/>
  <c r="P930" i="3"/>
  <c r="BK930" i="3"/>
  <c r="J930" i="3"/>
  <c r="BI921" i="3"/>
  <c r="BH921" i="3"/>
  <c r="BG921" i="3"/>
  <c r="BF921" i="3"/>
  <c r="T921" i="3"/>
  <c r="R921" i="3"/>
  <c r="P921" i="3"/>
  <c r="BK921" i="3"/>
  <c r="J921" i="3"/>
  <c r="BE921" i="3" s="1"/>
  <c r="BI912" i="3"/>
  <c r="BH912" i="3"/>
  <c r="BG912" i="3"/>
  <c r="BF912" i="3"/>
  <c r="BE912" i="3"/>
  <c r="T912" i="3"/>
  <c r="R912" i="3"/>
  <c r="P912" i="3"/>
  <c r="BK912" i="3"/>
  <c r="J912" i="3"/>
  <c r="BI903" i="3"/>
  <c r="BH903" i="3"/>
  <c r="BG903" i="3"/>
  <c r="BF903" i="3"/>
  <c r="T903" i="3"/>
  <c r="T902" i="3" s="1"/>
  <c r="R903" i="3"/>
  <c r="P903" i="3"/>
  <c r="P902" i="3" s="1"/>
  <c r="BK903" i="3"/>
  <c r="BK902" i="3" s="1"/>
  <c r="J902" i="3" s="1"/>
  <c r="J82" i="3" s="1"/>
  <c r="J903" i="3"/>
  <c r="BE903" i="3" s="1"/>
  <c r="BI900" i="3"/>
  <c r="BH900" i="3"/>
  <c r="BG900" i="3"/>
  <c r="BF900" i="3"/>
  <c r="T900" i="3"/>
  <c r="R900" i="3"/>
  <c r="P900" i="3"/>
  <c r="BK900" i="3"/>
  <c r="J900" i="3"/>
  <c r="BE900" i="3" s="1"/>
  <c r="BI899" i="3"/>
  <c r="BH899" i="3"/>
  <c r="BG899" i="3"/>
  <c r="BF899" i="3"/>
  <c r="BE899" i="3"/>
  <c r="T899" i="3"/>
  <c r="R899" i="3"/>
  <c r="P899" i="3"/>
  <c r="BK899" i="3"/>
  <c r="BK894" i="3" s="1"/>
  <c r="J894" i="3" s="1"/>
  <c r="J81" i="3" s="1"/>
  <c r="J899" i="3"/>
  <c r="BI895" i="3"/>
  <c r="BH895" i="3"/>
  <c r="BG895" i="3"/>
  <c r="BF895" i="3"/>
  <c r="T895" i="3"/>
  <c r="R895" i="3"/>
  <c r="R894" i="3" s="1"/>
  <c r="P895" i="3"/>
  <c r="P894" i="3" s="1"/>
  <c r="BK895" i="3"/>
  <c r="J895" i="3"/>
  <c r="BE895" i="3" s="1"/>
  <c r="BI892" i="3"/>
  <c r="BH892" i="3"/>
  <c r="BG892" i="3"/>
  <c r="BF892" i="3"/>
  <c r="BE892" i="3"/>
  <c r="T892" i="3"/>
  <c r="R892" i="3"/>
  <c r="P892" i="3"/>
  <c r="BK892" i="3"/>
  <c r="J892" i="3"/>
  <c r="BI888" i="3"/>
  <c r="BH888" i="3"/>
  <c r="BG888" i="3"/>
  <c r="BF888" i="3"/>
  <c r="T888" i="3"/>
  <c r="T887" i="3" s="1"/>
  <c r="R888" i="3"/>
  <c r="R887" i="3" s="1"/>
  <c r="P888" i="3"/>
  <c r="P887" i="3" s="1"/>
  <c r="BK888" i="3"/>
  <c r="BK887" i="3" s="1"/>
  <c r="J887" i="3" s="1"/>
  <c r="J80" i="3" s="1"/>
  <c r="J888" i="3"/>
  <c r="BE888" i="3" s="1"/>
  <c r="BI885" i="3"/>
  <c r="BH885" i="3"/>
  <c r="BG885" i="3"/>
  <c r="BF885" i="3"/>
  <c r="T885" i="3"/>
  <c r="R885" i="3"/>
  <c r="P885" i="3"/>
  <c r="BK885" i="3"/>
  <c r="J885" i="3"/>
  <c r="BE885" i="3" s="1"/>
  <c r="BI882" i="3"/>
  <c r="BH882" i="3"/>
  <c r="BG882" i="3"/>
  <c r="BF882" i="3"/>
  <c r="BE882" i="3"/>
  <c r="T882" i="3"/>
  <c r="R882" i="3"/>
  <c r="P882" i="3"/>
  <c r="BK882" i="3"/>
  <c r="J882" i="3"/>
  <c r="BI873" i="3"/>
  <c r="BH873" i="3"/>
  <c r="BG873" i="3"/>
  <c r="BF873" i="3"/>
  <c r="T873" i="3"/>
  <c r="R873" i="3"/>
  <c r="P873" i="3"/>
  <c r="BK873" i="3"/>
  <c r="J873" i="3"/>
  <c r="BE873" i="3" s="1"/>
  <c r="BI865" i="3"/>
  <c r="BH865" i="3"/>
  <c r="BG865" i="3"/>
  <c r="BF865" i="3"/>
  <c r="BE865" i="3"/>
  <c r="T865" i="3"/>
  <c r="R865" i="3"/>
  <c r="P865" i="3"/>
  <c r="BK865" i="3"/>
  <c r="J865" i="3"/>
  <c r="BI857" i="3"/>
  <c r="BH857" i="3"/>
  <c r="BG857" i="3"/>
  <c r="BF857" i="3"/>
  <c r="BE857" i="3"/>
  <c r="T857" i="3"/>
  <c r="R857" i="3"/>
  <c r="P857" i="3"/>
  <c r="BK857" i="3"/>
  <c r="J857" i="3"/>
  <c r="BI849" i="3"/>
  <c r="BH849" i="3"/>
  <c r="BG849" i="3"/>
  <c r="BF849" i="3"/>
  <c r="BE849" i="3"/>
  <c r="T849" i="3"/>
  <c r="R849" i="3"/>
  <c r="P849" i="3"/>
  <c r="BK849" i="3"/>
  <c r="J849" i="3"/>
  <c r="BI841" i="3"/>
  <c r="BH841" i="3"/>
  <c r="BG841" i="3"/>
  <c r="BF841" i="3"/>
  <c r="BE841" i="3"/>
  <c r="T841" i="3"/>
  <c r="R841" i="3"/>
  <c r="P841" i="3"/>
  <c r="BK841" i="3"/>
  <c r="J841" i="3"/>
  <c r="BI833" i="3"/>
  <c r="BH833" i="3"/>
  <c r="BG833" i="3"/>
  <c r="BF833" i="3"/>
  <c r="BE833" i="3"/>
  <c r="T833" i="3"/>
  <c r="R833" i="3"/>
  <c r="P833" i="3"/>
  <c r="BK833" i="3"/>
  <c r="J833" i="3"/>
  <c r="BI825" i="3"/>
  <c r="BH825" i="3"/>
  <c r="BG825" i="3"/>
  <c r="BF825" i="3"/>
  <c r="BE825" i="3"/>
  <c r="T825" i="3"/>
  <c r="R825" i="3"/>
  <c r="P825" i="3"/>
  <c r="BK825" i="3"/>
  <c r="J825" i="3"/>
  <c r="BI817" i="3"/>
  <c r="BH817" i="3"/>
  <c r="BG817" i="3"/>
  <c r="BF817" i="3"/>
  <c r="BE817" i="3"/>
  <c r="T817" i="3"/>
  <c r="R817" i="3"/>
  <c r="P817" i="3"/>
  <c r="BK817" i="3"/>
  <c r="J817" i="3"/>
  <c r="BI809" i="3"/>
  <c r="BH809" i="3"/>
  <c r="BG809" i="3"/>
  <c r="BF809" i="3"/>
  <c r="BE809" i="3"/>
  <c r="T809" i="3"/>
  <c r="T808" i="3" s="1"/>
  <c r="R809" i="3"/>
  <c r="R808" i="3" s="1"/>
  <c r="P809" i="3"/>
  <c r="P808" i="3" s="1"/>
  <c r="BK809" i="3"/>
  <c r="BK808" i="3" s="1"/>
  <c r="J808" i="3" s="1"/>
  <c r="J79" i="3" s="1"/>
  <c r="J809" i="3"/>
  <c r="BI806" i="3"/>
  <c r="BH806" i="3"/>
  <c r="BG806" i="3"/>
  <c r="BF806" i="3"/>
  <c r="BE806" i="3"/>
  <c r="T806" i="3"/>
  <c r="R806" i="3"/>
  <c r="P806" i="3"/>
  <c r="BK806" i="3"/>
  <c r="J806" i="3"/>
  <c r="BI802" i="3"/>
  <c r="BH802" i="3"/>
  <c r="BG802" i="3"/>
  <c r="BF802" i="3"/>
  <c r="T802" i="3"/>
  <c r="R802" i="3"/>
  <c r="R797" i="3" s="1"/>
  <c r="P802" i="3"/>
  <c r="BK802" i="3"/>
  <c r="J802" i="3"/>
  <c r="BE802" i="3" s="1"/>
  <c r="BI798" i="3"/>
  <c r="BH798" i="3"/>
  <c r="BG798" i="3"/>
  <c r="BF798" i="3"/>
  <c r="BE798" i="3"/>
  <c r="T798" i="3"/>
  <c r="T797" i="3" s="1"/>
  <c r="R798" i="3"/>
  <c r="P798" i="3"/>
  <c r="P797" i="3" s="1"/>
  <c r="BK798" i="3"/>
  <c r="BK797" i="3" s="1"/>
  <c r="J797" i="3" s="1"/>
  <c r="J78" i="3" s="1"/>
  <c r="J798" i="3"/>
  <c r="BI795" i="3"/>
  <c r="BH795" i="3"/>
  <c r="BG795" i="3"/>
  <c r="BF795" i="3"/>
  <c r="BE795" i="3"/>
  <c r="T795" i="3"/>
  <c r="R795" i="3"/>
  <c r="P795" i="3"/>
  <c r="BK795" i="3"/>
  <c r="J795" i="3"/>
  <c r="BI791" i="3"/>
  <c r="BH791" i="3"/>
  <c r="BG791" i="3"/>
  <c r="BF791" i="3"/>
  <c r="BE791" i="3"/>
  <c r="T791" i="3"/>
  <c r="T790" i="3" s="1"/>
  <c r="T789" i="3" s="1"/>
  <c r="R791" i="3"/>
  <c r="R790" i="3" s="1"/>
  <c r="P791" i="3"/>
  <c r="P790" i="3" s="1"/>
  <c r="P789" i="3" s="1"/>
  <c r="BK791" i="3"/>
  <c r="BK790" i="3" s="1"/>
  <c r="J791" i="3"/>
  <c r="BI787" i="3"/>
  <c r="BH787" i="3"/>
  <c r="BG787" i="3"/>
  <c r="BF787" i="3"/>
  <c r="BE787" i="3"/>
  <c r="T787" i="3"/>
  <c r="T786" i="3" s="1"/>
  <c r="R787" i="3"/>
  <c r="R786" i="3" s="1"/>
  <c r="P787" i="3"/>
  <c r="P786" i="3" s="1"/>
  <c r="BK787" i="3"/>
  <c r="BK786" i="3" s="1"/>
  <c r="J786" i="3" s="1"/>
  <c r="J75" i="3" s="1"/>
  <c r="J787" i="3"/>
  <c r="BI783" i="3"/>
  <c r="BH783" i="3"/>
  <c r="BG783" i="3"/>
  <c r="BF783" i="3"/>
  <c r="BE783" i="3"/>
  <c r="T783" i="3"/>
  <c r="R783" i="3"/>
  <c r="P783" i="3"/>
  <c r="BK783" i="3"/>
  <c r="J783" i="3"/>
  <c r="BI779" i="3"/>
  <c r="BH779" i="3"/>
  <c r="BG779" i="3"/>
  <c r="BF779" i="3"/>
  <c r="T779" i="3"/>
  <c r="R779" i="3"/>
  <c r="P779" i="3"/>
  <c r="BK779" i="3"/>
  <c r="J779" i="3"/>
  <c r="BE779" i="3" s="1"/>
  <c r="BI777" i="3"/>
  <c r="BH777" i="3"/>
  <c r="BG777" i="3"/>
  <c r="BF777" i="3"/>
  <c r="BE777" i="3"/>
  <c r="T777" i="3"/>
  <c r="R777" i="3"/>
  <c r="P777" i="3"/>
  <c r="BK777" i="3"/>
  <c r="J777" i="3"/>
  <c r="BI775" i="3"/>
  <c r="BH775" i="3"/>
  <c r="BG775" i="3"/>
  <c r="BF775" i="3"/>
  <c r="T775" i="3"/>
  <c r="R775" i="3"/>
  <c r="P775" i="3"/>
  <c r="BK775" i="3"/>
  <c r="J775" i="3"/>
  <c r="BE775" i="3" s="1"/>
  <c r="BI771" i="3"/>
  <c r="BH771" i="3"/>
  <c r="BG771" i="3"/>
  <c r="BF771" i="3"/>
  <c r="BE771" i="3"/>
  <c r="T771" i="3"/>
  <c r="R771" i="3"/>
  <c r="P771" i="3"/>
  <c r="BK771" i="3"/>
  <c r="J771" i="3"/>
  <c r="BI770" i="3"/>
  <c r="BH770" i="3"/>
  <c r="BG770" i="3"/>
  <c r="BF770" i="3"/>
  <c r="T770" i="3"/>
  <c r="R770" i="3"/>
  <c r="P770" i="3"/>
  <c r="BK770" i="3"/>
  <c r="J770" i="3"/>
  <c r="BE770" i="3" s="1"/>
  <c r="BI765" i="3"/>
  <c r="BH765" i="3"/>
  <c r="BG765" i="3"/>
  <c r="BF765" i="3"/>
  <c r="BE765" i="3"/>
  <c r="T765" i="3"/>
  <c r="R765" i="3"/>
  <c r="P765" i="3"/>
  <c r="BK765" i="3"/>
  <c r="J765" i="3"/>
  <c r="BI760" i="3"/>
  <c r="BH760" i="3"/>
  <c r="BG760" i="3"/>
  <c r="BF760" i="3"/>
  <c r="T760" i="3"/>
  <c r="R760" i="3"/>
  <c r="P760" i="3"/>
  <c r="BK760" i="3"/>
  <c r="J760" i="3"/>
  <c r="BE760" i="3" s="1"/>
  <c r="BI727" i="3"/>
  <c r="BH727" i="3"/>
  <c r="BG727" i="3"/>
  <c r="BF727" i="3"/>
  <c r="BE727" i="3"/>
  <c r="T727" i="3"/>
  <c r="R727" i="3"/>
  <c r="P727" i="3"/>
  <c r="BK727" i="3"/>
  <c r="J727" i="3"/>
  <c r="BI718" i="3"/>
  <c r="BH718" i="3"/>
  <c r="BG718" i="3"/>
  <c r="BF718" i="3"/>
  <c r="T718" i="3"/>
  <c r="R718" i="3"/>
  <c r="P718" i="3"/>
  <c r="BK718" i="3"/>
  <c r="J718" i="3"/>
  <c r="BE718" i="3" s="1"/>
  <c r="BI704" i="3"/>
  <c r="BH704" i="3"/>
  <c r="BG704" i="3"/>
  <c r="BF704" i="3"/>
  <c r="BE704" i="3"/>
  <c r="T704" i="3"/>
  <c r="R704" i="3"/>
  <c r="P704" i="3"/>
  <c r="BK704" i="3"/>
  <c r="J704" i="3"/>
  <c r="BI699" i="3"/>
  <c r="BH699" i="3"/>
  <c r="BG699" i="3"/>
  <c r="BF699" i="3"/>
  <c r="T699" i="3"/>
  <c r="R699" i="3"/>
  <c r="P699" i="3"/>
  <c r="BK699" i="3"/>
  <c r="J699" i="3"/>
  <c r="BE699" i="3" s="1"/>
  <c r="BI694" i="3"/>
  <c r="BH694" i="3"/>
  <c r="BG694" i="3"/>
  <c r="BF694" i="3"/>
  <c r="BE694" i="3"/>
  <c r="T694" i="3"/>
  <c r="R694" i="3"/>
  <c r="P694" i="3"/>
  <c r="BK694" i="3"/>
  <c r="J694" i="3"/>
  <c r="BI691" i="3"/>
  <c r="BH691" i="3"/>
  <c r="BG691" i="3"/>
  <c r="BF691" i="3"/>
  <c r="T691" i="3"/>
  <c r="R691" i="3"/>
  <c r="P691" i="3"/>
  <c r="BK691" i="3"/>
  <c r="J691" i="3"/>
  <c r="BE691" i="3" s="1"/>
  <c r="BI685" i="3"/>
  <c r="BH685" i="3"/>
  <c r="BG685" i="3"/>
  <c r="BF685" i="3"/>
  <c r="BE685" i="3"/>
  <c r="T685" i="3"/>
  <c r="R685" i="3"/>
  <c r="P685" i="3"/>
  <c r="BK685" i="3"/>
  <c r="J685" i="3"/>
  <c r="BI681" i="3"/>
  <c r="BH681" i="3"/>
  <c r="BG681" i="3"/>
  <c r="BF681" i="3"/>
  <c r="T681" i="3"/>
  <c r="T680" i="3" s="1"/>
  <c r="R681" i="3"/>
  <c r="R680" i="3" s="1"/>
  <c r="P681" i="3"/>
  <c r="P680" i="3" s="1"/>
  <c r="BK681" i="3"/>
  <c r="BK680" i="3" s="1"/>
  <c r="J680" i="3" s="1"/>
  <c r="J74" i="3" s="1"/>
  <c r="J681" i="3"/>
  <c r="BE681" i="3" s="1"/>
  <c r="BI674" i="3"/>
  <c r="BH674" i="3"/>
  <c r="BG674" i="3"/>
  <c r="BF674" i="3"/>
  <c r="T674" i="3"/>
  <c r="R674" i="3"/>
  <c r="P674" i="3"/>
  <c r="BK674" i="3"/>
  <c r="J674" i="3"/>
  <c r="BE674" i="3" s="1"/>
  <c r="BI671" i="3"/>
  <c r="BH671" i="3"/>
  <c r="BG671" i="3"/>
  <c r="BF671" i="3"/>
  <c r="BE671" i="3"/>
  <c r="T671" i="3"/>
  <c r="T670" i="3" s="1"/>
  <c r="R671" i="3"/>
  <c r="R670" i="3" s="1"/>
  <c r="P671" i="3"/>
  <c r="P670" i="3" s="1"/>
  <c r="BK671" i="3"/>
  <c r="BK670" i="3" s="1"/>
  <c r="J670" i="3" s="1"/>
  <c r="J73" i="3" s="1"/>
  <c r="J671" i="3"/>
  <c r="BI668" i="3"/>
  <c r="BH668" i="3"/>
  <c r="BG668" i="3"/>
  <c r="BF668" i="3"/>
  <c r="T668" i="3"/>
  <c r="R668" i="3"/>
  <c r="P668" i="3"/>
  <c r="BK668" i="3"/>
  <c r="J668" i="3"/>
  <c r="BE668" i="3" s="1"/>
  <c r="BI664" i="3"/>
  <c r="BH664" i="3"/>
  <c r="BG664" i="3"/>
  <c r="BF664" i="3"/>
  <c r="BE664" i="3"/>
  <c r="T664" i="3"/>
  <c r="R664" i="3"/>
  <c r="P664" i="3"/>
  <c r="BK664" i="3"/>
  <c r="J664" i="3"/>
  <c r="BI659" i="3"/>
  <c r="BH659" i="3"/>
  <c r="BG659" i="3"/>
  <c r="BF659" i="3"/>
  <c r="T659" i="3"/>
  <c r="R659" i="3"/>
  <c r="P659" i="3"/>
  <c r="BK659" i="3"/>
  <c r="J659" i="3"/>
  <c r="BE659" i="3" s="1"/>
  <c r="BI658" i="3"/>
  <c r="BH658" i="3"/>
  <c r="BG658" i="3"/>
  <c r="BF658" i="3"/>
  <c r="BE658" i="3"/>
  <c r="T658" i="3"/>
  <c r="T657" i="3" s="1"/>
  <c r="R658" i="3"/>
  <c r="R657" i="3" s="1"/>
  <c r="P658" i="3"/>
  <c r="P657" i="3" s="1"/>
  <c r="BK658" i="3"/>
  <c r="BK657" i="3" s="1"/>
  <c r="J657" i="3" s="1"/>
  <c r="J72" i="3" s="1"/>
  <c r="J658" i="3"/>
  <c r="BI654" i="3"/>
  <c r="BH654" i="3"/>
  <c r="BG654" i="3"/>
  <c r="BF654" i="3"/>
  <c r="BE654" i="3"/>
  <c r="T654" i="3"/>
  <c r="R654" i="3"/>
  <c r="P654" i="3"/>
  <c r="BK654" i="3"/>
  <c r="J654" i="3"/>
  <c r="BI651" i="3"/>
  <c r="BH651" i="3"/>
  <c r="BG651" i="3"/>
  <c r="BF651" i="3"/>
  <c r="T651" i="3"/>
  <c r="T650" i="3" s="1"/>
  <c r="R651" i="3"/>
  <c r="R650" i="3" s="1"/>
  <c r="P651" i="3"/>
  <c r="P650" i="3" s="1"/>
  <c r="BK651" i="3"/>
  <c r="BK650" i="3" s="1"/>
  <c r="J650" i="3" s="1"/>
  <c r="J71" i="3" s="1"/>
  <c r="J651" i="3"/>
  <c r="BE651" i="3" s="1"/>
  <c r="BI647" i="3"/>
  <c r="BH647" i="3"/>
  <c r="BG647" i="3"/>
  <c r="BF647" i="3"/>
  <c r="BE647" i="3"/>
  <c r="T647" i="3"/>
  <c r="R647" i="3"/>
  <c r="P647" i="3"/>
  <c r="BK647" i="3"/>
  <c r="J647" i="3"/>
  <c r="BI644" i="3"/>
  <c r="BH644" i="3"/>
  <c r="BG644" i="3"/>
  <c r="BF644" i="3"/>
  <c r="T644" i="3"/>
  <c r="R644" i="3"/>
  <c r="P644" i="3"/>
  <c r="BK644" i="3"/>
  <c r="J644" i="3"/>
  <c r="BE644" i="3" s="1"/>
  <c r="BI641" i="3"/>
  <c r="BH641" i="3"/>
  <c r="BG641" i="3"/>
  <c r="BF641" i="3"/>
  <c r="BE641" i="3"/>
  <c r="T641" i="3"/>
  <c r="R641" i="3"/>
  <c r="P641" i="3"/>
  <c r="BK641" i="3"/>
  <c r="J641" i="3"/>
  <c r="BI637" i="3"/>
  <c r="BH637" i="3"/>
  <c r="BG637" i="3"/>
  <c r="BF637" i="3"/>
  <c r="T637" i="3"/>
  <c r="T636" i="3" s="1"/>
  <c r="R637" i="3"/>
  <c r="R636" i="3" s="1"/>
  <c r="P637" i="3"/>
  <c r="P636" i="3" s="1"/>
  <c r="BK637" i="3"/>
  <c r="BK636" i="3" s="1"/>
  <c r="J636" i="3" s="1"/>
  <c r="J70" i="3" s="1"/>
  <c r="J637" i="3"/>
  <c r="BE637" i="3" s="1"/>
  <c r="BI631" i="3"/>
  <c r="BH631" i="3"/>
  <c r="BG631" i="3"/>
  <c r="BF631" i="3"/>
  <c r="T631" i="3"/>
  <c r="R631" i="3"/>
  <c r="P631" i="3"/>
  <c r="BK631" i="3"/>
  <c r="J631" i="3"/>
  <c r="BE631" i="3" s="1"/>
  <c r="BI621" i="3"/>
  <c r="BH621" i="3"/>
  <c r="BG621" i="3"/>
  <c r="BF621" i="3"/>
  <c r="BE621" i="3"/>
  <c r="T621" i="3"/>
  <c r="T620" i="3" s="1"/>
  <c r="R621" i="3"/>
  <c r="R620" i="3" s="1"/>
  <c r="P621" i="3"/>
  <c r="P620" i="3" s="1"/>
  <c r="BK621" i="3"/>
  <c r="BK620" i="3" s="1"/>
  <c r="J620" i="3" s="1"/>
  <c r="J69" i="3" s="1"/>
  <c r="J621" i="3"/>
  <c r="BI617" i="3"/>
  <c r="BH617" i="3"/>
  <c r="BG617" i="3"/>
  <c r="BF617" i="3"/>
  <c r="T617" i="3"/>
  <c r="R617" i="3"/>
  <c r="P617" i="3"/>
  <c r="BK617" i="3"/>
  <c r="J617" i="3"/>
  <c r="BE617" i="3" s="1"/>
  <c r="BI610" i="3"/>
  <c r="BH610" i="3"/>
  <c r="BG610" i="3"/>
  <c r="BF610" i="3"/>
  <c r="BE610" i="3"/>
  <c r="T610" i="3"/>
  <c r="R610" i="3"/>
  <c r="P610" i="3"/>
  <c r="BK610" i="3"/>
  <c r="J610" i="3"/>
  <c r="BI598" i="3"/>
  <c r="BH598" i="3"/>
  <c r="BG598" i="3"/>
  <c r="BF598" i="3"/>
  <c r="T598" i="3"/>
  <c r="R598" i="3"/>
  <c r="P598" i="3"/>
  <c r="BK598" i="3"/>
  <c r="J598" i="3"/>
  <c r="BE598" i="3" s="1"/>
  <c r="BI592" i="3"/>
  <c r="BH592" i="3"/>
  <c r="BG592" i="3"/>
  <c r="BF592" i="3"/>
  <c r="BE592" i="3"/>
  <c r="T592" i="3"/>
  <c r="R592" i="3"/>
  <c r="P592" i="3"/>
  <c r="BK592" i="3"/>
  <c r="J592" i="3"/>
  <c r="BI586" i="3"/>
  <c r="BH586" i="3"/>
  <c r="BG586" i="3"/>
  <c r="BF586" i="3"/>
  <c r="T586" i="3"/>
  <c r="R586" i="3"/>
  <c r="P586" i="3"/>
  <c r="BK586" i="3"/>
  <c r="J586" i="3"/>
  <c r="BE586" i="3" s="1"/>
  <c r="BI580" i="3"/>
  <c r="BH580" i="3"/>
  <c r="BG580" i="3"/>
  <c r="BF580" i="3"/>
  <c r="BE580" i="3"/>
  <c r="T580" i="3"/>
  <c r="R580" i="3"/>
  <c r="P580" i="3"/>
  <c r="BK580" i="3"/>
  <c r="J580" i="3"/>
  <c r="BI565" i="3"/>
  <c r="BH565" i="3"/>
  <c r="BG565" i="3"/>
  <c r="BF565" i="3"/>
  <c r="T565" i="3"/>
  <c r="R565" i="3"/>
  <c r="P565" i="3"/>
  <c r="BK565" i="3"/>
  <c r="J565" i="3"/>
  <c r="BE565" i="3" s="1"/>
  <c r="BI551" i="3"/>
  <c r="BH551" i="3"/>
  <c r="BG551" i="3"/>
  <c r="BF551" i="3"/>
  <c r="BE551" i="3"/>
  <c r="T551" i="3"/>
  <c r="T550" i="3" s="1"/>
  <c r="R551" i="3"/>
  <c r="R550" i="3" s="1"/>
  <c r="P551" i="3"/>
  <c r="P550" i="3" s="1"/>
  <c r="BK551" i="3"/>
  <c r="BK550" i="3" s="1"/>
  <c r="J550" i="3" s="1"/>
  <c r="J68" i="3" s="1"/>
  <c r="J551" i="3"/>
  <c r="BI547" i="3"/>
  <c r="BH547" i="3"/>
  <c r="BG547" i="3"/>
  <c r="BF547" i="3"/>
  <c r="BE547" i="3"/>
  <c r="T547" i="3"/>
  <c r="R547" i="3"/>
  <c r="P547" i="3"/>
  <c r="BK547" i="3"/>
  <c r="J547" i="3"/>
  <c r="BI538" i="3"/>
  <c r="BH538" i="3"/>
  <c r="BG538" i="3"/>
  <c r="BF538" i="3"/>
  <c r="T538" i="3"/>
  <c r="R538" i="3"/>
  <c r="P538" i="3"/>
  <c r="BK538" i="3"/>
  <c r="J538" i="3"/>
  <c r="BE538" i="3" s="1"/>
  <c r="BI533" i="3"/>
  <c r="BH533" i="3"/>
  <c r="BG533" i="3"/>
  <c r="BF533" i="3"/>
  <c r="BE533" i="3"/>
  <c r="T533" i="3"/>
  <c r="R533" i="3"/>
  <c r="P533" i="3"/>
  <c r="BK533" i="3"/>
  <c r="J533" i="3"/>
  <c r="BI499" i="3"/>
  <c r="BH499" i="3"/>
  <c r="BG499" i="3"/>
  <c r="BF499" i="3"/>
  <c r="T499" i="3"/>
  <c r="R499" i="3"/>
  <c r="P499" i="3"/>
  <c r="BK499" i="3"/>
  <c r="J499" i="3"/>
  <c r="BE499" i="3" s="1"/>
  <c r="BI494" i="3"/>
  <c r="BH494" i="3"/>
  <c r="BG494" i="3"/>
  <c r="BF494" i="3"/>
  <c r="BE494" i="3"/>
  <c r="T494" i="3"/>
  <c r="R494" i="3"/>
  <c r="P494" i="3"/>
  <c r="BK494" i="3"/>
  <c r="J494" i="3"/>
  <c r="BI484" i="3"/>
  <c r="BH484" i="3"/>
  <c r="BG484" i="3"/>
  <c r="BF484" i="3"/>
  <c r="T484" i="3"/>
  <c r="T483" i="3" s="1"/>
  <c r="R484" i="3"/>
  <c r="R483" i="3" s="1"/>
  <c r="P484" i="3"/>
  <c r="P483" i="3" s="1"/>
  <c r="BK484" i="3"/>
  <c r="BK483" i="3" s="1"/>
  <c r="J483" i="3" s="1"/>
  <c r="J67" i="3" s="1"/>
  <c r="J484" i="3"/>
  <c r="BE484" i="3" s="1"/>
  <c r="BI478" i="3"/>
  <c r="BH478" i="3"/>
  <c r="BG478" i="3"/>
  <c r="BF478" i="3"/>
  <c r="BE478" i="3"/>
  <c r="T478" i="3"/>
  <c r="R478" i="3"/>
  <c r="P478" i="3"/>
  <c r="BK478" i="3"/>
  <c r="J478" i="3"/>
  <c r="BI472" i="3"/>
  <c r="BH472" i="3"/>
  <c r="BG472" i="3"/>
  <c r="BF472" i="3"/>
  <c r="T472" i="3"/>
  <c r="T471" i="3" s="1"/>
  <c r="R472" i="3"/>
  <c r="R471" i="3" s="1"/>
  <c r="P472" i="3"/>
  <c r="P471" i="3" s="1"/>
  <c r="BK472" i="3"/>
  <c r="BK471" i="3" s="1"/>
  <c r="J471" i="3" s="1"/>
  <c r="J66" i="3" s="1"/>
  <c r="J472" i="3"/>
  <c r="BE472" i="3" s="1"/>
  <c r="BI465" i="3"/>
  <c r="BH465" i="3"/>
  <c r="BG465" i="3"/>
  <c r="BF465" i="3"/>
  <c r="T465" i="3"/>
  <c r="R465" i="3"/>
  <c r="P465" i="3"/>
  <c r="BK465" i="3"/>
  <c r="J465" i="3"/>
  <c r="BE465" i="3" s="1"/>
  <c r="BI462" i="3"/>
  <c r="BH462" i="3"/>
  <c r="BG462" i="3"/>
  <c r="BF462" i="3"/>
  <c r="BE462" i="3"/>
  <c r="T462" i="3"/>
  <c r="R462" i="3"/>
  <c r="P462" i="3"/>
  <c r="BK462" i="3"/>
  <c r="J462" i="3"/>
  <c r="BI458" i="3"/>
  <c r="BH458" i="3"/>
  <c r="BG458" i="3"/>
  <c r="BF458" i="3"/>
  <c r="T458" i="3"/>
  <c r="T457" i="3" s="1"/>
  <c r="R458" i="3"/>
  <c r="R457" i="3" s="1"/>
  <c r="P458" i="3"/>
  <c r="P457" i="3" s="1"/>
  <c r="BK458" i="3"/>
  <c r="BK457" i="3" s="1"/>
  <c r="J457" i="3" s="1"/>
  <c r="J65" i="3" s="1"/>
  <c r="J458" i="3"/>
  <c r="BE458" i="3" s="1"/>
  <c r="BI453" i="3"/>
  <c r="BH453" i="3"/>
  <c r="BG453" i="3"/>
  <c r="BF453" i="3"/>
  <c r="BE453" i="3"/>
  <c r="T453" i="3"/>
  <c r="R453" i="3"/>
  <c r="P453" i="3"/>
  <c r="BK453" i="3"/>
  <c r="J453" i="3"/>
  <c r="BI430" i="3"/>
  <c r="BH430" i="3"/>
  <c r="BG430" i="3"/>
  <c r="BF430" i="3"/>
  <c r="T430" i="3"/>
  <c r="R430" i="3"/>
  <c r="P430" i="3"/>
  <c r="BK430" i="3"/>
  <c r="J430" i="3"/>
  <c r="BE430" i="3" s="1"/>
  <c r="BI402" i="3"/>
  <c r="BH402" i="3"/>
  <c r="BG402" i="3"/>
  <c r="BF402" i="3"/>
  <c r="BE402" i="3"/>
  <c r="T402" i="3"/>
  <c r="R402" i="3"/>
  <c r="P402" i="3"/>
  <c r="BK402" i="3"/>
  <c r="J402" i="3"/>
  <c r="BI368" i="3"/>
  <c r="BH368" i="3"/>
  <c r="BG368" i="3"/>
  <c r="BF368" i="3"/>
  <c r="T368" i="3"/>
  <c r="R368" i="3"/>
  <c r="P368" i="3"/>
  <c r="BK368" i="3"/>
  <c r="J368" i="3"/>
  <c r="BE368" i="3" s="1"/>
  <c r="BI321" i="3"/>
  <c r="BH321" i="3"/>
  <c r="BG321" i="3"/>
  <c r="BF321" i="3"/>
  <c r="BE321" i="3"/>
  <c r="T321" i="3"/>
  <c r="R321" i="3"/>
  <c r="P321" i="3"/>
  <c r="BK321" i="3"/>
  <c r="J321" i="3"/>
  <c r="BI309" i="3"/>
  <c r="BH309" i="3"/>
  <c r="BG309" i="3"/>
  <c r="BF309" i="3"/>
  <c r="T309" i="3"/>
  <c r="R309" i="3"/>
  <c r="P309" i="3"/>
  <c r="BK309" i="3"/>
  <c r="J309" i="3"/>
  <c r="BE309" i="3" s="1"/>
  <c r="BI297" i="3"/>
  <c r="BH297" i="3"/>
  <c r="BG297" i="3"/>
  <c r="BF297" i="3"/>
  <c r="BE297" i="3"/>
  <c r="T297" i="3"/>
  <c r="R297" i="3"/>
  <c r="P297" i="3"/>
  <c r="BK297" i="3"/>
  <c r="J297" i="3"/>
  <c r="BI285" i="3"/>
  <c r="BH285" i="3"/>
  <c r="BG285" i="3"/>
  <c r="BF285" i="3"/>
  <c r="T285" i="3"/>
  <c r="R285" i="3"/>
  <c r="P285" i="3"/>
  <c r="BK285" i="3"/>
  <c r="J285" i="3"/>
  <c r="BE285" i="3" s="1"/>
  <c r="BI277" i="3"/>
  <c r="BH277" i="3"/>
  <c r="BG277" i="3"/>
  <c r="BF277" i="3"/>
  <c r="BE277" i="3"/>
  <c r="T277" i="3"/>
  <c r="R277" i="3"/>
  <c r="P277" i="3"/>
  <c r="BK277" i="3"/>
  <c r="J277" i="3"/>
  <c r="BI263" i="3"/>
  <c r="BH263" i="3"/>
  <c r="BG263" i="3"/>
  <c r="BF263" i="3"/>
  <c r="T263" i="3"/>
  <c r="R263" i="3"/>
  <c r="P263" i="3"/>
  <c r="BK263" i="3"/>
  <c r="J263" i="3"/>
  <c r="BE263" i="3" s="1"/>
  <c r="BI249" i="3"/>
  <c r="BH249" i="3"/>
  <c r="BG249" i="3"/>
  <c r="BF249" i="3"/>
  <c r="BE249" i="3"/>
  <c r="T249" i="3"/>
  <c r="R249" i="3"/>
  <c r="P249" i="3"/>
  <c r="BK249" i="3"/>
  <c r="J249" i="3"/>
  <c r="BI235" i="3"/>
  <c r="BH235" i="3"/>
  <c r="BG235" i="3"/>
  <c r="BF235" i="3"/>
  <c r="T235" i="3"/>
  <c r="R235" i="3"/>
  <c r="P235" i="3"/>
  <c r="BK235" i="3"/>
  <c r="J235" i="3"/>
  <c r="BE235" i="3" s="1"/>
  <c r="BI221" i="3"/>
  <c r="BH221" i="3"/>
  <c r="BG221" i="3"/>
  <c r="BF221" i="3"/>
  <c r="BE221" i="3"/>
  <c r="T221" i="3"/>
  <c r="R221" i="3"/>
  <c r="P221" i="3"/>
  <c r="BK221" i="3"/>
  <c r="J221" i="3"/>
  <c r="BI207" i="3"/>
  <c r="BH207" i="3"/>
  <c r="BG207" i="3"/>
  <c r="BF207" i="3"/>
  <c r="T207" i="3"/>
  <c r="R207" i="3"/>
  <c r="P207" i="3"/>
  <c r="BK207" i="3"/>
  <c r="J207" i="3"/>
  <c r="BE207" i="3" s="1"/>
  <c r="BI193" i="3"/>
  <c r="BH193" i="3"/>
  <c r="BG193" i="3"/>
  <c r="BF193" i="3"/>
  <c r="BE193" i="3"/>
  <c r="T193" i="3"/>
  <c r="R193" i="3"/>
  <c r="P193" i="3"/>
  <c r="BK193" i="3"/>
  <c r="J193" i="3"/>
  <c r="BI179" i="3"/>
  <c r="BH179" i="3"/>
  <c r="BG179" i="3"/>
  <c r="BF179" i="3"/>
  <c r="T179" i="3"/>
  <c r="R179" i="3"/>
  <c r="P179" i="3"/>
  <c r="BK179" i="3"/>
  <c r="J179" i="3"/>
  <c r="BE179" i="3" s="1"/>
  <c r="BI165" i="3"/>
  <c r="BH165" i="3"/>
  <c r="BG165" i="3"/>
  <c r="BF165" i="3"/>
  <c r="BE165" i="3"/>
  <c r="T165" i="3"/>
  <c r="R165" i="3"/>
  <c r="P165" i="3"/>
  <c r="BK165" i="3"/>
  <c r="J165" i="3"/>
  <c r="BI151" i="3"/>
  <c r="BH151" i="3"/>
  <c r="BG151" i="3"/>
  <c r="BF151" i="3"/>
  <c r="T151" i="3"/>
  <c r="T150" i="3" s="1"/>
  <c r="R151" i="3"/>
  <c r="R150" i="3" s="1"/>
  <c r="P151" i="3"/>
  <c r="P150" i="3" s="1"/>
  <c r="BK151" i="3"/>
  <c r="BK150" i="3" s="1"/>
  <c r="J150" i="3" s="1"/>
  <c r="J64" i="3" s="1"/>
  <c r="J151" i="3"/>
  <c r="BE151" i="3" s="1"/>
  <c r="BI145" i="3"/>
  <c r="BH145" i="3"/>
  <c r="BG145" i="3"/>
  <c r="BF145" i="3"/>
  <c r="T145" i="3"/>
  <c r="T144" i="3" s="1"/>
  <c r="R145" i="3"/>
  <c r="R144" i="3" s="1"/>
  <c r="P145" i="3"/>
  <c r="P144" i="3" s="1"/>
  <c r="BK145" i="3"/>
  <c r="BK144" i="3" s="1"/>
  <c r="J144" i="3" s="1"/>
  <c r="J63" i="3" s="1"/>
  <c r="J145" i="3"/>
  <c r="BE145" i="3" s="1"/>
  <c r="BI140" i="3"/>
  <c r="BH140" i="3"/>
  <c r="BG140" i="3"/>
  <c r="BF140" i="3"/>
  <c r="BE140" i="3"/>
  <c r="T140" i="3"/>
  <c r="R140" i="3"/>
  <c r="P140" i="3"/>
  <c r="BK140" i="3"/>
  <c r="J140" i="3"/>
  <c r="BI134" i="3"/>
  <c r="BH134" i="3"/>
  <c r="BG134" i="3"/>
  <c r="BF134" i="3"/>
  <c r="T134" i="3"/>
  <c r="R134" i="3"/>
  <c r="P134" i="3"/>
  <c r="BK134" i="3"/>
  <c r="J134" i="3"/>
  <c r="BE134" i="3" s="1"/>
  <c r="BI127" i="3"/>
  <c r="BH127" i="3"/>
  <c r="BG127" i="3"/>
  <c r="BF127" i="3"/>
  <c r="BE127" i="3"/>
  <c r="T127" i="3"/>
  <c r="R127" i="3"/>
  <c r="P127" i="3"/>
  <c r="BK127" i="3"/>
  <c r="J127" i="3"/>
  <c r="BI121" i="3"/>
  <c r="BH121" i="3"/>
  <c r="BG121" i="3"/>
  <c r="BF121" i="3"/>
  <c r="T121" i="3"/>
  <c r="R121" i="3"/>
  <c r="P121" i="3"/>
  <c r="BK121" i="3"/>
  <c r="J121" i="3"/>
  <c r="BE121" i="3" s="1"/>
  <c r="BI113" i="3"/>
  <c r="BH113" i="3"/>
  <c r="BG113" i="3"/>
  <c r="BF113" i="3"/>
  <c r="BE113" i="3"/>
  <c r="T113" i="3"/>
  <c r="R113" i="3"/>
  <c r="P113" i="3"/>
  <c r="BK113" i="3"/>
  <c r="J113" i="3"/>
  <c r="BI108" i="3"/>
  <c r="F36" i="3" s="1"/>
  <c r="BD55" i="1" s="1"/>
  <c r="BH108" i="3"/>
  <c r="F35" i="3" s="1"/>
  <c r="BC55" i="1" s="1"/>
  <c r="BG108" i="3"/>
  <c r="F34" i="3" s="1"/>
  <c r="BB55" i="1" s="1"/>
  <c r="BF108" i="3"/>
  <c r="J33" i="3" s="1"/>
  <c r="AW55" i="1" s="1"/>
  <c r="T108" i="3"/>
  <c r="T107" i="3" s="1"/>
  <c r="T106" i="3" s="1"/>
  <c r="T105" i="3" s="1"/>
  <c r="R108" i="3"/>
  <c r="R107" i="3" s="1"/>
  <c r="R106" i="3" s="1"/>
  <c r="P108" i="3"/>
  <c r="P107" i="3" s="1"/>
  <c r="P106" i="3" s="1"/>
  <c r="P105" i="3" s="1"/>
  <c r="AU55" i="1" s="1"/>
  <c r="BK108" i="3"/>
  <c r="BK107" i="3" s="1"/>
  <c r="J108" i="3"/>
  <c r="BE108" i="3" s="1"/>
  <c r="J101" i="3"/>
  <c r="F101" i="3"/>
  <c r="F99" i="3"/>
  <c r="E97" i="3"/>
  <c r="E93" i="3"/>
  <c r="J55" i="3"/>
  <c r="F55" i="3"/>
  <c r="F53" i="3"/>
  <c r="E51" i="3"/>
  <c r="E47" i="3"/>
  <c r="J20" i="3"/>
  <c r="E20" i="3"/>
  <c r="F56" i="3" s="1"/>
  <c r="J19" i="3"/>
  <c r="J14" i="3"/>
  <c r="J53" i="3" s="1"/>
  <c r="E7" i="3"/>
  <c r="R1394" i="2"/>
  <c r="AY53" i="1"/>
  <c r="AX53" i="1"/>
  <c r="BI1408" i="2"/>
  <c r="BH1408" i="2"/>
  <c r="BG1408" i="2"/>
  <c r="BF1408" i="2"/>
  <c r="BE1408" i="2"/>
  <c r="T1408" i="2"/>
  <c r="T1407" i="2" s="1"/>
  <c r="R1408" i="2"/>
  <c r="R1407" i="2" s="1"/>
  <c r="P1408" i="2"/>
  <c r="P1407" i="2" s="1"/>
  <c r="BK1408" i="2"/>
  <c r="BK1407" i="2" s="1"/>
  <c r="J1407" i="2" s="1"/>
  <c r="J93" i="2" s="1"/>
  <c r="J1408" i="2"/>
  <c r="BI1395" i="2"/>
  <c r="BH1395" i="2"/>
  <c r="BG1395" i="2"/>
  <c r="BF1395" i="2"/>
  <c r="T1395" i="2"/>
  <c r="T1394" i="2" s="1"/>
  <c r="R1395" i="2"/>
  <c r="P1395" i="2"/>
  <c r="P1394" i="2" s="1"/>
  <c r="BK1395" i="2"/>
  <c r="BK1394" i="2" s="1"/>
  <c r="J1394" i="2" s="1"/>
  <c r="J92" i="2" s="1"/>
  <c r="J1395" i="2"/>
  <c r="BE1395" i="2" s="1"/>
  <c r="BI1392" i="2"/>
  <c r="BH1392" i="2"/>
  <c r="BG1392" i="2"/>
  <c r="BF1392" i="2"/>
  <c r="T1392" i="2"/>
  <c r="R1392" i="2"/>
  <c r="P1392" i="2"/>
  <c r="BK1392" i="2"/>
  <c r="J1392" i="2"/>
  <c r="BE1392" i="2" s="1"/>
  <c r="BI1379" i="2"/>
  <c r="BH1379" i="2"/>
  <c r="BG1379" i="2"/>
  <c r="BF1379" i="2"/>
  <c r="BE1379" i="2"/>
  <c r="T1379" i="2"/>
  <c r="R1379" i="2"/>
  <c r="P1379" i="2"/>
  <c r="BK1379" i="2"/>
  <c r="J1379" i="2"/>
  <c r="BI1372" i="2"/>
  <c r="BH1372" i="2"/>
  <c r="BG1372" i="2"/>
  <c r="BF1372" i="2"/>
  <c r="T1372" i="2"/>
  <c r="R1372" i="2"/>
  <c r="P1372" i="2"/>
  <c r="BK1372" i="2"/>
  <c r="J1372" i="2"/>
  <c r="BE1372" i="2" s="1"/>
  <c r="BI1365" i="2"/>
  <c r="BH1365" i="2"/>
  <c r="BG1365" i="2"/>
  <c r="BF1365" i="2"/>
  <c r="BE1365" i="2"/>
  <c r="T1365" i="2"/>
  <c r="R1365" i="2"/>
  <c r="P1365" i="2"/>
  <c r="BK1365" i="2"/>
  <c r="J1365" i="2"/>
  <c r="BI1358" i="2"/>
  <c r="BH1358" i="2"/>
  <c r="BG1358" i="2"/>
  <c r="BF1358" i="2"/>
  <c r="T1358" i="2"/>
  <c r="R1358" i="2"/>
  <c r="P1358" i="2"/>
  <c r="BK1358" i="2"/>
  <c r="J1358" i="2"/>
  <c r="BE1358" i="2" s="1"/>
  <c r="BI1351" i="2"/>
  <c r="BH1351" i="2"/>
  <c r="BG1351" i="2"/>
  <c r="BF1351" i="2"/>
  <c r="BE1351" i="2"/>
  <c r="T1351" i="2"/>
  <c r="R1351" i="2"/>
  <c r="P1351" i="2"/>
  <c r="P1350" i="2" s="1"/>
  <c r="BK1351" i="2"/>
  <c r="BK1350" i="2" s="1"/>
  <c r="J1350" i="2" s="1"/>
  <c r="J91" i="2" s="1"/>
  <c r="J1351" i="2"/>
  <c r="BI1348" i="2"/>
  <c r="BH1348" i="2"/>
  <c r="BG1348" i="2"/>
  <c r="BF1348" i="2"/>
  <c r="T1348" i="2"/>
  <c r="R1348" i="2"/>
  <c r="P1348" i="2"/>
  <c r="BK1348" i="2"/>
  <c r="J1348" i="2"/>
  <c r="BE1348" i="2" s="1"/>
  <c r="BI1347" i="2"/>
  <c r="BH1347" i="2"/>
  <c r="BG1347" i="2"/>
  <c r="BF1347" i="2"/>
  <c r="T1347" i="2"/>
  <c r="R1347" i="2"/>
  <c r="P1347" i="2"/>
  <c r="BK1347" i="2"/>
  <c r="J1347" i="2"/>
  <c r="BE1347" i="2" s="1"/>
  <c r="BI1346" i="2"/>
  <c r="BH1346" i="2"/>
  <c r="BG1346" i="2"/>
  <c r="BF1346" i="2"/>
  <c r="T1346" i="2"/>
  <c r="R1346" i="2"/>
  <c r="P1346" i="2"/>
  <c r="BK1346" i="2"/>
  <c r="J1346" i="2"/>
  <c r="BE1346" i="2" s="1"/>
  <c r="BI1345" i="2"/>
  <c r="BH1345" i="2"/>
  <c r="BG1345" i="2"/>
  <c r="BF1345" i="2"/>
  <c r="BE1345" i="2"/>
  <c r="T1345" i="2"/>
  <c r="R1345" i="2"/>
  <c r="P1345" i="2"/>
  <c r="BK1345" i="2"/>
  <c r="J1345" i="2"/>
  <c r="BI1343" i="2"/>
  <c r="BH1343" i="2"/>
  <c r="BG1343" i="2"/>
  <c r="BF1343" i="2"/>
  <c r="T1343" i="2"/>
  <c r="R1343" i="2"/>
  <c r="P1343" i="2"/>
  <c r="BK1343" i="2"/>
  <c r="J1343" i="2"/>
  <c r="BE1343" i="2" s="1"/>
  <c r="BI1341" i="2"/>
  <c r="BH1341" i="2"/>
  <c r="BG1341" i="2"/>
  <c r="BF1341" i="2"/>
  <c r="BE1341" i="2"/>
  <c r="T1341" i="2"/>
  <c r="R1341" i="2"/>
  <c r="P1341" i="2"/>
  <c r="BK1341" i="2"/>
  <c r="J1341" i="2"/>
  <c r="BI1339" i="2"/>
  <c r="BH1339" i="2"/>
  <c r="BG1339" i="2"/>
  <c r="BF1339" i="2"/>
  <c r="T1339" i="2"/>
  <c r="T1338" i="2" s="1"/>
  <c r="R1339" i="2"/>
  <c r="R1338" i="2" s="1"/>
  <c r="P1339" i="2"/>
  <c r="BK1339" i="2"/>
  <c r="J1339" i="2"/>
  <c r="BE1339" i="2" s="1"/>
  <c r="BI1336" i="2"/>
  <c r="BH1336" i="2"/>
  <c r="BG1336" i="2"/>
  <c r="BF1336" i="2"/>
  <c r="T1336" i="2"/>
  <c r="R1336" i="2"/>
  <c r="P1336" i="2"/>
  <c r="BK1336" i="2"/>
  <c r="J1336" i="2"/>
  <c r="BE1336" i="2" s="1"/>
  <c r="BI1332" i="2"/>
  <c r="BH1332" i="2"/>
  <c r="BG1332" i="2"/>
  <c r="BF1332" i="2"/>
  <c r="T1332" i="2"/>
  <c r="R1332" i="2"/>
  <c r="P1332" i="2"/>
  <c r="BK1332" i="2"/>
  <c r="J1332" i="2"/>
  <c r="BE1332" i="2" s="1"/>
  <c r="BI1324" i="2"/>
  <c r="BH1324" i="2"/>
  <c r="BG1324" i="2"/>
  <c r="BF1324" i="2"/>
  <c r="T1324" i="2"/>
  <c r="R1324" i="2"/>
  <c r="P1324" i="2"/>
  <c r="BK1324" i="2"/>
  <c r="J1324" i="2"/>
  <c r="BE1324" i="2" s="1"/>
  <c r="BI1320" i="2"/>
  <c r="BH1320" i="2"/>
  <c r="BG1320" i="2"/>
  <c r="BF1320" i="2"/>
  <c r="T1320" i="2"/>
  <c r="R1320" i="2"/>
  <c r="P1320" i="2"/>
  <c r="BK1320" i="2"/>
  <c r="J1320" i="2"/>
  <c r="BE1320" i="2" s="1"/>
  <c r="BI1316" i="2"/>
  <c r="BH1316" i="2"/>
  <c r="BG1316" i="2"/>
  <c r="BF1316" i="2"/>
  <c r="T1316" i="2"/>
  <c r="R1316" i="2"/>
  <c r="R1315" i="2" s="1"/>
  <c r="P1316" i="2"/>
  <c r="P1315" i="2" s="1"/>
  <c r="BK1316" i="2"/>
  <c r="J1316" i="2"/>
  <c r="BE1316" i="2" s="1"/>
  <c r="BI1313" i="2"/>
  <c r="BH1313" i="2"/>
  <c r="BG1313" i="2"/>
  <c r="BF1313" i="2"/>
  <c r="BE1313" i="2"/>
  <c r="T1313" i="2"/>
  <c r="R1313" i="2"/>
  <c r="P1313" i="2"/>
  <c r="BK1313" i="2"/>
  <c r="J1313" i="2"/>
  <c r="BI1288" i="2"/>
  <c r="BH1288" i="2"/>
  <c r="BG1288" i="2"/>
  <c r="BF1288" i="2"/>
  <c r="T1288" i="2"/>
  <c r="R1288" i="2"/>
  <c r="P1288" i="2"/>
  <c r="BK1288" i="2"/>
  <c r="J1288" i="2"/>
  <c r="BE1288" i="2" s="1"/>
  <c r="BI1272" i="2"/>
  <c r="BH1272" i="2"/>
  <c r="BG1272" i="2"/>
  <c r="BF1272" i="2"/>
  <c r="BE1272" i="2"/>
  <c r="T1272" i="2"/>
  <c r="R1272" i="2"/>
  <c r="P1272" i="2"/>
  <c r="BK1272" i="2"/>
  <c r="J1272" i="2"/>
  <c r="BI1257" i="2"/>
  <c r="BH1257" i="2"/>
  <c r="BG1257" i="2"/>
  <c r="BF1257" i="2"/>
  <c r="T1257" i="2"/>
  <c r="R1257" i="2"/>
  <c r="P1257" i="2"/>
  <c r="BK1257" i="2"/>
  <c r="J1257" i="2"/>
  <c r="BE1257" i="2" s="1"/>
  <c r="BI1253" i="2"/>
  <c r="BH1253" i="2"/>
  <c r="BG1253" i="2"/>
  <c r="BF1253" i="2"/>
  <c r="BE1253" i="2"/>
  <c r="T1253" i="2"/>
  <c r="R1253" i="2"/>
  <c r="P1253" i="2"/>
  <c r="P1252" i="2" s="1"/>
  <c r="BK1253" i="2"/>
  <c r="BK1252" i="2" s="1"/>
  <c r="J1252" i="2" s="1"/>
  <c r="J88" i="2" s="1"/>
  <c r="J1253" i="2"/>
  <c r="BI1250" i="2"/>
  <c r="BH1250" i="2"/>
  <c r="BG1250" i="2"/>
  <c r="BF1250" i="2"/>
  <c r="T1250" i="2"/>
  <c r="R1250" i="2"/>
  <c r="P1250" i="2"/>
  <c r="BK1250" i="2"/>
  <c r="J1250" i="2"/>
  <c r="BE1250" i="2" s="1"/>
  <c r="BI1247" i="2"/>
  <c r="BH1247" i="2"/>
  <c r="BG1247" i="2"/>
  <c r="BF1247" i="2"/>
  <c r="T1247" i="2"/>
  <c r="R1247" i="2"/>
  <c r="P1247" i="2"/>
  <c r="BK1247" i="2"/>
  <c r="J1247" i="2"/>
  <c r="BE1247" i="2" s="1"/>
  <c r="BI1238" i="2"/>
  <c r="BH1238" i="2"/>
  <c r="BG1238" i="2"/>
  <c r="BF1238" i="2"/>
  <c r="T1238" i="2"/>
  <c r="R1238" i="2"/>
  <c r="P1238" i="2"/>
  <c r="BK1238" i="2"/>
  <c r="J1238" i="2"/>
  <c r="BE1238" i="2" s="1"/>
  <c r="BI1229" i="2"/>
  <c r="BH1229" i="2"/>
  <c r="BG1229" i="2"/>
  <c r="BF1229" i="2"/>
  <c r="T1229" i="2"/>
  <c r="R1229" i="2"/>
  <c r="P1229" i="2"/>
  <c r="BK1229" i="2"/>
  <c r="J1229" i="2"/>
  <c r="BE1229" i="2" s="1"/>
  <c r="BI1221" i="2"/>
  <c r="BH1221" i="2"/>
  <c r="BG1221" i="2"/>
  <c r="BF1221" i="2"/>
  <c r="T1221" i="2"/>
  <c r="R1221" i="2"/>
  <c r="P1221" i="2"/>
  <c r="BK1221" i="2"/>
  <c r="J1221" i="2"/>
  <c r="BE1221" i="2" s="1"/>
  <c r="BI1213" i="2"/>
  <c r="BH1213" i="2"/>
  <c r="BG1213" i="2"/>
  <c r="BF1213" i="2"/>
  <c r="T1213" i="2"/>
  <c r="R1213" i="2"/>
  <c r="P1213" i="2"/>
  <c r="BK1213" i="2"/>
  <c r="J1213" i="2"/>
  <c r="BE1213" i="2" s="1"/>
  <c r="BI1205" i="2"/>
  <c r="BH1205" i="2"/>
  <c r="BG1205" i="2"/>
  <c r="BF1205" i="2"/>
  <c r="BE1205" i="2"/>
  <c r="T1205" i="2"/>
  <c r="R1205" i="2"/>
  <c r="P1205" i="2"/>
  <c r="BK1205" i="2"/>
  <c r="J1205" i="2"/>
  <c r="BI1197" i="2"/>
  <c r="BH1197" i="2"/>
  <c r="BG1197" i="2"/>
  <c r="BF1197" i="2"/>
  <c r="T1197" i="2"/>
  <c r="R1197" i="2"/>
  <c r="P1197" i="2"/>
  <c r="BK1197" i="2"/>
  <c r="J1197" i="2"/>
  <c r="BE1197" i="2" s="1"/>
  <c r="BI1189" i="2"/>
  <c r="BH1189" i="2"/>
  <c r="BG1189" i="2"/>
  <c r="BF1189" i="2"/>
  <c r="BE1189" i="2"/>
  <c r="T1189" i="2"/>
  <c r="R1189" i="2"/>
  <c r="P1189" i="2"/>
  <c r="BK1189" i="2"/>
  <c r="J1189" i="2"/>
  <c r="BI1181" i="2"/>
  <c r="BH1181" i="2"/>
  <c r="BG1181" i="2"/>
  <c r="BF1181" i="2"/>
  <c r="BE1181" i="2"/>
  <c r="T1181" i="2"/>
  <c r="R1181" i="2"/>
  <c r="P1181" i="2"/>
  <c r="BK1181" i="2"/>
  <c r="J1181" i="2"/>
  <c r="BI1173" i="2"/>
  <c r="BH1173" i="2"/>
  <c r="BG1173" i="2"/>
  <c r="BF1173" i="2"/>
  <c r="BE1173" i="2"/>
  <c r="T1173" i="2"/>
  <c r="R1173" i="2"/>
  <c r="P1173" i="2"/>
  <c r="BK1173" i="2"/>
  <c r="J1173" i="2"/>
  <c r="BI1165" i="2"/>
  <c r="BH1165" i="2"/>
  <c r="BG1165" i="2"/>
  <c r="BF1165" i="2"/>
  <c r="BE1165" i="2"/>
  <c r="T1165" i="2"/>
  <c r="R1165" i="2"/>
  <c r="P1165" i="2"/>
  <c r="BK1165" i="2"/>
  <c r="J1165" i="2"/>
  <c r="BI1157" i="2"/>
  <c r="BH1157" i="2"/>
  <c r="BG1157" i="2"/>
  <c r="BF1157" i="2"/>
  <c r="BE1157" i="2"/>
  <c r="T1157" i="2"/>
  <c r="T1156" i="2" s="1"/>
  <c r="R1157" i="2"/>
  <c r="P1157" i="2"/>
  <c r="BK1157" i="2"/>
  <c r="BK1156" i="2" s="1"/>
  <c r="J1156" i="2" s="1"/>
  <c r="J87" i="2" s="1"/>
  <c r="J1157" i="2"/>
  <c r="BI1154" i="2"/>
  <c r="BH1154" i="2"/>
  <c r="BG1154" i="2"/>
  <c r="BF1154" i="2"/>
  <c r="T1154" i="2"/>
  <c r="R1154" i="2"/>
  <c r="P1154" i="2"/>
  <c r="BK1154" i="2"/>
  <c r="J1154" i="2"/>
  <c r="BE1154" i="2" s="1"/>
  <c r="BI1137" i="2"/>
  <c r="BH1137" i="2"/>
  <c r="BG1137" i="2"/>
  <c r="BF1137" i="2"/>
  <c r="BE1137" i="2"/>
  <c r="T1137" i="2"/>
  <c r="R1137" i="2"/>
  <c r="P1137" i="2"/>
  <c r="BK1137" i="2"/>
  <c r="J1137" i="2"/>
  <c r="BI1120" i="2"/>
  <c r="BH1120" i="2"/>
  <c r="BG1120" i="2"/>
  <c r="BF1120" i="2"/>
  <c r="T1120" i="2"/>
  <c r="R1120" i="2"/>
  <c r="P1120" i="2"/>
  <c r="BK1120" i="2"/>
  <c r="J1120" i="2"/>
  <c r="BE1120" i="2" s="1"/>
  <c r="BI1116" i="2"/>
  <c r="BH1116" i="2"/>
  <c r="BG1116" i="2"/>
  <c r="BF1116" i="2"/>
  <c r="BE1116" i="2"/>
  <c r="T1116" i="2"/>
  <c r="R1116" i="2"/>
  <c r="P1116" i="2"/>
  <c r="BK1116" i="2"/>
  <c r="J1116" i="2"/>
  <c r="BI1112" i="2"/>
  <c r="BH1112" i="2"/>
  <c r="BG1112" i="2"/>
  <c r="BF1112" i="2"/>
  <c r="T1112" i="2"/>
  <c r="R1112" i="2"/>
  <c r="P1112" i="2"/>
  <c r="BK1112" i="2"/>
  <c r="J1112" i="2"/>
  <c r="BE1112" i="2" s="1"/>
  <c r="BI1109" i="2"/>
  <c r="BH1109" i="2"/>
  <c r="BG1109" i="2"/>
  <c r="BF1109" i="2"/>
  <c r="BE1109" i="2"/>
  <c r="T1109" i="2"/>
  <c r="R1109" i="2"/>
  <c r="P1109" i="2"/>
  <c r="BK1109" i="2"/>
  <c r="J1109" i="2"/>
  <c r="BI1106" i="2"/>
  <c r="BH1106" i="2"/>
  <c r="BG1106" i="2"/>
  <c r="BF1106" i="2"/>
  <c r="T1106" i="2"/>
  <c r="T1105" i="2" s="1"/>
  <c r="R1106" i="2"/>
  <c r="R1105" i="2" s="1"/>
  <c r="P1106" i="2"/>
  <c r="P1105" i="2" s="1"/>
  <c r="BK1106" i="2"/>
  <c r="J1106" i="2"/>
  <c r="BE1106" i="2" s="1"/>
  <c r="BI1103" i="2"/>
  <c r="BH1103" i="2"/>
  <c r="BG1103" i="2"/>
  <c r="BF1103" i="2"/>
  <c r="T1103" i="2"/>
  <c r="R1103" i="2"/>
  <c r="P1103" i="2"/>
  <c r="BK1103" i="2"/>
  <c r="J1103" i="2"/>
  <c r="BE1103" i="2" s="1"/>
  <c r="BI1100" i="2"/>
  <c r="BH1100" i="2"/>
  <c r="BG1100" i="2"/>
  <c r="BF1100" i="2"/>
  <c r="BE1100" i="2"/>
  <c r="T1100" i="2"/>
  <c r="R1100" i="2"/>
  <c r="P1100" i="2"/>
  <c r="BK1100" i="2"/>
  <c r="J1100" i="2"/>
  <c r="BI1096" i="2"/>
  <c r="BH1096" i="2"/>
  <c r="BG1096" i="2"/>
  <c r="BF1096" i="2"/>
  <c r="T1096" i="2"/>
  <c r="R1096" i="2"/>
  <c r="P1096" i="2"/>
  <c r="BK1096" i="2"/>
  <c r="J1096" i="2"/>
  <c r="BE1096" i="2" s="1"/>
  <c r="BI1095" i="2"/>
  <c r="BH1095" i="2"/>
  <c r="BG1095" i="2"/>
  <c r="BF1095" i="2"/>
  <c r="BE1095" i="2"/>
  <c r="T1095" i="2"/>
  <c r="R1095" i="2"/>
  <c r="P1095" i="2"/>
  <c r="BK1095" i="2"/>
  <c r="J1095" i="2"/>
  <c r="BI1092" i="2"/>
  <c r="BH1092" i="2"/>
  <c r="BG1092" i="2"/>
  <c r="BF1092" i="2"/>
  <c r="T1092" i="2"/>
  <c r="R1092" i="2"/>
  <c r="P1092" i="2"/>
  <c r="BK1092" i="2"/>
  <c r="J1092" i="2"/>
  <c r="BE1092" i="2" s="1"/>
  <c r="BI1088" i="2"/>
  <c r="BH1088" i="2"/>
  <c r="BG1088" i="2"/>
  <c r="BF1088" i="2"/>
  <c r="BE1088" i="2"/>
  <c r="T1088" i="2"/>
  <c r="T1087" i="2" s="1"/>
  <c r="R1088" i="2"/>
  <c r="R1087" i="2" s="1"/>
  <c r="P1088" i="2"/>
  <c r="BK1088" i="2"/>
  <c r="BK1087" i="2" s="1"/>
  <c r="J1087" i="2" s="1"/>
  <c r="J85" i="2" s="1"/>
  <c r="J1088" i="2"/>
  <c r="BI1085" i="2"/>
  <c r="BH1085" i="2"/>
  <c r="BG1085" i="2"/>
  <c r="BF1085" i="2"/>
  <c r="T1085" i="2"/>
  <c r="R1085" i="2"/>
  <c r="P1085" i="2"/>
  <c r="BK1085" i="2"/>
  <c r="J1085" i="2"/>
  <c r="BE1085" i="2" s="1"/>
  <c r="BI1082" i="2"/>
  <c r="BH1082" i="2"/>
  <c r="BG1082" i="2"/>
  <c r="BF1082" i="2"/>
  <c r="BE1082" i="2"/>
  <c r="T1082" i="2"/>
  <c r="R1082" i="2"/>
  <c r="P1082" i="2"/>
  <c r="BK1082" i="2"/>
  <c r="J1082" i="2"/>
  <c r="BI1074" i="2"/>
  <c r="BH1074" i="2"/>
  <c r="BG1074" i="2"/>
  <c r="BF1074" i="2"/>
  <c r="T1074" i="2"/>
  <c r="R1074" i="2"/>
  <c r="P1074" i="2"/>
  <c r="BK1074" i="2"/>
  <c r="J1074" i="2"/>
  <c r="BE1074" i="2" s="1"/>
  <c r="BI1071" i="2"/>
  <c r="BH1071" i="2"/>
  <c r="BG1071" i="2"/>
  <c r="BF1071" i="2"/>
  <c r="BE1071" i="2"/>
  <c r="T1071" i="2"/>
  <c r="R1071" i="2"/>
  <c r="P1071" i="2"/>
  <c r="BK1071" i="2"/>
  <c r="J1071" i="2"/>
  <c r="BI1061" i="2"/>
  <c r="BH1061" i="2"/>
  <c r="BG1061" i="2"/>
  <c r="BF1061" i="2"/>
  <c r="T1061" i="2"/>
  <c r="R1061" i="2"/>
  <c r="P1061" i="2"/>
  <c r="BK1061" i="2"/>
  <c r="J1061" i="2"/>
  <c r="BE1061" i="2" s="1"/>
  <c r="BI1043" i="2"/>
  <c r="BH1043" i="2"/>
  <c r="BG1043" i="2"/>
  <c r="BF1043" i="2"/>
  <c r="BE1043" i="2"/>
  <c r="T1043" i="2"/>
  <c r="T1042" i="2" s="1"/>
  <c r="R1043" i="2"/>
  <c r="P1043" i="2"/>
  <c r="P1042" i="2" s="1"/>
  <c r="BK1043" i="2"/>
  <c r="BK1042" i="2" s="1"/>
  <c r="J1043" i="2"/>
  <c r="BI1039" i="2"/>
  <c r="BH1039" i="2"/>
  <c r="BG1039" i="2"/>
  <c r="BF1039" i="2"/>
  <c r="BE1039" i="2"/>
  <c r="T1039" i="2"/>
  <c r="T1038" i="2" s="1"/>
  <c r="R1039" i="2"/>
  <c r="R1038" i="2" s="1"/>
  <c r="P1039" i="2"/>
  <c r="P1038" i="2" s="1"/>
  <c r="BK1039" i="2"/>
  <c r="BK1038" i="2" s="1"/>
  <c r="J1038" i="2" s="1"/>
  <c r="J82" i="2" s="1"/>
  <c r="J1039" i="2"/>
  <c r="BI1035" i="2"/>
  <c r="BH1035" i="2"/>
  <c r="BG1035" i="2"/>
  <c r="BF1035" i="2"/>
  <c r="BE1035" i="2"/>
  <c r="T1035" i="2"/>
  <c r="R1035" i="2"/>
  <c r="P1035" i="2"/>
  <c r="BK1035" i="2"/>
  <c r="J1035" i="2"/>
  <c r="BI1032" i="2"/>
  <c r="BH1032" i="2"/>
  <c r="BG1032" i="2"/>
  <c r="BF1032" i="2"/>
  <c r="T1032" i="2"/>
  <c r="R1032" i="2"/>
  <c r="P1032" i="2"/>
  <c r="BK1032" i="2"/>
  <c r="J1032" i="2"/>
  <c r="BE1032" i="2" s="1"/>
  <c r="BI1022" i="2"/>
  <c r="BH1022" i="2"/>
  <c r="BG1022" i="2"/>
  <c r="BF1022" i="2"/>
  <c r="BE1022" i="2"/>
  <c r="T1022" i="2"/>
  <c r="T1021" i="2" s="1"/>
  <c r="R1022" i="2"/>
  <c r="R1021" i="2" s="1"/>
  <c r="P1022" i="2"/>
  <c r="BK1022" i="2"/>
  <c r="BK1021" i="2" s="1"/>
  <c r="J1021" i="2" s="1"/>
  <c r="J81" i="2" s="1"/>
  <c r="J1022" i="2"/>
  <c r="BI1017" i="2"/>
  <c r="BH1017" i="2"/>
  <c r="BG1017" i="2"/>
  <c r="BF1017" i="2"/>
  <c r="T1017" i="2"/>
  <c r="T1016" i="2" s="1"/>
  <c r="R1017" i="2"/>
  <c r="R1016" i="2" s="1"/>
  <c r="P1017" i="2"/>
  <c r="P1016" i="2" s="1"/>
  <c r="BK1017" i="2"/>
  <c r="BK1016" i="2" s="1"/>
  <c r="J1016" i="2" s="1"/>
  <c r="J80" i="2" s="1"/>
  <c r="J1017" i="2"/>
  <c r="BE1017" i="2" s="1"/>
  <c r="BI1013" i="2"/>
  <c r="BH1013" i="2"/>
  <c r="BG1013" i="2"/>
  <c r="BF1013" i="2"/>
  <c r="T1013" i="2"/>
  <c r="R1013" i="2"/>
  <c r="P1013" i="2"/>
  <c r="BK1013" i="2"/>
  <c r="J1013" i="2"/>
  <c r="BE1013" i="2" s="1"/>
  <c r="BI1010" i="2"/>
  <c r="BH1010" i="2"/>
  <c r="BG1010" i="2"/>
  <c r="BF1010" i="2"/>
  <c r="BE1010" i="2"/>
  <c r="T1010" i="2"/>
  <c r="R1010" i="2"/>
  <c r="P1010" i="2"/>
  <c r="BK1010" i="2"/>
  <c r="J1010" i="2"/>
  <c r="BI1007" i="2"/>
  <c r="BH1007" i="2"/>
  <c r="BG1007" i="2"/>
  <c r="BF1007" i="2"/>
  <c r="T1007" i="2"/>
  <c r="R1007" i="2"/>
  <c r="R1006" i="2" s="1"/>
  <c r="P1007" i="2"/>
  <c r="P1006" i="2" s="1"/>
  <c r="BK1007" i="2"/>
  <c r="J1007" i="2"/>
  <c r="BE1007" i="2" s="1"/>
  <c r="BI1005" i="2"/>
  <c r="BH1005" i="2"/>
  <c r="BG1005" i="2"/>
  <c r="BF1005" i="2"/>
  <c r="BE1005" i="2"/>
  <c r="T1005" i="2"/>
  <c r="R1005" i="2"/>
  <c r="P1005" i="2"/>
  <c r="BK1005" i="2"/>
  <c r="J1005" i="2"/>
  <c r="BI1000" i="2"/>
  <c r="BH1000" i="2"/>
  <c r="BG1000" i="2"/>
  <c r="BF1000" i="2"/>
  <c r="T1000" i="2"/>
  <c r="R1000" i="2"/>
  <c r="P1000" i="2"/>
  <c r="BK1000" i="2"/>
  <c r="J1000" i="2"/>
  <c r="BE1000" i="2" s="1"/>
  <c r="BI999" i="2"/>
  <c r="BH999" i="2"/>
  <c r="BG999" i="2"/>
  <c r="BF999" i="2"/>
  <c r="BE999" i="2"/>
  <c r="T999" i="2"/>
  <c r="R999" i="2"/>
  <c r="P999" i="2"/>
  <c r="BK999" i="2"/>
  <c r="J999" i="2"/>
  <c r="BI986" i="2"/>
  <c r="BH986" i="2"/>
  <c r="BG986" i="2"/>
  <c r="BF986" i="2"/>
  <c r="T986" i="2"/>
  <c r="T985" i="2" s="1"/>
  <c r="R986" i="2"/>
  <c r="R985" i="2" s="1"/>
  <c r="P986" i="2"/>
  <c r="P985" i="2" s="1"/>
  <c r="BK986" i="2"/>
  <c r="J986" i="2"/>
  <c r="BE986" i="2" s="1"/>
  <c r="BI982" i="2"/>
  <c r="BH982" i="2"/>
  <c r="BG982" i="2"/>
  <c r="BF982" i="2"/>
  <c r="T982" i="2"/>
  <c r="R982" i="2"/>
  <c r="P982" i="2"/>
  <c r="BK982" i="2"/>
  <c r="J982" i="2"/>
  <c r="BE982" i="2" s="1"/>
  <c r="BI980" i="2"/>
  <c r="BH980" i="2"/>
  <c r="BG980" i="2"/>
  <c r="BF980" i="2"/>
  <c r="BE980" i="2"/>
  <c r="T980" i="2"/>
  <c r="R980" i="2"/>
  <c r="P980" i="2"/>
  <c r="BK980" i="2"/>
  <c r="J980" i="2"/>
  <c r="BI978" i="2"/>
  <c r="BH978" i="2"/>
  <c r="BG978" i="2"/>
  <c r="BF978" i="2"/>
  <c r="T978" i="2"/>
  <c r="R978" i="2"/>
  <c r="P978" i="2"/>
  <c r="BK978" i="2"/>
  <c r="J978" i="2"/>
  <c r="BE978" i="2" s="1"/>
  <c r="BI976" i="2"/>
  <c r="BH976" i="2"/>
  <c r="BG976" i="2"/>
  <c r="BF976" i="2"/>
  <c r="BE976" i="2"/>
  <c r="T976" i="2"/>
  <c r="T975" i="2" s="1"/>
  <c r="R976" i="2"/>
  <c r="R975" i="2" s="1"/>
  <c r="P976" i="2"/>
  <c r="BK976" i="2"/>
  <c r="BK975" i="2" s="1"/>
  <c r="J975" i="2" s="1"/>
  <c r="J77" i="2" s="1"/>
  <c r="J976" i="2"/>
  <c r="BI962" i="2"/>
  <c r="BH962" i="2"/>
  <c r="BG962" i="2"/>
  <c r="BF962" i="2"/>
  <c r="T962" i="2"/>
  <c r="R962" i="2"/>
  <c r="P962" i="2"/>
  <c r="BK962" i="2"/>
  <c r="J962" i="2"/>
  <c r="BE962" i="2" s="1"/>
  <c r="BI959" i="2"/>
  <c r="BH959" i="2"/>
  <c r="BG959" i="2"/>
  <c r="BF959" i="2"/>
  <c r="BE959" i="2"/>
  <c r="T959" i="2"/>
  <c r="R959" i="2"/>
  <c r="P959" i="2"/>
  <c r="BK959" i="2"/>
  <c r="J959" i="2"/>
  <c r="BI956" i="2"/>
  <c r="BH956" i="2"/>
  <c r="BG956" i="2"/>
  <c r="BF956" i="2"/>
  <c r="T956" i="2"/>
  <c r="R956" i="2"/>
  <c r="P956" i="2"/>
  <c r="BK956" i="2"/>
  <c r="J956" i="2"/>
  <c r="BE956" i="2" s="1"/>
  <c r="BI953" i="2"/>
  <c r="BH953" i="2"/>
  <c r="BG953" i="2"/>
  <c r="BF953" i="2"/>
  <c r="BE953" i="2"/>
  <c r="T953" i="2"/>
  <c r="R953" i="2"/>
  <c r="P953" i="2"/>
  <c r="BK953" i="2"/>
  <c r="J953" i="2"/>
  <c r="BI949" i="2"/>
  <c r="BH949" i="2"/>
  <c r="BG949" i="2"/>
  <c r="BF949" i="2"/>
  <c r="T949" i="2"/>
  <c r="R949" i="2"/>
  <c r="P949" i="2"/>
  <c r="BK949" i="2"/>
  <c r="J949" i="2"/>
  <c r="BE949" i="2" s="1"/>
  <c r="BI946" i="2"/>
  <c r="BH946" i="2"/>
  <c r="BG946" i="2"/>
  <c r="BF946" i="2"/>
  <c r="BE946" i="2"/>
  <c r="T946" i="2"/>
  <c r="R946" i="2"/>
  <c r="P946" i="2"/>
  <c r="BK946" i="2"/>
  <c r="J946" i="2"/>
  <c r="BI943" i="2"/>
  <c r="BH943" i="2"/>
  <c r="BG943" i="2"/>
  <c r="BF943" i="2"/>
  <c r="T943" i="2"/>
  <c r="R943" i="2"/>
  <c r="P943" i="2"/>
  <c r="BK943" i="2"/>
  <c r="J943" i="2"/>
  <c r="BE943" i="2" s="1"/>
  <c r="BI940" i="2"/>
  <c r="BH940" i="2"/>
  <c r="BG940" i="2"/>
  <c r="BF940" i="2"/>
  <c r="BE940" i="2"/>
  <c r="T940" i="2"/>
  <c r="R940" i="2"/>
  <c r="P940" i="2"/>
  <c r="BK940" i="2"/>
  <c r="J940" i="2"/>
  <c r="BI937" i="2"/>
  <c r="BH937" i="2"/>
  <c r="BG937" i="2"/>
  <c r="BF937" i="2"/>
  <c r="T937" i="2"/>
  <c r="R937" i="2"/>
  <c r="P937" i="2"/>
  <c r="BK937" i="2"/>
  <c r="J937" i="2"/>
  <c r="BE937" i="2" s="1"/>
  <c r="BI934" i="2"/>
  <c r="BH934" i="2"/>
  <c r="BG934" i="2"/>
  <c r="BF934" i="2"/>
  <c r="BE934" i="2"/>
  <c r="T934" i="2"/>
  <c r="R934" i="2"/>
  <c r="P934" i="2"/>
  <c r="BK934" i="2"/>
  <c r="J934" i="2"/>
  <c r="BI930" i="2"/>
  <c r="BH930" i="2"/>
  <c r="BG930" i="2"/>
  <c r="BF930" i="2"/>
  <c r="T930" i="2"/>
  <c r="R930" i="2"/>
  <c r="P930" i="2"/>
  <c r="BK930" i="2"/>
  <c r="J930" i="2"/>
  <c r="BE930" i="2" s="1"/>
  <c r="BI926" i="2"/>
  <c r="BH926" i="2"/>
  <c r="BG926" i="2"/>
  <c r="BF926" i="2"/>
  <c r="BE926" i="2"/>
  <c r="T926" i="2"/>
  <c r="R926" i="2"/>
  <c r="P926" i="2"/>
  <c r="BK926" i="2"/>
  <c r="J926" i="2"/>
  <c r="BI923" i="2"/>
  <c r="BH923" i="2"/>
  <c r="BG923" i="2"/>
  <c r="BF923" i="2"/>
  <c r="BE923" i="2"/>
  <c r="T923" i="2"/>
  <c r="R923" i="2"/>
  <c r="P923" i="2"/>
  <c r="BK923" i="2"/>
  <c r="J923" i="2"/>
  <c r="BI920" i="2"/>
  <c r="BH920" i="2"/>
  <c r="BG920" i="2"/>
  <c r="BF920" i="2"/>
  <c r="BE920" i="2"/>
  <c r="T920" i="2"/>
  <c r="R920" i="2"/>
  <c r="P920" i="2"/>
  <c r="BK920" i="2"/>
  <c r="J920" i="2"/>
  <c r="BI914" i="2"/>
  <c r="BH914" i="2"/>
  <c r="BG914" i="2"/>
  <c r="BF914" i="2"/>
  <c r="BE914" i="2"/>
  <c r="T914" i="2"/>
  <c r="R914" i="2"/>
  <c r="P914" i="2"/>
  <c r="BK914" i="2"/>
  <c r="J914" i="2"/>
  <c r="BI912" i="2"/>
  <c r="BH912" i="2"/>
  <c r="BG912" i="2"/>
  <c r="BF912" i="2"/>
  <c r="BE912" i="2"/>
  <c r="T912" i="2"/>
  <c r="T911" i="2" s="1"/>
  <c r="R912" i="2"/>
  <c r="P912" i="2"/>
  <c r="P911" i="2" s="1"/>
  <c r="BK912" i="2"/>
  <c r="BK911" i="2" s="1"/>
  <c r="J911" i="2" s="1"/>
  <c r="J76" i="2" s="1"/>
  <c r="J912" i="2"/>
  <c r="BI908" i="2"/>
  <c r="BH908" i="2"/>
  <c r="BG908" i="2"/>
  <c r="BF908" i="2"/>
  <c r="T908" i="2"/>
  <c r="R908" i="2"/>
  <c r="P908" i="2"/>
  <c r="BK908" i="2"/>
  <c r="J908" i="2"/>
  <c r="BE908" i="2" s="1"/>
  <c r="BI906" i="2"/>
  <c r="BH906" i="2"/>
  <c r="BG906" i="2"/>
  <c r="BF906" i="2"/>
  <c r="T906" i="2"/>
  <c r="R906" i="2"/>
  <c r="R905" i="2" s="1"/>
  <c r="P906" i="2"/>
  <c r="P905" i="2" s="1"/>
  <c r="BK906" i="2"/>
  <c r="J906" i="2"/>
  <c r="BE906" i="2" s="1"/>
  <c r="BI902" i="2"/>
  <c r="BH902" i="2"/>
  <c r="BG902" i="2"/>
  <c r="BF902" i="2"/>
  <c r="BE902" i="2"/>
  <c r="T902" i="2"/>
  <c r="R902" i="2"/>
  <c r="P902" i="2"/>
  <c r="BK902" i="2"/>
  <c r="J902" i="2"/>
  <c r="BI895" i="2"/>
  <c r="BH895" i="2"/>
  <c r="BG895" i="2"/>
  <c r="BF895" i="2"/>
  <c r="BE895" i="2"/>
  <c r="T895" i="2"/>
  <c r="R895" i="2"/>
  <c r="P895" i="2"/>
  <c r="BK895" i="2"/>
  <c r="J895" i="2"/>
  <c r="BI887" i="2"/>
  <c r="BH887" i="2"/>
  <c r="BG887" i="2"/>
  <c r="BF887" i="2"/>
  <c r="BE887" i="2"/>
  <c r="T887" i="2"/>
  <c r="R887" i="2"/>
  <c r="P887" i="2"/>
  <c r="BK887" i="2"/>
  <c r="J887" i="2"/>
  <c r="BI876" i="2"/>
  <c r="BH876" i="2"/>
  <c r="BG876" i="2"/>
  <c r="BF876" i="2"/>
  <c r="BE876" i="2"/>
  <c r="T876" i="2"/>
  <c r="T875" i="2" s="1"/>
  <c r="R876" i="2"/>
  <c r="R875" i="2" s="1"/>
  <c r="P876" i="2"/>
  <c r="P875" i="2" s="1"/>
  <c r="BK876" i="2"/>
  <c r="J876" i="2"/>
  <c r="BI871" i="2"/>
  <c r="BH871" i="2"/>
  <c r="BG871" i="2"/>
  <c r="BF871" i="2"/>
  <c r="T871" i="2"/>
  <c r="R871" i="2"/>
  <c r="P871" i="2"/>
  <c r="BK871" i="2"/>
  <c r="J871" i="2"/>
  <c r="BE871" i="2" s="1"/>
  <c r="BI855" i="2"/>
  <c r="BH855" i="2"/>
  <c r="BG855" i="2"/>
  <c r="BF855" i="2"/>
  <c r="T855" i="2"/>
  <c r="T854" i="2" s="1"/>
  <c r="R855" i="2"/>
  <c r="R854" i="2" s="1"/>
  <c r="P855" i="2"/>
  <c r="P854" i="2" s="1"/>
  <c r="BK855" i="2"/>
  <c r="BK854" i="2" s="1"/>
  <c r="J854" i="2" s="1"/>
  <c r="J73" i="2" s="1"/>
  <c r="J855" i="2"/>
  <c r="BE855" i="2" s="1"/>
  <c r="BI851" i="2"/>
  <c r="BH851" i="2"/>
  <c r="BG851" i="2"/>
  <c r="BF851" i="2"/>
  <c r="BE851" i="2"/>
  <c r="T851" i="2"/>
  <c r="R851" i="2"/>
  <c r="P851" i="2"/>
  <c r="BK851" i="2"/>
  <c r="J851" i="2"/>
  <c r="BI843" i="2"/>
  <c r="BH843" i="2"/>
  <c r="BG843" i="2"/>
  <c r="BF843" i="2"/>
  <c r="BE843" i="2"/>
  <c r="T843" i="2"/>
  <c r="R843" i="2"/>
  <c r="P843" i="2"/>
  <c r="BK843" i="2"/>
  <c r="J843" i="2"/>
  <c r="BI840" i="2"/>
  <c r="BH840" i="2"/>
  <c r="BG840" i="2"/>
  <c r="BF840" i="2"/>
  <c r="BE840" i="2"/>
  <c r="T840" i="2"/>
  <c r="R840" i="2"/>
  <c r="P840" i="2"/>
  <c r="BK840" i="2"/>
  <c r="J840" i="2"/>
  <c r="BI829" i="2"/>
  <c r="BH829" i="2"/>
  <c r="BG829" i="2"/>
  <c r="BF829" i="2"/>
  <c r="BE829" i="2"/>
  <c r="T829" i="2"/>
  <c r="T828" i="2" s="1"/>
  <c r="R829" i="2"/>
  <c r="R828" i="2" s="1"/>
  <c r="P829" i="2"/>
  <c r="P828" i="2" s="1"/>
  <c r="BK829" i="2"/>
  <c r="BK828" i="2" s="1"/>
  <c r="J828" i="2" s="1"/>
  <c r="J72" i="2" s="1"/>
  <c r="J829" i="2"/>
  <c r="BI812" i="2"/>
  <c r="BH812" i="2"/>
  <c r="BG812" i="2"/>
  <c r="BF812" i="2"/>
  <c r="T812" i="2"/>
  <c r="R812" i="2"/>
  <c r="P812" i="2"/>
  <c r="BK812" i="2"/>
  <c r="J812" i="2"/>
  <c r="BE812" i="2" s="1"/>
  <c r="BI807" i="2"/>
  <c r="BH807" i="2"/>
  <c r="BG807" i="2"/>
  <c r="BF807" i="2"/>
  <c r="T807" i="2"/>
  <c r="R807" i="2"/>
  <c r="P807" i="2"/>
  <c r="BK807" i="2"/>
  <c r="J807" i="2"/>
  <c r="BE807" i="2" s="1"/>
  <c r="BI804" i="2"/>
  <c r="BH804" i="2"/>
  <c r="BG804" i="2"/>
  <c r="BF804" i="2"/>
  <c r="T804" i="2"/>
  <c r="R804" i="2"/>
  <c r="P804" i="2"/>
  <c r="BK804" i="2"/>
  <c r="J804" i="2"/>
  <c r="BE804" i="2" s="1"/>
  <c r="BI790" i="2"/>
  <c r="BH790" i="2"/>
  <c r="BG790" i="2"/>
  <c r="BF790" i="2"/>
  <c r="T790" i="2"/>
  <c r="T789" i="2" s="1"/>
  <c r="R790" i="2"/>
  <c r="R789" i="2" s="1"/>
  <c r="P790" i="2"/>
  <c r="P789" i="2" s="1"/>
  <c r="BK790" i="2"/>
  <c r="BK789" i="2" s="1"/>
  <c r="J789" i="2" s="1"/>
  <c r="J71" i="2" s="1"/>
  <c r="J790" i="2"/>
  <c r="BE790" i="2" s="1"/>
  <c r="BI782" i="2"/>
  <c r="BH782" i="2"/>
  <c r="BG782" i="2"/>
  <c r="BF782" i="2"/>
  <c r="BE782" i="2"/>
  <c r="T782" i="2"/>
  <c r="R782" i="2"/>
  <c r="P782" i="2"/>
  <c r="BK782" i="2"/>
  <c r="J782" i="2"/>
  <c r="BI769" i="2"/>
  <c r="BH769" i="2"/>
  <c r="BG769" i="2"/>
  <c r="BF769" i="2"/>
  <c r="T769" i="2"/>
  <c r="T768" i="2" s="1"/>
  <c r="R769" i="2"/>
  <c r="R768" i="2" s="1"/>
  <c r="P769" i="2"/>
  <c r="P768" i="2" s="1"/>
  <c r="BK769" i="2"/>
  <c r="J769" i="2"/>
  <c r="BE769" i="2" s="1"/>
  <c r="BI762" i="2"/>
  <c r="BH762" i="2"/>
  <c r="BG762" i="2"/>
  <c r="BF762" i="2"/>
  <c r="T762" i="2"/>
  <c r="T761" i="2" s="1"/>
  <c r="R762" i="2"/>
  <c r="R761" i="2" s="1"/>
  <c r="P762" i="2"/>
  <c r="P761" i="2" s="1"/>
  <c r="BK762" i="2"/>
  <c r="BK761" i="2" s="1"/>
  <c r="J761" i="2" s="1"/>
  <c r="J762" i="2"/>
  <c r="BE762" i="2" s="1"/>
  <c r="J69" i="2"/>
  <c r="BI757" i="2"/>
  <c r="BH757" i="2"/>
  <c r="BG757" i="2"/>
  <c r="BF757" i="2"/>
  <c r="BE757" i="2"/>
  <c r="T757" i="2"/>
  <c r="R757" i="2"/>
  <c r="P757" i="2"/>
  <c r="BK757" i="2"/>
  <c r="J757" i="2"/>
  <c r="BI741" i="2"/>
  <c r="BH741" i="2"/>
  <c r="BG741" i="2"/>
  <c r="BF741" i="2"/>
  <c r="BE741" i="2"/>
  <c r="T741" i="2"/>
  <c r="R741" i="2"/>
  <c r="P741" i="2"/>
  <c r="BK741" i="2"/>
  <c r="J741" i="2"/>
  <c r="BI725" i="2"/>
  <c r="BH725" i="2"/>
  <c r="BG725" i="2"/>
  <c r="BF725" i="2"/>
  <c r="BE725" i="2"/>
  <c r="T725" i="2"/>
  <c r="R725" i="2"/>
  <c r="P725" i="2"/>
  <c r="BK725" i="2"/>
  <c r="J725" i="2"/>
  <c r="BI708" i="2"/>
  <c r="BH708" i="2"/>
  <c r="BG708" i="2"/>
  <c r="BF708" i="2"/>
  <c r="BE708" i="2"/>
  <c r="T708" i="2"/>
  <c r="R708" i="2"/>
  <c r="P708" i="2"/>
  <c r="BK708" i="2"/>
  <c r="J708" i="2"/>
  <c r="BI692" i="2"/>
  <c r="BH692" i="2"/>
  <c r="BG692" i="2"/>
  <c r="BF692" i="2"/>
  <c r="BE692" i="2"/>
  <c r="T692" i="2"/>
  <c r="R692" i="2"/>
  <c r="P692" i="2"/>
  <c r="BK692" i="2"/>
  <c r="J692" i="2"/>
  <c r="BI676" i="2"/>
  <c r="BH676" i="2"/>
  <c r="BG676" i="2"/>
  <c r="BF676" i="2"/>
  <c r="BE676" i="2"/>
  <c r="T676" i="2"/>
  <c r="R676" i="2"/>
  <c r="P676" i="2"/>
  <c r="BK676" i="2"/>
  <c r="J676" i="2"/>
  <c r="BI660" i="2"/>
  <c r="BH660" i="2"/>
  <c r="BG660" i="2"/>
  <c r="BF660" i="2"/>
  <c r="BE660" i="2"/>
  <c r="T660" i="2"/>
  <c r="R660" i="2"/>
  <c r="P660" i="2"/>
  <c r="BK660" i="2"/>
  <c r="J660" i="2"/>
  <c r="BI648" i="2"/>
  <c r="BH648" i="2"/>
  <c r="BG648" i="2"/>
  <c r="BF648" i="2"/>
  <c r="BE648" i="2"/>
  <c r="T648" i="2"/>
  <c r="R648" i="2"/>
  <c r="P648" i="2"/>
  <c r="BK648" i="2"/>
  <c r="J648" i="2"/>
  <c r="BI636" i="2"/>
  <c r="BH636" i="2"/>
  <c r="BG636" i="2"/>
  <c r="BF636" i="2"/>
  <c r="BE636" i="2"/>
  <c r="T636" i="2"/>
  <c r="R636" i="2"/>
  <c r="P636" i="2"/>
  <c r="BK636" i="2"/>
  <c r="J636" i="2"/>
  <c r="BI624" i="2"/>
  <c r="BH624" i="2"/>
  <c r="BG624" i="2"/>
  <c r="BF624" i="2"/>
  <c r="BE624" i="2"/>
  <c r="T624" i="2"/>
  <c r="R624" i="2"/>
  <c r="P624" i="2"/>
  <c r="BK624" i="2"/>
  <c r="J624" i="2"/>
  <c r="BI612" i="2"/>
  <c r="BH612" i="2"/>
  <c r="BG612" i="2"/>
  <c r="BF612" i="2"/>
  <c r="BE612" i="2"/>
  <c r="T612" i="2"/>
  <c r="R612" i="2"/>
  <c r="P612" i="2"/>
  <c r="BK612" i="2"/>
  <c r="J612" i="2"/>
  <c r="BI598" i="2"/>
  <c r="BH598" i="2"/>
  <c r="BG598" i="2"/>
  <c r="BF598" i="2"/>
  <c r="BE598" i="2"/>
  <c r="T598" i="2"/>
  <c r="R598" i="2"/>
  <c r="P598" i="2"/>
  <c r="BK598" i="2"/>
  <c r="J598" i="2"/>
  <c r="BI584" i="2"/>
  <c r="BH584" i="2"/>
  <c r="BG584" i="2"/>
  <c r="BF584" i="2"/>
  <c r="BE584" i="2"/>
  <c r="T584" i="2"/>
  <c r="R584" i="2"/>
  <c r="P584" i="2"/>
  <c r="BK584" i="2"/>
  <c r="J584" i="2"/>
  <c r="BI570" i="2"/>
  <c r="BH570" i="2"/>
  <c r="BG570" i="2"/>
  <c r="BF570" i="2"/>
  <c r="BE570" i="2"/>
  <c r="T570" i="2"/>
  <c r="R570" i="2"/>
  <c r="P570" i="2"/>
  <c r="BK570" i="2"/>
  <c r="J570" i="2"/>
  <c r="BI556" i="2"/>
  <c r="BH556" i="2"/>
  <c r="BG556" i="2"/>
  <c r="BF556" i="2"/>
  <c r="BE556" i="2"/>
  <c r="T556" i="2"/>
  <c r="R556" i="2"/>
  <c r="P556" i="2"/>
  <c r="BK556" i="2"/>
  <c r="J556" i="2"/>
  <c r="BI542" i="2"/>
  <c r="BH542" i="2"/>
  <c r="BG542" i="2"/>
  <c r="BF542" i="2"/>
  <c r="BE542" i="2"/>
  <c r="T542" i="2"/>
  <c r="R542" i="2"/>
  <c r="P542" i="2"/>
  <c r="BK542" i="2"/>
  <c r="J542" i="2"/>
  <c r="BI528" i="2"/>
  <c r="BH528" i="2"/>
  <c r="BG528" i="2"/>
  <c r="BF528" i="2"/>
  <c r="BE528" i="2"/>
  <c r="T528" i="2"/>
  <c r="R528" i="2"/>
  <c r="P528" i="2"/>
  <c r="BK528" i="2"/>
  <c r="J528" i="2"/>
  <c r="BI514" i="2"/>
  <c r="BH514" i="2"/>
  <c r="BG514" i="2"/>
  <c r="BF514" i="2"/>
  <c r="BE514" i="2"/>
  <c r="T514" i="2"/>
  <c r="T513" i="2" s="1"/>
  <c r="R514" i="2"/>
  <c r="R513" i="2" s="1"/>
  <c r="P514" i="2"/>
  <c r="BK514" i="2"/>
  <c r="BK513" i="2" s="1"/>
  <c r="J513" i="2" s="1"/>
  <c r="J68" i="2" s="1"/>
  <c r="J514" i="2"/>
  <c r="BI508" i="2"/>
  <c r="BH508" i="2"/>
  <c r="BG508" i="2"/>
  <c r="BF508" i="2"/>
  <c r="T508" i="2"/>
  <c r="R508" i="2"/>
  <c r="P508" i="2"/>
  <c r="BK508" i="2"/>
  <c r="J508" i="2"/>
  <c r="BE508" i="2" s="1"/>
  <c r="BI506" i="2"/>
  <c r="BH506" i="2"/>
  <c r="BG506" i="2"/>
  <c r="BF506" i="2"/>
  <c r="T506" i="2"/>
  <c r="R506" i="2"/>
  <c r="P506" i="2"/>
  <c r="BK506" i="2"/>
  <c r="J506" i="2"/>
  <c r="BE506" i="2" s="1"/>
  <c r="BI501" i="2"/>
  <c r="BH501" i="2"/>
  <c r="BG501" i="2"/>
  <c r="BF501" i="2"/>
  <c r="T501" i="2"/>
  <c r="R501" i="2"/>
  <c r="P501" i="2"/>
  <c r="BK501" i="2"/>
  <c r="J501" i="2"/>
  <c r="BE501" i="2" s="1"/>
  <c r="BI499" i="2"/>
  <c r="BH499" i="2"/>
  <c r="BG499" i="2"/>
  <c r="BF499" i="2"/>
  <c r="T499" i="2"/>
  <c r="R499" i="2"/>
  <c r="P499" i="2"/>
  <c r="BK499" i="2"/>
  <c r="J499" i="2"/>
  <c r="BE499" i="2" s="1"/>
  <c r="BI496" i="2"/>
  <c r="BH496" i="2"/>
  <c r="BG496" i="2"/>
  <c r="BF496" i="2"/>
  <c r="T496" i="2"/>
  <c r="R496" i="2"/>
  <c r="P496" i="2"/>
  <c r="BK496" i="2"/>
  <c r="J496" i="2"/>
  <c r="BE496" i="2" s="1"/>
  <c r="BI495" i="2"/>
  <c r="BH495" i="2"/>
  <c r="BG495" i="2"/>
  <c r="BF495" i="2"/>
  <c r="T495" i="2"/>
  <c r="R495" i="2"/>
  <c r="P495" i="2"/>
  <c r="BK495" i="2"/>
  <c r="J495" i="2"/>
  <c r="BE495" i="2" s="1"/>
  <c r="BI490" i="2"/>
  <c r="BH490" i="2"/>
  <c r="BG490" i="2"/>
  <c r="BF490" i="2"/>
  <c r="T490" i="2"/>
  <c r="R490" i="2"/>
  <c r="P490" i="2"/>
  <c r="BK490" i="2"/>
  <c r="J490" i="2"/>
  <c r="BE490" i="2" s="1"/>
  <c r="BI487" i="2"/>
  <c r="BH487" i="2"/>
  <c r="BG487" i="2"/>
  <c r="BF487" i="2"/>
  <c r="T487" i="2"/>
  <c r="R487" i="2"/>
  <c r="P487" i="2"/>
  <c r="BK487" i="2"/>
  <c r="J487" i="2"/>
  <c r="BE487" i="2" s="1"/>
  <c r="BI484" i="2"/>
  <c r="BH484" i="2"/>
  <c r="BG484" i="2"/>
  <c r="BF484" i="2"/>
  <c r="T484" i="2"/>
  <c r="R484" i="2"/>
  <c r="P484" i="2"/>
  <c r="BK484" i="2"/>
  <c r="J484" i="2"/>
  <c r="BE484" i="2" s="1"/>
  <c r="BI481" i="2"/>
  <c r="BH481" i="2"/>
  <c r="BG481" i="2"/>
  <c r="BF481" i="2"/>
  <c r="T481" i="2"/>
  <c r="R481" i="2"/>
  <c r="P481" i="2"/>
  <c r="BK481" i="2"/>
  <c r="J481" i="2"/>
  <c r="BE481" i="2" s="1"/>
  <c r="BI476" i="2"/>
  <c r="BH476" i="2"/>
  <c r="BG476" i="2"/>
  <c r="BF476" i="2"/>
  <c r="T476" i="2"/>
  <c r="T475" i="2" s="1"/>
  <c r="R476" i="2"/>
  <c r="R475" i="2" s="1"/>
  <c r="P476" i="2"/>
  <c r="P475" i="2" s="1"/>
  <c r="BK476" i="2"/>
  <c r="BK475" i="2" s="1"/>
  <c r="J475" i="2" s="1"/>
  <c r="J67" i="2" s="1"/>
  <c r="J476" i="2"/>
  <c r="BE476" i="2" s="1"/>
  <c r="BI470" i="2"/>
  <c r="BH470" i="2"/>
  <c r="BG470" i="2"/>
  <c r="BF470" i="2"/>
  <c r="BE470" i="2"/>
  <c r="T470" i="2"/>
  <c r="R470" i="2"/>
  <c r="P470" i="2"/>
  <c r="BK470" i="2"/>
  <c r="J470" i="2"/>
  <c r="BI466" i="2"/>
  <c r="BH466" i="2"/>
  <c r="BG466" i="2"/>
  <c r="BF466" i="2"/>
  <c r="BE466" i="2"/>
  <c r="T466" i="2"/>
  <c r="R466" i="2"/>
  <c r="P466" i="2"/>
  <c r="BK466" i="2"/>
  <c r="J466" i="2"/>
  <c r="BI463" i="2"/>
  <c r="BH463" i="2"/>
  <c r="BG463" i="2"/>
  <c r="BF463" i="2"/>
  <c r="BE463" i="2"/>
  <c r="T463" i="2"/>
  <c r="R463" i="2"/>
  <c r="P463" i="2"/>
  <c r="P462" i="2" s="1"/>
  <c r="BK463" i="2"/>
  <c r="BK462" i="2" s="1"/>
  <c r="J462" i="2" s="1"/>
  <c r="J66" i="2" s="1"/>
  <c r="J463" i="2"/>
  <c r="BI461" i="2"/>
  <c r="BH461" i="2"/>
  <c r="BG461" i="2"/>
  <c r="BF461" i="2"/>
  <c r="T461" i="2"/>
  <c r="R461" i="2"/>
  <c r="P461" i="2"/>
  <c r="BK461" i="2"/>
  <c r="J461" i="2"/>
  <c r="BE461" i="2" s="1"/>
  <c r="BI457" i="2"/>
  <c r="BH457" i="2"/>
  <c r="BG457" i="2"/>
  <c r="BF457" i="2"/>
  <c r="T457" i="2"/>
  <c r="R457" i="2"/>
  <c r="P457" i="2"/>
  <c r="BK457" i="2"/>
  <c r="J457" i="2"/>
  <c r="BE457" i="2" s="1"/>
  <c r="BI452" i="2"/>
  <c r="BH452" i="2"/>
  <c r="BG452" i="2"/>
  <c r="BF452" i="2"/>
  <c r="T452" i="2"/>
  <c r="R452" i="2"/>
  <c r="P452" i="2"/>
  <c r="BK452" i="2"/>
  <c r="J452" i="2"/>
  <c r="BE452" i="2" s="1"/>
  <c r="BI440" i="2"/>
  <c r="BH440" i="2"/>
  <c r="BG440" i="2"/>
  <c r="BF440" i="2"/>
  <c r="T440" i="2"/>
  <c r="R440" i="2"/>
  <c r="P440" i="2"/>
  <c r="BK440" i="2"/>
  <c r="J440" i="2"/>
  <c r="BE440" i="2" s="1"/>
  <c r="BI426" i="2"/>
  <c r="BH426" i="2"/>
  <c r="BG426" i="2"/>
  <c r="BF426" i="2"/>
  <c r="T426" i="2"/>
  <c r="T425" i="2" s="1"/>
  <c r="R426" i="2"/>
  <c r="R425" i="2" s="1"/>
  <c r="P426" i="2"/>
  <c r="P425" i="2" s="1"/>
  <c r="BK426" i="2"/>
  <c r="BK425" i="2" s="1"/>
  <c r="J425" i="2" s="1"/>
  <c r="J65" i="2" s="1"/>
  <c r="J426" i="2"/>
  <c r="BE426" i="2" s="1"/>
  <c r="BI419" i="2"/>
  <c r="BH419" i="2"/>
  <c r="BG419" i="2"/>
  <c r="BF419" i="2"/>
  <c r="BE419" i="2"/>
  <c r="T419" i="2"/>
  <c r="R419" i="2"/>
  <c r="P419" i="2"/>
  <c r="BK419" i="2"/>
  <c r="J419" i="2"/>
  <c r="BI413" i="2"/>
  <c r="BH413" i="2"/>
  <c r="BG413" i="2"/>
  <c r="BF413" i="2"/>
  <c r="BE413" i="2"/>
  <c r="T413" i="2"/>
  <c r="R413" i="2"/>
  <c r="P413" i="2"/>
  <c r="BK413" i="2"/>
  <c r="J413" i="2"/>
  <c r="BI407" i="2"/>
  <c r="BH407" i="2"/>
  <c r="BG407" i="2"/>
  <c r="BF407" i="2"/>
  <c r="BE407" i="2"/>
  <c r="T407" i="2"/>
  <c r="R407" i="2"/>
  <c r="P407" i="2"/>
  <c r="BK407" i="2"/>
  <c r="J407" i="2"/>
  <c r="BI401" i="2"/>
  <c r="BH401" i="2"/>
  <c r="BG401" i="2"/>
  <c r="BF401" i="2"/>
  <c r="BE401" i="2"/>
  <c r="T401" i="2"/>
  <c r="R401" i="2"/>
  <c r="P401" i="2"/>
  <c r="BK401" i="2"/>
  <c r="J401" i="2"/>
  <c r="BI395" i="2"/>
  <c r="BH395" i="2"/>
  <c r="BG395" i="2"/>
  <c r="BF395" i="2"/>
  <c r="BE395" i="2"/>
  <c r="T395" i="2"/>
  <c r="R395" i="2"/>
  <c r="P395" i="2"/>
  <c r="BK395" i="2"/>
  <c r="J395" i="2"/>
  <c r="BI389" i="2"/>
  <c r="BH389" i="2"/>
  <c r="BG389" i="2"/>
  <c r="BF389" i="2"/>
  <c r="BE389" i="2"/>
  <c r="T389" i="2"/>
  <c r="R389" i="2"/>
  <c r="P389" i="2"/>
  <c r="BK389" i="2"/>
  <c r="J389" i="2"/>
  <c r="BI383" i="2"/>
  <c r="BH383" i="2"/>
  <c r="BG383" i="2"/>
  <c r="BF383" i="2"/>
  <c r="BE383" i="2"/>
  <c r="T383" i="2"/>
  <c r="R383" i="2"/>
  <c r="P383" i="2"/>
  <c r="BK383" i="2"/>
  <c r="J383" i="2"/>
  <c r="BI377" i="2"/>
  <c r="BH377" i="2"/>
  <c r="BG377" i="2"/>
  <c r="BF377" i="2"/>
  <c r="BE377" i="2"/>
  <c r="T377" i="2"/>
  <c r="R377" i="2"/>
  <c r="P377" i="2"/>
  <c r="BK377" i="2"/>
  <c r="J377" i="2"/>
  <c r="BI371" i="2"/>
  <c r="BH371" i="2"/>
  <c r="BG371" i="2"/>
  <c r="BF371" i="2"/>
  <c r="BE371" i="2"/>
  <c r="T371" i="2"/>
  <c r="R371" i="2"/>
  <c r="P371" i="2"/>
  <c r="BK371" i="2"/>
  <c r="J371" i="2"/>
  <c r="BI367" i="2"/>
  <c r="BH367" i="2"/>
  <c r="BG367" i="2"/>
  <c r="BF367" i="2"/>
  <c r="BE367" i="2"/>
  <c r="T367" i="2"/>
  <c r="R367" i="2"/>
  <c r="P367" i="2"/>
  <c r="BK367" i="2"/>
  <c r="J367" i="2"/>
  <c r="BI363" i="2"/>
  <c r="BH363" i="2"/>
  <c r="BG363" i="2"/>
  <c r="BF363" i="2"/>
  <c r="BE363" i="2"/>
  <c r="T363" i="2"/>
  <c r="R363" i="2"/>
  <c r="P363" i="2"/>
  <c r="BK363" i="2"/>
  <c r="J363" i="2"/>
  <c r="BI361" i="2"/>
  <c r="BH361" i="2"/>
  <c r="BG361" i="2"/>
  <c r="BF361" i="2"/>
  <c r="BE361" i="2"/>
  <c r="T361" i="2"/>
  <c r="R361" i="2"/>
  <c r="P361" i="2"/>
  <c r="BK361" i="2"/>
  <c r="J361" i="2"/>
  <c r="BI360" i="2"/>
  <c r="BH360" i="2"/>
  <c r="BG360" i="2"/>
  <c r="BF360" i="2"/>
  <c r="BE360" i="2"/>
  <c r="T360" i="2"/>
  <c r="T359" i="2" s="1"/>
  <c r="R360" i="2"/>
  <c r="R359" i="2" s="1"/>
  <c r="P360" i="2"/>
  <c r="BK360" i="2"/>
  <c r="BK359" i="2" s="1"/>
  <c r="J359" i="2" s="1"/>
  <c r="J64" i="2" s="1"/>
  <c r="J360" i="2"/>
  <c r="BI356" i="2"/>
  <c r="BH356" i="2"/>
  <c r="BG356" i="2"/>
  <c r="BF356" i="2"/>
  <c r="T356" i="2"/>
  <c r="R356" i="2"/>
  <c r="P356" i="2"/>
  <c r="BK356" i="2"/>
  <c r="J356" i="2"/>
  <c r="BE356" i="2" s="1"/>
  <c r="BI352" i="2"/>
  <c r="BH352" i="2"/>
  <c r="BG352" i="2"/>
  <c r="BF352" i="2"/>
  <c r="T352" i="2"/>
  <c r="R352" i="2"/>
  <c r="P352" i="2"/>
  <c r="BK352" i="2"/>
  <c r="J352" i="2"/>
  <c r="BE352" i="2" s="1"/>
  <c r="BI350" i="2"/>
  <c r="BH350" i="2"/>
  <c r="BG350" i="2"/>
  <c r="BF350" i="2"/>
  <c r="T350" i="2"/>
  <c r="R350" i="2"/>
  <c r="P350" i="2"/>
  <c r="BK350" i="2"/>
  <c r="J350" i="2"/>
  <c r="BE350" i="2" s="1"/>
  <c r="BI348" i="2"/>
  <c r="BH348" i="2"/>
  <c r="BG348" i="2"/>
  <c r="BF348" i="2"/>
  <c r="T348" i="2"/>
  <c r="R348" i="2"/>
  <c r="P348" i="2"/>
  <c r="BK348" i="2"/>
  <c r="J348" i="2"/>
  <c r="BE348" i="2" s="1"/>
  <c r="BI343" i="2"/>
  <c r="BH343" i="2"/>
  <c r="BG343" i="2"/>
  <c r="BF343" i="2"/>
  <c r="T343" i="2"/>
  <c r="R343" i="2"/>
  <c r="P343" i="2"/>
  <c r="BK343" i="2"/>
  <c r="J343" i="2"/>
  <c r="BE343" i="2" s="1"/>
  <c r="BI339" i="2"/>
  <c r="BH339" i="2"/>
  <c r="BG339" i="2"/>
  <c r="BF339" i="2"/>
  <c r="T339" i="2"/>
  <c r="T338" i="2" s="1"/>
  <c r="R339" i="2"/>
  <c r="P339" i="2"/>
  <c r="BK339" i="2"/>
  <c r="BK338" i="2" s="1"/>
  <c r="J338" i="2" s="1"/>
  <c r="J63" i="2" s="1"/>
  <c r="J339" i="2"/>
  <c r="BE339" i="2" s="1"/>
  <c r="BI328" i="2"/>
  <c r="BH328" i="2"/>
  <c r="BG328" i="2"/>
  <c r="BF328" i="2"/>
  <c r="BE328" i="2"/>
  <c r="T328" i="2"/>
  <c r="R328" i="2"/>
  <c r="P328" i="2"/>
  <c r="BK328" i="2"/>
  <c r="J328" i="2"/>
  <c r="BI309" i="2"/>
  <c r="BH309" i="2"/>
  <c r="BG309" i="2"/>
  <c r="BF309" i="2"/>
  <c r="BE309" i="2"/>
  <c r="T309" i="2"/>
  <c r="R309" i="2"/>
  <c r="P309" i="2"/>
  <c r="BK309" i="2"/>
  <c r="J309" i="2"/>
  <c r="BI302" i="2"/>
  <c r="BH302" i="2"/>
  <c r="BG302" i="2"/>
  <c r="BF302" i="2"/>
  <c r="BE302" i="2"/>
  <c r="T302" i="2"/>
  <c r="R302" i="2"/>
  <c r="P302" i="2"/>
  <c r="BK302" i="2"/>
  <c r="J302" i="2"/>
  <c r="BI298" i="2"/>
  <c r="BH298" i="2"/>
  <c r="BG298" i="2"/>
  <c r="BF298" i="2"/>
  <c r="BE298" i="2"/>
  <c r="T298" i="2"/>
  <c r="R298" i="2"/>
  <c r="P298" i="2"/>
  <c r="BK298" i="2"/>
  <c r="J298" i="2"/>
  <c r="BI293" i="2"/>
  <c r="BH293" i="2"/>
  <c r="BG293" i="2"/>
  <c r="BF293" i="2"/>
  <c r="BE293" i="2"/>
  <c r="T293" i="2"/>
  <c r="R293" i="2"/>
  <c r="P293" i="2"/>
  <c r="BK293" i="2"/>
  <c r="J293" i="2"/>
  <c r="BI290" i="2"/>
  <c r="BH290" i="2"/>
  <c r="BG290" i="2"/>
  <c r="BF290" i="2"/>
  <c r="BE290" i="2"/>
  <c r="T290" i="2"/>
  <c r="R290" i="2"/>
  <c r="P290" i="2"/>
  <c r="BK290" i="2"/>
  <c r="J290" i="2"/>
  <c r="BI288" i="2"/>
  <c r="BH288" i="2"/>
  <c r="BG288" i="2"/>
  <c r="BF288" i="2"/>
  <c r="BE288" i="2"/>
  <c r="T288" i="2"/>
  <c r="R288" i="2"/>
  <c r="P288" i="2"/>
  <c r="BK288" i="2"/>
  <c r="J288" i="2"/>
  <c r="BI283" i="2"/>
  <c r="BH283" i="2"/>
  <c r="BG283" i="2"/>
  <c r="BF283" i="2"/>
  <c r="BE283" i="2"/>
  <c r="T283" i="2"/>
  <c r="R283" i="2"/>
  <c r="P283" i="2"/>
  <c r="BK283" i="2"/>
  <c r="J283" i="2"/>
  <c r="BI267" i="2"/>
  <c r="BH267" i="2"/>
  <c r="BG267" i="2"/>
  <c r="BF267" i="2"/>
  <c r="BE267" i="2"/>
  <c r="T267" i="2"/>
  <c r="R267" i="2"/>
  <c r="P267" i="2"/>
  <c r="BK267" i="2"/>
  <c r="J267" i="2"/>
  <c r="BI263" i="2"/>
  <c r="BH263" i="2"/>
  <c r="BG263" i="2"/>
  <c r="BF263" i="2"/>
  <c r="BE263" i="2"/>
  <c r="T263" i="2"/>
  <c r="R263" i="2"/>
  <c r="P263" i="2"/>
  <c r="BK263" i="2"/>
  <c r="J263" i="2"/>
  <c r="BI250" i="2"/>
  <c r="BH250" i="2"/>
  <c r="BG250" i="2"/>
  <c r="BF250" i="2"/>
  <c r="BE250" i="2"/>
  <c r="T250" i="2"/>
  <c r="R250" i="2"/>
  <c r="P250" i="2"/>
  <c r="BK250" i="2"/>
  <c r="J250" i="2"/>
  <c r="BI239" i="2"/>
  <c r="BH239" i="2"/>
  <c r="BG239" i="2"/>
  <c r="BF239" i="2"/>
  <c r="BE239" i="2"/>
  <c r="T239" i="2"/>
  <c r="R239" i="2"/>
  <c r="P239" i="2"/>
  <c r="BK239" i="2"/>
  <c r="J239" i="2"/>
  <c r="BI216" i="2"/>
  <c r="BH216" i="2"/>
  <c r="BG216" i="2"/>
  <c r="BF216" i="2"/>
  <c r="BE216" i="2"/>
  <c r="T216" i="2"/>
  <c r="R216" i="2"/>
  <c r="P216" i="2"/>
  <c r="BK216" i="2"/>
  <c r="J216" i="2"/>
  <c r="BI210" i="2"/>
  <c r="BH210" i="2"/>
  <c r="BG210" i="2"/>
  <c r="BF210" i="2"/>
  <c r="BE210" i="2"/>
  <c r="T210" i="2"/>
  <c r="R210" i="2"/>
  <c r="P210" i="2"/>
  <c r="BK210" i="2"/>
  <c r="J210" i="2"/>
  <c r="BI204" i="2"/>
  <c r="BH204" i="2"/>
  <c r="BG204" i="2"/>
  <c r="BF204" i="2"/>
  <c r="BE204" i="2"/>
  <c r="T204" i="2"/>
  <c r="R204" i="2"/>
  <c r="P204" i="2"/>
  <c r="BK204" i="2"/>
  <c r="J204" i="2"/>
  <c r="BI188" i="2"/>
  <c r="BH188" i="2"/>
  <c r="BG188" i="2"/>
  <c r="BF188" i="2"/>
  <c r="BE188" i="2"/>
  <c r="T188" i="2"/>
  <c r="R188" i="2"/>
  <c r="P188" i="2"/>
  <c r="BK188" i="2"/>
  <c r="J188" i="2"/>
  <c r="BI186" i="2"/>
  <c r="BH186" i="2"/>
  <c r="BG186" i="2"/>
  <c r="BF186" i="2"/>
  <c r="BE186" i="2"/>
  <c r="T186" i="2"/>
  <c r="R186" i="2"/>
  <c r="P186" i="2"/>
  <c r="BK186" i="2"/>
  <c r="J186" i="2"/>
  <c r="BI183" i="2"/>
  <c r="BH183" i="2"/>
  <c r="BG183" i="2"/>
  <c r="BF183" i="2"/>
  <c r="BE183" i="2"/>
  <c r="T183" i="2"/>
  <c r="R183" i="2"/>
  <c r="P183" i="2"/>
  <c r="BK183" i="2"/>
  <c r="J183" i="2"/>
  <c r="BI182" i="2"/>
  <c r="BH182" i="2"/>
  <c r="BG182" i="2"/>
  <c r="BF182" i="2"/>
  <c r="BE182" i="2"/>
  <c r="T182" i="2"/>
  <c r="R182" i="2"/>
  <c r="P182" i="2"/>
  <c r="BK182" i="2"/>
  <c r="J182" i="2"/>
  <c r="BI181" i="2"/>
  <c r="BH181" i="2"/>
  <c r="BG181" i="2"/>
  <c r="BF181" i="2"/>
  <c r="BE181" i="2"/>
  <c r="T181" i="2"/>
  <c r="R181" i="2"/>
  <c r="P181" i="2"/>
  <c r="BK181" i="2"/>
  <c r="J181" i="2"/>
  <c r="BI172" i="2"/>
  <c r="BH172" i="2"/>
  <c r="BG172" i="2"/>
  <c r="BF172" i="2"/>
  <c r="BE172" i="2"/>
  <c r="T172" i="2"/>
  <c r="R172" i="2"/>
  <c r="P172" i="2"/>
  <c r="BK172" i="2"/>
  <c r="J172" i="2"/>
  <c r="BI168" i="2"/>
  <c r="BH168" i="2"/>
  <c r="BG168" i="2"/>
  <c r="BF168" i="2"/>
  <c r="BE168" i="2"/>
  <c r="T168" i="2"/>
  <c r="R168" i="2"/>
  <c r="P168" i="2"/>
  <c r="BK168" i="2"/>
  <c r="J168" i="2"/>
  <c r="BI157" i="2"/>
  <c r="BH157" i="2"/>
  <c r="BG157" i="2"/>
  <c r="BF157" i="2"/>
  <c r="BE157" i="2"/>
  <c r="T157" i="2"/>
  <c r="R157" i="2"/>
  <c r="P157" i="2"/>
  <c r="BK157" i="2"/>
  <c r="J157" i="2"/>
  <c r="BI153" i="2"/>
  <c r="BH153" i="2"/>
  <c r="BG153" i="2"/>
  <c r="BF153" i="2"/>
  <c r="BE153" i="2"/>
  <c r="T153" i="2"/>
  <c r="R153" i="2"/>
  <c r="P153" i="2"/>
  <c r="BK153" i="2"/>
  <c r="J153" i="2"/>
  <c r="BI149" i="2"/>
  <c r="BH149" i="2"/>
  <c r="BG149" i="2"/>
  <c r="BF149" i="2"/>
  <c r="BE149" i="2"/>
  <c r="T149" i="2"/>
  <c r="R149" i="2"/>
  <c r="P149" i="2"/>
  <c r="BK149" i="2"/>
  <c r="J149" i="2"/>
  <c r="BI137" i="2"/>
  <c r="BH137" i="2"/>
  <c r="BG137" i="2"/>
  <c r="BF137" i="2"/>
  <c r="BE137" i="2"/>
  <c r="T137" i="2"/>
  <c r="R137" i="2"/>
  <c r="P137" i="2"/>
  <c r="BK137" i="2"/>
  <c r="J137" i="2"/>
  <c r="BI124" i="2"/>
  <c r="BH124" i="2"/>
  <c r="BG124" i="2"/>
  <c r="BF124" i="2"/>
  <c r="BE124" i="2"/>
  <c r="T124" i="2"/>
  <c r="R124" i="2"/>
  <c r="P124" i="2"/>
  <c r="BK124" i="2"/>
  <c r="J124" i="2"/>
  <c r="BI120" i="2"/>
  <c r="BH120" i="2"/>
  <c r="BG120" i="2"/>
  <c r="BF120" i="2"/>
  <c r="BE120" i="2"/>
  <c r="T120" i="2"/>
  <c r="R120" i="2"/>
  <c r="P120" i="2"/>
  <c r="BK120" i="2"/>
  <c r="J120" i="2"/>
  <c r="BI118" i="2"/>
  <c r="F36" i="2" s="1"/>
  <c r="BD53" i="1" s="1"/>
  <c r="BH118" i="2"/>
  <c r="F35" i="2" s="1"/>
  <c r="BC53" i="1" s="1"/>
  <c r="BC52" i="1" s="1"/>
  <c r="BG118" i="2"/>
  <c r="F34" i="2" s="1"/>
  <c r="BB53" i="1" s="1"/>
  <c r="BB52" i="1" s="1"/>
  <c r="BF118" i="2"/>
  <c r="F33" i="2" s="1"/>
  <c r="BA53" i="1" s="1"/>
  <c r="BA52" i="1" s="1"/>
  <c r="AW52" i="1" s="1"/>
  <c r="BE118" i="2"/>
  <c r="T118" i="2"/>
  <c r="T117" i="2" s="1"/>
  <c r="R118" i="2"/>
  <c r="R117" i="2" s="1"/>
  <c r="P118" i="2"/>
  <c r="P117" i="2" s="1"/>
  <c r="BK118" i="2"/>
  <c r="BK117" i="2" s="1"/>
  <c r="J118" i="2"/>
  <c r="F112" i="2"/>
  <c r="J111" i="2"/>
  <c r="F111" i="2"/>
  <c r="F109" i="2"/>
  <c r="E107" i="2"/>
  <c r="E103" i="2"/>
  <c r="J55" i="2"/>
  <c r="F55" i="2"/>
  <c r="F53" i="2"/>
  <c r="E51" i="2"/>
  <c r="J20" i="2"/>
  <c r="E20" i="2"/>
  <c r="F56" i="2" s="1"/>
  <c r="J19" i="2"/>
  <c r="J14" i="2"/>
  <c r="J53" i="2" s="1"/>
  <c r="E7" i="2"/>
  <c r="E47" i="2" s="1"/>
  <c r="BD71" i="1"/>
  <c r="BC71" i="1"/>
  <c r="BB71" i="1"/>
  <c r="BA71" i="1"/>
  <c r="AY71" i="1"/>
  <c r="AX71" i="1"/>
  <c r="AW71" i="1"/>
  <c r="AU71" i="1"/>
  <c r="AS71" i="1"/>
  <c r="BD69" i="1"/>
  <c r="BC69" i="1"/>
  <c r="BB69" i="1"/>
  <c r="AY69" i="1"/>
  <c r="AX69" i="1"/>
  <c r="AU69" i="1"/>
  <c r="AS69" i="1"/>
  <c r="BD66" i="1"/>
  <c r="BC66" i="1"/>
  <c r="BB66" i="1"/>
  <c r="AX66" i="1" s="1"/>
  <c r="BA66" i="1"/>
  <c r="AY66" i="1"/>
  <c r="AW66" i="1"/>
  <c r="AU66" i="1"/>
  <c r="AS66" i="1"/>
  <c r="BD63" i="1"/>
  <c r="BC63" i="1"/>
  <c r="BB63" i="1"/>
  <c r="AZ63" i="1"/>
  <c r="AY63" i="1"/>
  <c r="AX63" i="1"/>
  <c r="AV63" i="1"/>
  <c r="AU63" i="1"/>
  <c r="AS63" i="1"/>
  <c r="BD60" i="1"/>
  <c r="BC60" i="1"/>
  <c r="BB60" i="1"/>
  <c r="AX60" i="1" s="1"/>
  <c r="AY60" i="1"/>
  <c r="AU60" i="1"/>
  <c r="AS60" i="1"/>
  <c r="BC58" i="1"/>
  <c r="AY58" i="1" s="1"/>
  <c r="BB58" i="1"/>
  <c r="BA58" i="1"/>
  <c r="AW58" i="1" s="1"/>
  <c r="AX58" i="1"/>
  <c r="AU58" i="1"/>
  <c r="AS58" i="1"/>
  <c r="AS51" i="1" s="1"/>
  <c r="BB56" i="1"/>
  <c r="BA56" i="1"/>
  <c r="AX56" i="1"/>
  <c r="AW56" i="1"/>
  <c r="AS56" i="1"/>
  <c r="BD54" i="1"/>
  <c r="BC54" i="1"/>
  <c r="AY54" i="1" s="1"/>
  <c r="BB54" i="1"/>
  <c r="AX54" i="1"/>
  <c r="AU54" i="1"/>
  <c r="AS54" i="1"/>
  <c r="BD52" i="1"/>
  <c r="AS52" i="1"/>
  <c r="AT68" i="1"/>
  <c r="AT65" i="1"/>
  <c r="AT64" i="1"/>
  <c r="AT62" i="1"/>
  <c r="L47" i="1"/>
  <c r="AM46" i="1"/>
  <c r="L46" i="1"/>
  <c r="AM44" i="1"/>
  <c r="L44" i="1"/>
  <c r="L42" i="1"/>
  <c r="L41" i="1"/>
  <c r="AY52" i="1" l="1"/>
  <c r="J1042" i="2"/>
  <c r="J84" i="2" s="1"/>
  <c r="J117" i="2"/>
  <c r="J62" i="2" s="1"/>
  <c r="F32" i="2"/>
  <c r="AZ53" i="1" s="1"/>
  <c r="AZ52" i="1" s="1"/>
  <c r="J32" i="2"/>
  <c r="AV53" i="1" s="1"/>
  <c r="AT53" i="1" s="1"/>
  <c r="BB51" i="1"/>
  <c r="AX52" i="1"/>
  <c r="P338" i="2"/>
  <c r="P116" i="2" s="1"/>
  <c r="P115" i="2" s="1"/>
  <c r="AU53" i="1" s="1"/>
  <c r="AU52" i="1" s="1"/>
  <c r="R462" i="2"/>
  <c r="BK768" i="2"/>
  <c r="J768" i="2" s="1"/>
  <c r="J70" i="2" s="1"/>
  <c r="BK875" i="2"/>
  <c r="J875" i="2" s="1"/>
  <c r="J74" i="2" s="1"/>
  <c r="T905" i="2"/>
  <c r="R911" i="2"/>
  <c r="P975" i="2"/>
  <c r="BK985" i="2"/>
  <c r="J985" i="2" s="1"/>
  <c r="J78" i="2" s="1"/>
  <c r="T1006" i="2"/>
  <c r="P1021" i="2"/>
  <c r="R1042" i="2"/>
  <c r="P1087" i="2"/>
  <c r="P1041" i="2" s="1"/>
  <c r="BK1105" i="2"/>
  <c r="J1105" i="2" s="1"/>
  <c r="J86" i="2" s="1"/>
  <c r="P1156" i="2"/>
  <c r="R1252" i="2"/>
  <c r="T1315" i="2"/>
  <c r="BK1338" i="2"/>
  <c r="J1338" i="2" s="1"/>
  <c r="J90" i="2" s="1"/>
  <c r="R1350" i="2"/>
  <c r="J33" i="2"/>
  <c r="AW53" i="1" s="1"/>
  <c r="R105" i="3"/>
  <c r="R789" i="3"/>
  <c r="J109" i="2"/>
  <c r="R338" i="2"/>
  <c r="R116" i="2" s="1"/>
  <c r="P359" i="2"/>
  <c r="T462" i="2"/>
  <c r="T116" i="2" s="1"/>
  <c r="T115" i="2" s="1"/>
  <c r="P513" i="2"/>
  <c r="BK905" i="2"/>
  <c r="J905" i="2" s="1"/>
  <c r="J75" i="2" s="1"/>
  <c r="BK1006" i="2"/>
  <c r="J1006" i="2" s="1"/>
  <c r="J79" i="2" s="1"/>
  <c r="R1156" i="2"/>
  <c r="T1252" i="2"/>
  <c r="T1041" i="2" s="1"/>
  <c r="BK1315" i="2"/>
  <c r="J1315" i="2" s="1"/>
  <c r="J89" i="2" s="1"/>
  <c r="P1338" i="2"/>
  <c r="T1350" i="2"/>
  <c r="F32" i="3"/>
  <c r="AZ55" i="1" s="1"/>
  <c r="AZ54" i="1" s="1"/>
  <c r="AV54" i="1" s="1"/>
  <c r="J32" i="3"/>
  <c r="AV55" i="1" s="1"/>
  <c r="AT55" i="1" s="1"/>
  <c r="J107" i="3"/>
  <c r="J62" i="3" s="1"/>
  <c r="BK106" i="3"/>
  <c r="BK789" i="3"/>
  <c r="J789" i="3" s="1"/>
  <c r="J76" i="3" s="1"/>
  <c r="J790" i="3"/>
  <c r="J77" i="3" s="1"/>
  <c r="J53" i="4"/>
  <c r="J662" i="4"/>
  <c r="J77" i="4" s="1"/>
  <c r="BK661" i="4"/>
  <c r="J661" i="4" s="1"/>
  <c r="J76" i="4" s="1"/>
  <c r="J33" i="4"/>
  <c r="AW57" i="1" s="1"/>
  <c r="J53" i="5"/>
  <c r="F102" i="3"/>
  <c r="F33" i="3"/>
  <c r="BA55" i="1" s="1"/>
  <c r="BA54" i="1" s="1"/>
  <c r="T109" i="4"/>
  <c r="F35" i="4"/>
  <c r="BC57" i="1" s="1"/>
  <c r="BC56" i="1" s="1"/>
  <c r="AY56" i="1" s="1"/>
  <c r="P163" i="4"/>
  <c r="P108" i="4" s="1"/>
  <c r="P107" i="4" s="1"/>
  <c r="AU57" i="1" s="1"/>
  <c r="AU56" i="1" s="1"/>
  <c r="R365" i="4"/>
  <c r="T379" i="4"/>
  <c r="R389" i="4"/>
  <c r="R108" i="4" s="1"/>
  <c r="R107" i="4" s="1"/>
  <c r="P446" i="4"/>
  <c r="BK505" i="4"/>
  <c r="J505" i="4" s="1"/>
  <c r="J69" i="4" s="1"/>
  <c r="P521" i="4"/>
  <c r="T534" i="4"/>
  <c r="R545" i="4"/>
  <c r="P557" i="4"/>
  <c r="P669" i="4"/>
  <c r="P661" i="4" s="1"/>
  <c r="R709" i="4"/>
  <c r="P895" i="4"/>
  <c r="R973" i="4"/>
  <c r="F32" i="6"/>
  <c r="AZ61" i="1" s="1"/>
  <c r="J32" i="6"/>
  <c r="AV61" i="1" s="1"/>
  <c r="AT61" i="1" s="1"/>
  <c r="J99" i="3"/>
  <c r="BK109" i="4"/>
  <c r="J32" i="4"/>
  <c r="AV57" i="1" s="1"/>
  <c r="AT57" i="1" s="1"/>
  <c r="F32" i="4"/>
  <c r="AZ57" i="1" s="1"/>
  <c r="AZ56" i="1" s="1"/>
  <c r="AV56" i="1" s="1"/>
  <c r="AT56" i="1" s="1"/>
  <c r="F36" i="4"/>
  <c r="BD57" i="1" s="1"/>
  <c r="BD56" i="1" s="1"/>
  <c r="BD51" i="1" s="1"/>
  <c r="W30" i="1" s="1"/>
  <c r="T365" i="4"/>
  <c r="BK379" i="4"/>
  <c r="J379" i="4" s="1"/>
  <c r="J66" i="4" s="1"/>
  <c r="R521" i="4"/>
  <c r="P527" i="4"/>
  <c r="BK534" i="4"/>
  <c r="J534" i="4" s="1"/>
  <c r="J72" i="4" s="1"/>
  <c r="T545" i="4"/>
  <c r="R557" i="4"/>
  <c r="R662" i="4"/>
  <c r="R661" i="4" s="1"/>
  <c r="R669" i="4"/>
  <c r="P733" i="4"/>
  <c r="T803" i="4"/>
  <c r="T661" i="4" s="1"/>
  <c r="BK94" i="5"/>
  <c r="J32" i="5"/>
  <c r="AV59" i="1" s="1"/>
  <c r="AT59" i="1" s="1"/>
  <c r="F36" i="5"/>
  <c r="BD59" i="1" s="1"/>
  <c r="BD58" i="1" s="1"/>
  <c r="BK85" i="6"/>
  <c r="J86" i="6"/>
  <c r="J62" i="6" s="1"/>
  <c r="R866" i="4"/>
  <c r="T895" i="4"/>
  <c r="BK85" i="7"/>
  <c r="J86" i="7"/>
  <c r="J62" i="7" s="1"/>
  <c r="J86" i="8"/>
  <c r="J62" i="8" s="1"/>
  <c r="BK85" i="8"/>
  <c r="J86" i="9"/>
  <c r="J62" i="9" s="1"/>
  <c r="BK85" i="9"/>
  <c r="BK85" i="10"/>
  <c r="J86" i="10"/>
  <c r="J62" i="10" s="1"/>
  <c r="F32" i="5"/>
  <c r="AZ59" i="1" s="1"/>
  <c r="AZ58" i="1" s="1"/>
  <c r="AV58" i="1" s="1"/>
  <c r="AT58" i="1" s="1"/>
  <c r="E72" i="6"/>
  <c r="F33" i="6"/>
  <c r="BA61" i="1" s="1"/>
  <c r="BA60" i="1" s="1"/>
  <c r="AW60" i="1" s="1"/>
  <c r="J32" i="12"/>
  <c r="AV70" i="1" s="1"/>
  <c r="AT70" i="1" s="1"/>
  <c r="F32" i="12"/>
  <c r="AZ70" i="1" s="1"/>
  <c r="AZ69" i="1" s="1"/>
  <c r="AV69" i="1" s="1"/>
  <c r="BK85" i="13"/>
  <c r="J86" i="13"/>
  <c r="J62" i="13" s="1"/>
  <c r="J32" i="13"/>
  <c r="AV72" i="1" s="1"/>
  <c r="AT72" i="1" s="1"/>
  <c r="F89" i="5"/>
  <c r="J86" i="12"/>
  <c r="J62" i="12" s="1"/>
  <c r="BK85" i="12"/>
  <c r="J32" i="10"/>
  <c r="AV67" i="1" s="1"/>
  <c r="AT67" i="1" s="1"/>
  <c r="F32" i="10"/>
  <c r="AZ67" i="1" s="1"/>
  <c r="AZ66" i="1" s="1"/>
  <c r="AV66" i="1" s="1"/>
  <c r="AT66" i="1" s="1"/>
  <c r="BK85" i="11"/>
  <c r="J86" i="11"/>
  <c r="J62" i="11" s="1"/>
  <c r="F81" i="7"/>
  <c r="F56" i="8"/>
  <c r="J53" i="9"/>
  <c r="F81" i="11"/>
  <c r="F56" i="12"/>
  <c r="J78" i="12"/>
  <c r="J53" i="13"/>
  <c r="J33" i="13"/>
  <c r="AW72" i="1" s="1"/>
  <c r="J78" i="7"/>
  <c r="F32" i="7"/>
  <c r="AZ62" i="1" s="1"/>
  <c r="E72" i="8"/>
  <c r="F33" i="9"/>
  <c r="BA65" i="1" s="1"/>
  <c r="F81" i="10"/>
  <c r="J78" i="11"/>
  <c r="F32" i="11"/>
  <c r="AZ68" i="1" s="1"/>
  <c r="E72" i="12"/>
  <c r="F32" i="13"/>
  <c r="AZ72" i="1" s="1"/>
  <c r="AZ71" i="1" s="1"/>
  <c r="AV71" i="1" s="1"/>
  <c r="AT71" i="1" s="1"/>
  <c r="F33" i="8"/>
  <c r="BA64" i="1" s="1"/>
  <c r="BA63" i="1" s="1"/>
  <c r="AW63" i="1" s="1"/>
  <c r="AT63" i="1" s="1"/>
  <c r="F81" i="9"/>
  <c r="J78" i="10"/>
  <c r="F33" i="12"/>
  <c r="BA70" i="1" s="1"/>
  <c r="BA69" i="1" s="1"/>
  <c r="AW69" i="1" s="1"/>
  <c r="F81" i="13"/>
  <c r="AU51" i="1" l="1"/>
  <c r="BK84" i="6"/>
  <c r="J84" i="6" s="1"/>
  <c r="J85" i="6"/>
  <c r="J61" i="6" s="1"/>
  <c r="BK105" i="3"/>
  <c r="J105" i="3" s="1"/>
  <c r="J106" i="3"/>
  <c r="J61" i="3" s="1"/>
  <c r="R1041" i="2"/>
  <c r="R115" i="2" s="1"/>
  <c r="J85" i="12"/>
  <c r="J61" i="12" s="1"/>
  <c r="BK84" i="12"/>
  <c r="J84" i="12" s="1"/>
  <c r="BK84" i="10"/>
  <c r="J84" i="10" s="1"/>
  <c r="J85" i="10"/>
  <c r="J61" i="10" s="1"/>
  <c r="AZ60" i="1"/>
  <c r="AV60" i="1" s="1"/>
  <c r="AT60" i="1" s="1"/>
  <c r="T108" i="4"/>
  <c r="T107" i="4" s="1"/>
  <c r="BK116" i="2"/>
  <c r="BK1041" i="2"/>
  <c r="J1041" i="2" s="1"/>
  <c r="J83" i="2" s="1"/>
  <c r="J85" i="8"/>
  <c r="J61" i="8" s="1"/>
  <c r="BK84" i="8"/>
  <c r="J84" i="8" s="1"/>
  <c r="J85" i="11"/>
  <c r="J61" i="11" s="1"/>
  <c r="BK84" i="11"/>
  <c r="J84" i="11" s="1"/>
  <c r="J85" i="13"/>
  <c r="J61" i="13" s="1"/>
  <c r="BK84" i="13"/>
  <c r="J84" i="13" s="1"/>
  <c r="BK84" i="9"/>
  <c r="J84" i="9" s="1"/>
  <c r="J85" i="9"/>
  <c r="J61" i="9" s="1"/>
  <c r="BK108" i="4"/>
  <c r="J109" i="4"/>
  <c r="J62" i="4" s="1"/>
  <c r="AW54" i="1"/>
  <c r="AT54" i="1" s="1"/>
  <c r="BA51" i="1"/>
  <c r="BC51" i="1"/>
  <c r="AT69" i="1"/>
  <c r="J85" i="7"/>
  <c r="J61" i="7" s="1"/>
  <c r="BK84" i="7"/>
  <c r="J84" i="7" s="1"/>
  <c r="BK93" i="5"/>
  <c r="J94" i="5"/>
  <c r="J62" i="5" s="1"/>
  <c r="W28" i="1"/>
  <c r="AX51" i="1"/>
  <c r="AZ51" i="1"/>
  <c r="AV52" i="1"/>
  <c r="AT52" i="1" s="1"/>
  <c r="W26" i="1" l="1"/>
  <c r="AV51" i="1"/>
  <c r="J60" i="7"/>
  <c r="J29" i="7"/>
  <c r="W27" i="1"/>
  <c r="AW51" i="1"/>
  <c r="AK27" i="1" s="1"/>
  <c r="J60" i="11"/>
  <c r="J29" i="11"/>
  <c r="J60" i="9"/>
  <c r="J29" i="9"/>
  <c r="J116" i="2"/>
  <c r="J61" i="2" s="1"/>
  <c r="BK115" i="2"/>
  <c r="J115" i="2" s="1"/>
  <c r="J60" i="10"/>
  <c r="J29" i="10"/>
  <c r="J60" i="6"/>
  <c r="J29" i="6"/>
  <c r="J93" i="5"/>
  <c r="J61" i="5" s="1"/>
  <c r="BK92" i="5"/>
  <c r="J92" i="5" s="1"/>
  <c r="J60" i="13"/>
  <c r="J29" i="13"/>
  <c r="J29" i="8"/>
  <c r="J60" i="8"/>
  <c r="J29" i="12"/>
  <c r="J60" i="12"/>
  <c r="W29" i="1"/>
  <c r="AY51" i="1"/>
  <c r="J108" i="4"/>
  <c r="J61" i="4" s="1"/>
  <c r="BK107" i="4"/>
  <c r="J107" i="4" s="1"/>
  <c r="J60" i="3"/>
  <c r="J29" i="3"/>
  <c r="J60" i="4" l="1"/>
  <c r="J29" i="4"/>
  <c r="AG72" i="1"/>
  <c r="J38" i="13"/>
  <c r="J38" i="6"/>
  <c r="AG61" i="1"/>
  <c r="J60" i="2"/>
  <c r="J29" i="2"/>
  <c r="AG68" i="1"/>
  <c r="AN68" i="1" s="1"/>
  <c r="J38" i="11"/>
  <c r="AG62" i="1"/>
  <c r="AN62" i="1" s="1"/>
  <c r="J38" i="7"/>
  <c r="AG70" i="1"/>
  <c r="J38" i="12"/>
  <c r="J60" i="5"/>
  <c r="J29" i="5"/>
  <c r="AG67" i="1"/>
  <c r="J38" i="10"/>
  <c r="AG65" i="1"/>
  <c r="AN65" i="1" s="1"/>
  <c r="J38" i="9"/>
  <c r="AT51" i="1"/>
  <c r="AK26" i="1"/>
  <c r="J38" i="3"/>
  <c r="AG55" i="1"/>
  <c r="AG64" i="1"/>
  <c r="J38" i="8"/>
  <c r="AG54" i="1" l="1"/>
  <c r="AN54" i="1" s="1"/>
  <c r="AN55" i="1"/>
  <c r="AG59" i="1"/>
  <c r="J38" i="5"/>
  <c r="J38" i="2"/>
  <c r="AG53" i="1"/>
  <c r="AN72" i="1"/>
  <c r="AG71" i="1"/>
  <c r="AN71" i="1" s="1"/>
  <c r="AN61" i="1"/>
  <c r="AG60" i="1"/>
  <c r="AN60" i="1" s="1"/>
  <c r="AG57" i="1"/>
  <c r="J38" i="4"/>
  <c r="AG63" i="1"/>
  <c r="AN63" i="1" s="1"/>
  <c r="AN64" i="1"/>
  <c r="AG66" i="1"/>
  <c r="AN66" i="1" s="1"/>
  <c r="AN67" i="1"/>
  <c r="AN70" i="1"/>
  <c r="AG69" i="1"/>
  <c r="AN69" i="1" s="1"/>
  <c r="AG56" i="1" l="1"/>
  <c r="AN56" i="1" s="1"/>
  <c r="AN57" i="1"/>
  <c r="AG58" i="1"/>
  <c r="AN58" i="1" s="1"/>
  <c r="AN59" i="1"/>
  <c r="AN53" i="1"/>
  <c r="AG52" i="1"/>
  <c r="AG51" i="1" l="1"/>
  <c r="AN52" i="1"/>
  <c r="AK23" i="1" l="1"/>
  <c r="AK32" i="1" s="1"/>
  <c r="AN51" i="1"/>
</calcChain>
</file>

<file path=xl/sharedStrings.xml><?xml version="1.0" encoding="utf-8"?>
<sst xmlns="http://schemas.openxmlformats.org/spreadsheetml/2006/main" count="38337" uniqueCount="2943">
  <si>
    <t>Export VZ</t>
  </si>
  <si>
    <t>List obsahuje:</t>
  </si>
  <si>
    <t>3.0</t>
  </si>
  <si>
    <t>ZAMOK</t>
  </si>
  <si>
    <t>False</t>
  </si>
  <si>
    <t>{6249865d-62a5-4d3b-955d-cf3a8fbd3baf}</t>
  </si>
  <si>
    <t>0,01</t>
  </si>
  <si>
    <t>21</t>
  </si>
  <si>
    <t>15</t>
  </si>
  <si>
    <t>REKAPITULACE STAVBY</t>
  </si>
  <si>
    <t>v ---  níže se nacházejí doplnkové a pomocné údaje k sestavám  --- v</t>
  </si>
  <si>
    <t>Návod na vyplnění</t>
  </si>
  <si>
    <t>0,001</t>
  </si>
  <si>
    <t>Kód:</t>
  </si>
  <si>
    <t>VZ151105</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</si>
  <si>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</si>
  <si>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</si>
  <si>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Prostřední Bečva - zásobování vodou</t>
  </si>
  <si>
    <t>0,1</t>
  </si>
  <si>
    <t>KSO:</t>
  </si>
  <si>
    <t/>
  </si>
  <si>
    <t>CC-CZ:</t>
  </si>
  <si>
    <t>1</t>
  </si>
  <si>
    <t>Místo:</t>
  </si>
  <si>
    <t>Prostřední Bečva</t>
  </si>
  <si>
    <t>Datum:</t>
  </si>
  <si>
    <t>20.11.2015</t>
  </si>
  <si>
    <t>10</t>
  </si>
  <si>
    <t>100</t>
  </si>
  <si>
    <t>Zadavatel:</t>
  </si>
  <si>
    <t>IČ:</t>
  </si>
  <si>
    <t>Obec Prostření Bečva</t>
  </si>
  <si>
    <t>DIČ:</t>
  </si>
  <si>
    <t>Uchazeč:</t>
  </si>
  <si>
    <t>Vyplň údaj</t>
  </si>
  <si>
    <t>Projektant:</t>
  </si>
  <si>
    <t>Vodis Olomouc s.r.o.</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</si>
  <si>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</si>
  <si>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</si>
  <si>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</si>
  <si>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</si>
  <si>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</si>
  <si>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</si>
  <si>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</si>
  <si>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</si>
  <si>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</si>
  <si>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</si>
  <si>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</si>
  <si>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</si>
  <si>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</si>
  <si>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</si>
  <si>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</si>
  <si>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</si>
  <si>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</si>
  <si>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</si>
  <si>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</si>
  <si>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</si>
  <si>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</si>
  <si>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</si>
  <si>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</si>
  <si>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</si>
  <si>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</si>
  <si>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</si>
  <si>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</si>
  <si>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</si>
  <si>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</si>
  <si>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</si>
  <si>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</si>
  <si>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</si>
  <si>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</si>
  <si>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</si>
  <si>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</si>
  <si>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</si>
  <si>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</si>
  <si>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</si>
  <si>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</si>
  <si>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</si>
  <si>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IO 01</t>
  </si>
  <si>
    <t>VDJ Cípková</t>
  </si>
  <si>
    <t>ING</t>
  </si>
  <si>
    <t>{624464d0-dfa7-4ef3-904f-80a1739c15c2}</t>
  </si>
  <si>
    <t>2</t>
  </si>
  <si>
    <t>Soupis</t>
  </si>
  <si>
    <t>{cb9f9404-7f28-4970-ba19-69f3b9ae3223}</t>
  </si>
  <si>
    <t>IO 02</t>
  </si>
  <si>
    <t>ÚV Cípková</t>
  </si>
  <si>
    <t>{e02cf29a-a108-4b41-999a-31af36cbd3b6}</t>
  </si>
  <si>
    <t>{7244fbd4-365d-41f6-af8f-6a6f03069ab5}</t>
  </si>
  <si>
    <t>IO 03</t>
  </si>
  <si>
    <t>VDJ Adámky</t>
  </si>
  <si>
    <t>{8958bd5f-7653-40cd-94e7-75f9c7de47ab}</t>
  </si>
  <si>
    <t>{f51df7ac-6ade-4035-a252-c661460adb39}</t>
  </si>
  <si>
    <t>IO 04</t>
  </si>
  <si>
    <t>Úpravy vodovodní sítě</t>
  </si>
  <si>
    <t>{6d1158f4-bfdb-4a20-9523-3dcb4bd1aa59}</t>
  </si>
  <si>
    <t>{d01a5ff8-20b4-4faa-82c7-8ef88cc6cca9}</t>
  </si>
  <si>
    <t>PS 01</t>
  </si>
  <si>
    <t>PRO</t>
  </si>
  <si>
    <t>{2eb7c439-f778-4a17-b507-20ee1097d2ce}</t>
  </si>
  <si>
    <t>PS 01.1</t>
  </si>
  <si>
    <t>strojní část</t>
  </si>
  <si>
    <t>{9d68ca27-4223-4ca3-a3e4-7fe32f318f84}</t>
  </si>
  <si>
    <t>PS 01.2</t>
  </si>
  <si>
    <t>elektro část</t>
  </si>
  <si>
    <t>{c1dca103-987d-457f-b542-6d0faa12da55}</t>
  </si>
  <si>
    <t>PS 02</t>
  </si>
  <si>
    <t>{ce589861-e3f0-4761-96ae-d30c2f5f82d9}</t>
  </si>
  <si>
    <t>PS 02.01</t>
  </si>
  <si>
    <t>{227dbc2e-50d1-4e5a-a6ea-8f2f72a45c71}</t>
  </si>
  <si>
    <t>PS 02.2</t>
  </si>
  <si>
    <t>{3bb97491-a244-4446-8b9a-2985116c8df5}</t>
  </si>
  <si>
    <t>PS 03</t>
  </si>
  <si>
    <t>{0fbdb202-f164-480a-bffd-faadd183e7d0}</t>
  </si>
  <si>
    <t>PS 03.1</t>
  </si>
  <si>
    <t>{2668cdb3-d1ae-4997-bf66-53e0180aa7df}</t>
  </si>
  <si>
    <t>PS 03.2</t>
  </si>
  <si>
    <t>{7b703459-7944-4ec1-90c6-01f83e011c51}</t>
  </si>
  <si>
    <t>PS 04</t>
  </si>
  <si>
    <t>Monitoring</t>
  </si>
  <si>
    <t>{95e334ca-567a-4ab0-b43b-f37c0900c16f}</t>
  </si>
  <si>
    <t>{52513018-a476-47c8-97a8-e97807733546}</t>
  </si>
  <si>
    <t>VON</t>
  </si>
  <si>
    <t>Vedlejší a ostatní náklady</t>
  </si>
  <si>
    <t>{e5ed050d-d355-4aee-a570-4d414b55fd9e}</t>
  </si>
  <si>
    <t>{db0c63d4-1c96-49d7-8703-3309abed0f85}</t>
  </si>
  <si>
    <t>Zpět na list:</t>
  </si>
  <si>
    <t>KRYCÍ LIST SOUPISU</t>
  </si>
  <si>
    <t>Objekt:</t>
  </si>
  <si>
    <t>IO 01 - VDJ Cípková</t>
  </si>
  <si>
    <t>Soupis:</t>
  </si>
  <si>
    <t xml:space="preserve"> </t>
  </si>
  <si>
    <t>REKAPITULACE ČLENĚNÍ SOUPISU PRACÍ</t>
  </si>
  <si>
    <t>Kód dílu - Popis</t>
  </si>
  <si>
    <t>Cena celkem [CZK]</t>
  </si>
  <si>
    <t>Náklady soupisu celkem</t>
  </si>
  <si>
    <t>-1</t>
  </si>
  <si>
    <t>HSV - Práce a dodávky HSV</t>
  </si>
  <si>
    <t xml:space="preserve">    1 - Zemní práce</t>
  </si>
  <si>
    <t xml:space="preserve">    11 - Zemní práce - přípravné a přidružené práce</t>
  </si>
  <si>
    <t xml:space="preserve">    21 - Zakládání - úprava podloží a základové spáry, zlepšování vlastností hornin</t>
  </si>
  <si>
    <t xml:space="preserve">    27 - Zakládání - základy</t>
  </si>
  <si>
    <t xml:space="preserve">    33 - Sloupy a pilíře, rámové konstrukce</t>
  </si>
  <si>
    <t xml:space="preserve">    34 - Stěny a příčky</t>
  </si>
  <si>
    <t xml:space="preserve">    38 - Různé kompletní konstrukce</t>
  </si>
  <si>
    <t xml:space="preserve">    43 - Schodišťové konstrukce a rampy</t>
  </si>
  <si>
    <t xml:space="preserve">    45 - Vodorovné podkladní a vedlejší konstrukce inž. staveb</t>
  </si>
  <si>
    <t xml:space="preserve">    56 - Podkladní vrstvy komunikací, letišť a ploch</t>
  </si>
  <si>
    <t xml:space="preserve">    59 - Kryty pozemních komunikací, letišť a ploch dlážděných (předlažby)</t>
  </si>
  <si>
    <t xml:space="preserve">    62 - Úprava povrchů vnějších</t>
  </si>
  <si>
    <t xml:space="preserve">    63 - Podlahy a podlahové konstrukce</t>
  </si>
  <si>
    <t xml:space="preserve">    85 - Potrubí z trub litinových</t>
  </si>
  <si>
    <t xml:space="preserve">    87 - Potrubí z trub plastických a skleněných</t>
  </si>
  <si>
    <t xml:space="preserve">    89 - Trubní vedení - ostatní konstrukce</t>
  </si>
  <si>
    <t xml:space="preserve">    91 - Doplňující konstrukce a práce pozemních komunikací, letišť a ploch</t>
  </si>
  <si>
    <t xml:space="preserve">    93 - Různé dokončovací konstrukce a práce inženýrských staveb</t>
  </si>
  <si>
    <t xml:space="preserve">    94 - Lešení a stavební výtahy</t>
  </si>
  <si>
    <t xml:space="preserve">    95 - Různé dokončovací konstrukce a práce pozemních staveb</t>
  </si>
  <si>
    <t xml:space="preserve">    99 - Přesun hmot</t>
  </si>
  <si>
    <t>PSV - Práce a dodávky PSV</t>
  </si>
  <si>
    <t xml:space="preserve">    711 - Izolace proti vodě, vlhkosti a plynům</t>
  </si>
  <si>
    <t xml:space="preserve">    712 - Povlakové krytiny</t>
  </si>
  <si>
    <t xml:space="preserve">    713 - Izolace tepelné</t>
  </si>
  <si>
    <t xml:space="preserve">    751 - Vzduchotechnika</t>
  </si>
  <si>
    <t xml:space="preserve">    762 - Konstrukce tesařské</t>
  </si>
  <si>
    <t xml:space="preserve">    763 - Konstrukce suché výstavby</t>
  </si>
  <si>
    <t xml:space="preserve">    764 - Konstrukce klempířské</t>
  </si>
  <si>
    <t xml:space="preserve">    767 - Konstrukce zámečnické</t>
  </si>
  <si>
    <t xml:space="preserve">    783 - Dokončovací práce - nátěry</t>
  </si>
  <si>
    <t xml:space="preserve">    784 - Dokončovací práce - malby a tapety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</si>
  <si>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</si>
  <si>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</si>
  <si>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</si>
  <si>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</si>
  <si>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</si>
  <si>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</si>
  <si>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</si>
  <si>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</si>
  <si>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</si>
  <si>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</si>
  <si>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</si>
  <si>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</si>
  <si>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</si>
  <si>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</si>
  <si>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</si>
  <si>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</si>
  <si>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</si>
  <si>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</si>
  <si>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</si>
  <si>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119001401</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</si>
  <si>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potrubí ocelového nebo litinového, jmenovité světlosti DN do 200</t>
  </si>
  <si>
    <t>m</t>
  </si>
  <si>
    <t>CS ÚRS 2015 01</t>
  </si>
  <si>
    <t>4</t>
  </si>
  <si>
    <t>1412489021</t>
  </si>
  <si>
    <t>PSC</t>
  </si>
  <si>
    <t xml:space="preserve">Poznámka k souboru cen:_x000D_
1. Ceny nelze použít pro dočasné zajištění potrubí v provozu pod tlakem přes 1 MPa a potrubí nebo jiných vedení v provozu u nichž investor zakazuje použít při vykopávce kovové nástroje nebo nářadí. 2. Ztížení vykopávky v blízkosti vedení, potrubí a stok ve výkopišti nebo podél jeho stěn se oceňuje cenami souboru cen 120 00- . . a 130 00- . . Příplatky za ztížení vykopávky. Dočasné zajištění potrubí větších rozměrů než DN 500 se oceňuje individuálně. </t>
  </si>
  <si>
    <t>130001101</t>
  </si>
  <si>
    <t>Příplatek k cenám hloubených vykopávek za ztížení vykopávky v blízkosti podzemního vedení nebo výbušnin pro jakoukoliv třídu horniny</t>
  </si>
  <si>
    <t>m3</t>
  </si>
  <si>
    <t>-1457906574</t>
  </si>
  <si>
    <t xml:space="preserve">Poznámka k souboru cen:_x000D_
1. Cena je určena: a) i pro soubor cen 123 . 0-21 Vykopávky zářezů se šikmými stěnami pro podzemní vedení části A 02, b) pro podzemní vedení procházející hloubenou vykopávkou nebo uložené ve stěně výkopu při jakékoliv hloubce vedení pod původním terénem nebo jeho výšce nade dnem výkopu a jakémkoliv směru vedení ke stranám výkopu; c) pro výbušniny nezaložené dodavatelem. 2. Cenu lze použít i tehdy, narazí-li se na vedení nebo výbušninu až při vykopávce a to pro zbývající objem výkopu, který je projektantem nebo investorem označen, v němž by toto nebo jiné nepředvídané vedení nebo výbušnina mohlo být uloženo. Toto ustanovení neplatí pro objem hornin tř. 6 a 7. 3. Cenu nelze použít pro ztížení vykopávky v blízkosti podzemních vedení nebo výbušnin, u nichž je projektem zakázáno použít při vykopávce kovové nástroje nebo nářadí. 4. Množství ztížení vykopávky v blízkosti a) podzemního vedení, jehož půdorysná a výšková poloha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 - není v projektu uvedena, avšak která podle projektu nebo sdělení investora jsou pravděpodobně ve výkopišti uložena, se rovná objemu výkopu, který je projektantem nebo investorem označen. b) výbušniny, určí vždy projektant nebo investor, ať je v projektu uvedeno či neuvedeno. 5. Je-li vedení uloženo ve výkopišti tak, že se vykopávka v celém výše popsaném objemu nevykopává, např. blízko stěn nebo dna výkopu, oceňuje se ztížení vykopávky jen pro tu část objemu, v níž se ztížená vykopávka provádí. 6. Jsou-li ve výkopišti dvě vedení položena tak blízko sebe, že se výše uvedené objemy pro obě vedení pronikají, určí se množství ztížení vykopávky tak, aby se pronik započetl jen jednou. 7. Objem ztížení vykopávky se od celkového objemu výkopu neodečítá. 8. Dočasné zajištění různých podzemních vedení ve výkopišti se oceňuje cenami souboru cen 119 00-14 Dočasné zajištění podzemního potrubí nebo vedení ve výkopišti. </t>
  </si>
  <si>
    <t>VV</t>
  </si>
  <si>
    <t>stávající vedení</t>
  </si>
  <si>
    <t>20</t>
  </si>
  <si>
    <t>3</t>
  </si>
  <si>
    <t>122301101</t>
  </si>
  <si>
    <t>Odkopávky a prokopávky nezapažené s přehozením výkopku na vzdálenost do 3 m nebo s naložením na dopravní prostředek v hornině tř. 4 do 100 m3</t>
  </si>
  <si>
    <t>-2075898233</t>
  </si>
  <si>
    <t xml:space="preserve">Poznámka k souboru cen:_x000D_
1. Odkopávky a prokopávky v roubených prostorech se oceňují podle čl. 3116 Všeobec- 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 </t>
  </si>
  <si>
    <t>chodníky</t>
  </si>
  <si>
    <t>1,45*2,4*0,25</t>
  </si>
  <si>
    <t>1,45*2,7*(0,25-0,1)</t>
  </si>
  <si>
    <t>Mezisoučet</t>
  </si>
  <si>
    <t>vjezd</t>
  </si>
  <si>
    <t>4,38*(3,95+1,5)*0,4</t>
  </si>
  <si>
    <t>Součet</t>
  </si>
  <si>
    <t>131301102</t>
  </si>
  <si>
    <t>Hloubení nezapažených jam a zářezů s urovnáním dna do předepsaného profilu a spádu v hornině tř. 4 přes 100 do 1 000 m3</t>
  </si>
  <si>
    <t>-1294409038</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</si>
  <si>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 </t>
  </si>
  <si>
    <t>výkop pro VDJ</t>
  </si>
  <si>
    <t>hloubka do 2,5m</t>
  </si>
  <si>
    <t>9,25*10,35*2,45</t>
  </si>
  <si>
    <t>hloubka nad 2,5m</t>
  </si>
  <si>
    <t>(14,14-9,25)*11,35*3,3</t>
  </si>
  <si>
    <t>-9,5*1,19*1,6/2</t>
  </si>
  <si>
    <t>3,28*4,68*0,2</t>
  </si>
  <si>
    <t>5</t>
  </si>
  <si>
    <t>133301101</t>
  </si>
  <si>
    <t>Hloubení zapažených i nezapažených šachet s případným nutným přemístěním výkopku ve výkopišti v hornině tř. 4 do 100 m3</t>
  </si>
  <si>
    <t>910670945</t>
  </si>
  <si>
    <t xml:space="preserve">Poznámka k souboru cen:_x000D_
1. Ceny 10-1101 až 40-1101 jsou určeny jen pro šachty hloubky do 12 m. Šachty větších hloubek se oceňují individuálně. 2. V cenách jsou započteny i náklady na: a) svislé přemístění výkopku, b) urovnání dna do předepsaného profilu a spádu. c) přehození výkopku na přilehlém terénu na vzdálenost do 5 m od hrany šachty nebo naložení na dopravní prostředek. 3. V cenách nejsou započteny náklady na roubení. 4. Pažení šachet bentonitovou suspenzí se oceňuje takto: a) dodání bentonitové suspenze cenou 239 68-1711 Bentonitová suspenze pro pažení rýh pro podzemní stěny – její výroba katalogu 800-2 Zvlášní zakládání objektů; množství v m2 se určí jako součin objemu vyhloubeného prostoru (v m3) a koeficientu 1,667, b) doplnění bentonitové suspenze se ocení cenou 239 68-4111 Doplnění bentonitové suspenze katalogu 800-2 Zvlášní zakládání objektů. 5.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 </t>
  </si>
  <si>
    <t>pro patky pro sloupky</t>
  </si>
  <si>
    <t>0,3*0,3*0,8*39</t>
  </si>
  <si>
    <t>6</t>
  </si>
  <si>
    <t>132301101</t>
  </si>
  <si>
    <t>Hloubení zapažených i nezapažených rýh šířky do 600 mm s urovnáním dna do předepsaného profilu a spádu v hornině tř. 4 do 100 m3</t>
  </si>
  <si>
    <t>-431257025</t>
  </si>
  <si>
    <t xml:space="preserve">Poznámka k souboru cen:_x000D_
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 </t>
  </si>
  <si>
    <t>drenáž</t>
  </si>
  <si>
    <t>(40-5)*0,15*0,15</t>
  </si>
  <si>
    <t>7</t>
  </si>
  <si>
    <t>132301201</t>
  </si>
  <si>
    <t>Hloubení zapažených i nezapažených rýh šířky přes 600 do 2 000 mm s urovnáním dna do předepsaného profilu a spádu v hornině tř. 4 do 100 m3</t>
  </si>
  <si>
    <t>63847060</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</si>
  <si>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</si>
  <si>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5*1*2</t>
  </si>
  <si>
    <t>přítok,odtok z VDJ</t>
  </si>
  <si>
    <t>(zbytek v násypu)</t>
  </si>
  <si>
    <t>10*1*2,2</t>
  </si>
  <si>
    <t>odpad z VDJ</t>
  </si>
  <si>
    <t>6*1*2,1</t>
  </si>
  <si>
    <t>8</t>
  </si>
  <si>
    <t>151101101</t>
  </si>
  <si>
    <t>Zřízení pažení a rozepření stěn rýh pro podzemní vedení pro všechny šířky rýhy příložné pro jakoukoliv mezerovitost, hloubky do 2 m</t>
  </si>
  <si>
    <t>m2</t>
  </si>
  <si>
    <t>1957185632</t>
  </si>
  <si>
    <t xml:space="preserve">Poznámka k souboru cen:_x000D_
1. Ceny jsou určeny pro roubení a rozepření stěn i jiných výkopů se svislými stěnami, pokud jsou tyto výkopy pro podzemní vedení rozměru do 1 250 mm. 2. Plocha mezer mezi pažinami příložného pažení se od plochy příložného pažení neodečítá; nezapažené plochy u pažení zátažného nebo hnaného se od plochy pažení odečítají. 3. Předepisuje-li projekt: a) ponechat pažení ve výkopu, oceňuje se toto pažení cenami souboru cen 151 . 0-19 Pažení stěn s ponecháním a rozepření stěn cenami souboru cen 151 . 0-13 Zřízení rozepření zapažených stěn výkopů, b) vzepření stěn, oceňuje se toto odstranění pažení stěn výkopu cenami souboru cen 151 . 0-12 Pažení stěn a vzepření stěn cenami souboru cen 151 . 0-14 odstranění vzepření stěn, c) kotvení stěn, oceňuje se toto Odstranění pažení stěn cenami souboru cen 151 . 0-12 Pažení stěn a kotvení stěn příslušnými cenami katalogu 800-2 Zvláštní zakládání objektů. </t>
  </si>
  <si>
    <t>5*2*2</t>
  </si>
  <si>
    <t>9</t>
  </si>
  <si>
    <t>151101102</t>
  </si>
  <si>
    <t>Zřízení pažení a rozepření stěn rýh pro podzemní vedení pro všechny šířky rýhy příložné pro jakoukoliv mezerovitost, hloubky do 4 m</t>
  </si>
  <si>
    <t>1584163905</t>
  </si>
  <si>
    <t>10*2,2*2</t>
  </si>
  <si>
    <t>6*2,1*2</t>
  </si>
  <si>
    <t>151101111</t>
  </si>
  <si>
    <t>Odstranění pažení a rozepření stěn rýh pro podzemní vedení s uložením materiálu na vzdálenost do 3 m od kraje výkopu příložné, hloubky do 2 m</t>
  </si>
  <si>
    <t>1006269445</t>
  </si>
  <si>
    <t>11</t>
  </si>
  <si>
    <t>151101112</t>
  </si>
  <si>
    <t>Odstranění pažení a rozepření stěn rýh pro podzemní vedení s uložením materiálu na vzdálenost do 3 m od kraje výkopu příložné, hloubky přes 2 do 4 m</t>
  </si>
  <si>
    <t>1541844188</t>
  </si>
  <si>
    <t>12</t>
  </si>
  <si>
    <t>161101101</t>
  </si>
  <si>
    <t>Svislé přemístění výkopku bez naložení do dopravní nádoby avšak s vyprázdněním dopravní nádoby na hromadu nebo do dopravního prostředku z horniny tř. 1 až 4, při hloubce výkopu přes 1 do 2,5 m</t>
  </si>
  <si>
    <t>-81962619</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</si>
  <si>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 2. Ceny pro hloubku přes 1 do 2,5 m, přes 2,5 m do 4 m atd. jsou určeny pro svislé přemístění výkopku od 0 do 2,5 m, od 0 do 4 m atd. 3. Množství materiálu i stavební suti z rozbouraných konstrukcí pro přemístění se rovná objemu konstrukcí před rozbouráním. </t>
  </si>
  <si>
    <t>234,557+0,788+44,6</t>
  </si>
  <si>
    <t>13</t>
  </si>
  <si>
    <t>161101102</t>
  </si>
  <si>
    <t>Svislé přemístění výkopku bez naložení do dopravní nádoby avšak s vyprázdněním dopravní nádoby na hromadu nebo do dopravního prostředku z horniny tř. 1 až 4, při hloubce výkopu přes 2,5 do 4 m</t>
  </si>
  <si>
    <t>520627176</t>
  </si>
  <si>
    <t>14</t>
  </si>
  <si>
    <t>162401102</t>
  </si>
  <si>
    <t>Vodorovné přemístění výkopku nebo sypaniny po suchu na obvyklém dopravním prostředku, bez naložení výkopku, avšak se složením bez rozhrnutí z horniny tř. 1 až 4 na vzdálenost přes 1 500 do 2 000 m</t>
  </si>
  <si>
    <t>-1970331947</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</si>
  <si>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 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</si>
  <si>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výkopek 100%</t>
  </si>
  <si>
    <t>na skládku bez</t>
  </si>
  <si>
    <t>poplatku</t>
  </si>
  <si>
    <t>(zajistí investor)</t>
  </si>
  <si>
    <t>11,005+411,738</t>
  </si>
  <si>
    <t>2,808+0,788+44,6</t>
  </si>
  <si>
    <t>100% objemu zásypu</t>
  </si>
  <si>
    <t>a násypu výkopkem</t>
  </si>
  <si>
    <t>z meziskládky zpět</t>
  </si>
  <si>
    <t>259,026</t>
  </si>
  <si>
    <t>98,006</t>
  </si>
  <si>
    <t>167101102</t>
  </si>
  <si>
    <t>Nakládání, skládání a překládání neulehlého výkopku nebo sypaniny nakládání, množství přes 100 m3, z hornin tř. 1 až 4</t>
  </si>
  <si>
    <t>198845957</t>
  </si>
  <si>
    <t xml:space="preserve">Poznámka k souboru cen:_x000D_
1. Ceny -1101, -1151, -1102, -1152, -1103, -1153, jsou určeny pro nakládání, skládání a překládání na obvyklý nebo z obvyklého dopravního prostředku. Pro nakládání z lodi nebo na loď jsou určeny ceny -1105 a -1155. 2. Ceny -1105 a -1155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3. Množství měrných jednotek se určí v rostlém stavu horniny. </t>
  </si>
  <si>
    <t>357,032</t>
  </si>
  <si>
    <t>16</t>
  </si>
  <si>
    <t>171201201</t>
  </si>
  <si>
    <t>Uložení sypaniny na skládky</t>
  </si>
  <si>
    <t>935867036</t>
  </si>
  <si>
    <t xml:space="preserve">Poznámka k souboru cen:_x000D_
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 ceně -1201 jsou započteny i náklady na rozprostření sypaniny ve vrstvách s hrubým urovnáním na skládce. 4. V ceně -1201 nejsou započteny náklady na získání skládek ani na poplatky za skládku. 5. Množství jednotek uložení výkopku (sypaniny) se určí v m3 uloženého výkopku (sypaniny),v rostlém stavu zpravidla ve výkopišti. 6. Cenu -1211 lze po dohodě upravit podle místních podmínek. </t>
  </si>
  <si>
    <t>pouze urovnání</t>
  </si>
  <si>
    <t>bez poplatku</t>
  </si>
  <si>
    <t>470,939</t>
  </si>
  <si>
    <t>17</t>
  </si>
  <si>
    <t>174101101</t>
  </si>
  <si>
    <t>Zásyp sypaninou z jakékoliv horniny s uložením výkopku ve vrstvách se zhutněním jam, šachet, rýh nebo kolem objektů v těchto vykopávkách</t>
  </si>
  <si>
    <t>-94719828</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</si>
  <si>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</si>
  <si>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míra zhutnění dle PD</t>
  </si>
  <si>
    <t>zásyp výkopkem</t>
  </si>
  <si>
    <t>zásyp VDJ</t>
  </si>
  <si>
    <t>výkop</t>
  </si>
  <si>
    <t>411,738</t>
  </si>
  <si>
    <t>odpočet VDJ</t>
  </si>
  <si>
    <t>-6,45*4,08*2,4*2</t>
  </si>
  <si>
    <t>-2,68*4,08*2,4</t>
  </si>
  <si>
    <t>odpočet podklad VDJ</t>
  </si>
  <si>
    <t>-(14,954+3,988)</t>
  </si>
  <si>
    <t>5*1*(2-0,15)</t>
  </si>
  <si>
    <t>10*1*2,2-0,51)</t>
  </si>
  <si>
    <t>6*1*(2,1-0,51)</t>
  </si>
  <si>
    <t>18</t>
  </si>
  <si>
    <t>171101101</t>
  </si>
  <si>
    <t>Uložení sypaniny do násypů s rozprostřením sypaniny ve vrstvách a s hrubým urovnáním zhutněných s uzavřením povrchu násypu z hornin soudržných s předepsanou mírou zhutnění v procentech výsledků zkoušek Proctor-Standard (dále jen PS) na 95 % PS</t>
  </si>
  <si>
    <t>-161613899</t>
  </si>
  <si>
    <t xml:space="preserve">Poznámka k souboru cen:_x000D_
1. Ceny lze použít i pro sypaniny odebírané z hald, pro hlušinu apod. 2. Cenu 20-1101 lze použít i pro: a) rozprostření zbylého výkopu na místě po zásypu jam a rýh pro podzemní vedení a zářezů pro podzemní vedení; toto množství se určí v m3 uloženého výkopku, měřeného v rostlém stavu, b) uložení výkopku do násypů pod vodou. 3. Ceny lze použít i pro uložení sypaniny s předepsaným zhutněním na trvalé skládky, do koryt vodotečí a do prohlubní terénu. 4. Cenu 10-1131 lze použít i pro ukládání sypaniny z hornin nesoudržných i soudržných společně bez možnosti jejich roztřídění.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 6. Ceny jsou určeny pro míru zhutnění určenou projektem: a) pro ceny -1101 až -1105 v % výsledku zkoušky PS, b) pro ceny -1111 a -1112 relativní ulehlostí I(d), c) pro ceny -1121 a -1131 stanovením technologie. 7. Ceny nelze použít: a) pro uložení sypaniny do hrází; uložení netříděné sypaniny do hrází se oceňuje cenami souboru cen 171 uložení netříděných sypanin do hrází části A 03, případně cenovými normativy podle části A 31, b) pro uložení sypaniny do ochranných valů nebo těch jejich částí, jejichž šířka je menší než 3 m. Toto uložení se oceňuje cenami souboru cen 175 10-11 Obsyp objektů.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 9. Horninami soudržnými se rozumějí takové horniny, u nichž zdrojem pevnosti jsou molekulární a chemické vazby mezi částicemi horniny. Jde o horniny, které jsou schopny plastických deformací. 10. Horninami nesoudržnými se rozumějí horniny, u nichž hlavním zdrojem pevnosti ve smyku je pouze tření mezi jednotlivými oddělenými pevnými částicemi horniny. 11. Horninami sypkými se rozumějí horniny III. skupiny podle ČSN 72 1002 se zrnem do 125 mm. Množství zrn velikosti přes 125 mm může být nejvýše 5 % objemu. 12. Horninami kamenitými se rozumějí nestmelené úlomkovité horniny skalní a sypké se zrny přes 125 mm. Množství zrn velikosti přes 125 mm musí být vyšší než 5 % objemu.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 14. Zajišťuje-li se předepsané zhutnění násypu přesypáním podle čl. 120 ČSN 73 3050, ocení se odstranění přesypané části cenami 122 . 0-71 Odkopávky nebo prokopávky při pozemkových úpravách </t>
  </si>
  <si>
    <t>násyp VDJ</t>
  </si>
  <si>
    <t>10*13*(1,3-0,15)</t>
  </si>
  <si>
    <t>-odpočet</t>
  </si>
  <si>
    <t>-6,45*4,08*0,7*2</t>
  </si>
  <si>
    <t>-2,68*4,08*0,7</t>
  </si>
  <si>
    <t>-2,88*5,4*0,45</t>
  </si>
  <si>
    <t>19</t>
  </si>
  <si>
    <t>175111101</t>
  </si>
  <si>
    <t>Obsypání potrubí ručně sypaninou z vhodných hornin tř. 1 až 4 nebo materiálem připraveným podél výkopu ve vzdálenosti do 3 m od jeho kraje, pro jakoukoliv hloubku výkopu a míru zhutnění bez prohození sypaniny</t>
  </si>
  <si>
    <t>298760527</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</si>
  <si>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 cenách nejsou zahrnuty náklady na nakupovanou sypaninu. Tato se oceňuje ve specifikaci. </t>
  </si>
  <si>
    <t>5*1*0,41</t>
  </si>
  <si>
    <t>26*1*0,41</t>
  </si>
  <si>
    <t>14*1*0,41</t>
  </si>
  <si>
    <t>napojení lapačů</t>
  </si>
  <si>
    <t>střešních splavenin</t>
  </si>
  <si>
    <t>10*1*0,41</t>
  </si>
  <si>
    <t>M</t>
  </si>
  <si>
    <t>5834003/R</t>
  </si>
  <si>
    <t>štěrkopísek frakce 0-8</t>
  </si>
  <si>
    <t>t</t>
  </si>
  <si>
    <t>1249404448</t>
  </si>
  <si>
    <t>včetně dopravy</t>
  </si>
  <si>
    <t>přesný typ dle PD</t>
  </si>
  <si>
    <t>22,55*1,95</t>
  </si>
  <si>
    <t>181301102</t>
  </si>
  <si>
    <t>Rozprostření a urovnání ornice v rovině nebo ve svahu sklonu do 1:5 při souvislé ploše do 500 m2, tl. vrstvy přes 100 do 150 mm</t>
  </si>
  <si>
    <t>2067046217</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</si>
  <si>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</si>
  <si>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VDJ</t>
  </si>
  <si>
    <t>7,5*12</t>
  </si>
  <si>
    <t>-4,1*6,5</t>
  </si>
  <si>
    <t>ostatní plocha areálu</t>
  </si>
  <si>
    <t>34*14</t>
  </si>
  <si>
    <t>-10*13,8</t>
  </si>
  <si>
    <t>odpočet ÚV</t>
  </si>
  <si>
    <t>-15*7,5</t>
  </si>
  <si>
    <t>odpočet dlažby</t>
  </si>
  <si>
    <t>-(5,61+19,8)</t>
  </si>
  <si>
    <t>22</t>
  </si>
  <si>
    <t>182301122</t>
  </si>
  <si>
    <t>Rozprostření a urovnání ornice ve svahu sklonu přes 1:5 při souvislé ploše do 500 m2, tl. vrstvy přes 100 do 150 mm</t>
  </si>
  <si>
    <t>-220390802</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</si>
  <si>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</si>
  <si>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12*2*2</t>
  </si>
  <si>
    <t>9*2,5</t>
  </si>
  <si>
    <t>23</t>
  </si>
  <si>
    <t>1100001/R</t>
  </si>
  <si>
    <t>ornice (včetně dopravy)</t>
  </si>
  <si>
    <t>1589528896</t>
  </si>
  <si>
    <t>(263,44+70,5)*0,15</t>
  </si>
  <si>
    <t>24</t>
  </si>
  <si>
    <t>181951102</t>
  </si>
  <si>
    <t>Úprava pláně vyrovnáním výškových rozdílů v hornině tř. 1 až 4 se zhutněním</t>
  </si>
  <si>
    <t>1575941569</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</si>
  <si>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</si>
  <si>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8,04*11,85</t>
  </si>
  <si>
    <t>25</t>
  </si>
  <si>
    <t>182201101</t>
  </si>
  <si>
    <t>Svahování trvalých svahů do projektovaných profilů s potřebným přemístěním výkopku při svahování násypů v jakékoliv hornině</t>
  </si>
  <si>
    <t>-829466237</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</si>
  <si>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 2. Ceny nelze použít pro urovnání stěn příkopů při čištění; toto urovnání se oceňuje cenami souboru cen 938 90-2 . čištění příkopů komunikací v suchu nebo ve vodě A02 Zemní práce pro objekty oborů 821 až 828. 3. Úprava ploch vodorovných nebo ve sklonu do 1 : 5 s výjimkou ustanovení v poznámce č. 1 se oceňuje cenami souboru cen 181 *0-11 Úprava pláně vyrovnáním výškových rozdílů. </t>
  </si>
  <si>
    <t>26</t>
  </si>
  <si>
    <t>111201101</t>
  </si>
  <si>
    <t>Odstranění křovin a stromů s odstraněním kořenů průměru kmene do 100 mm do sklonu terénu 1 : 5, při celkové ploše do 1 000 m2</t>
  </si>
  <si>
    <t>137757839</t>
  </si>
  <si>
    <t xml:space="preserve">Poznámka k souboru cen:_x000D_
1. Cenu -1104 lze použít jestliže se odstranění stromů a křovin neprovádí na holo. 2. Cena -1101 je určena i pro: a) odstraňování křovin a stromů o průměru kmene do 100 mm z ploch, jejichž celková výměra je větší než 1 000 m2 při sklonu terénu strmějším než 1 : 5; b) LTM při jakékoliv celkové ploše jednotlivě přes 30 m2. 3. V ceně jsou započteny i náklady na případné nutné odklizení křovin a stromů na hromady na vzdálenost do 50 m nebo naložení na dopravní prostředek. 4. Průměr kmenů stromů (křovin) se měří 0,15 m nad přilehlým terénem.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 </t>
  </si>
  <si>
    <t>včetně likvidace</t>
  </si>
  <si>
    <t>27</t>
  </si>
  <si>
    <t>1890001/R</t>
  </si>
  <si>
    <t>Zatravnění(založení trávníku) - komplet</t>
  </si>
  <si>
    <t>1971494465</t>
  </si>
  <si>
    <t>osetí travním semenem</t>
  </si>
  <si>
    <t>(včetně dodávky semene)</t>
  </si>
  <si>
    <t xml:space="preserve">první kosení,závlaha </t>
  </si>
  <si>
    <t>do prvního kosení,</t>
  </si>
  <si>
    <t>úprava podkladu</t>
  </si>
  <si>
    <t>263,44+70,5</t>
  </si>
  <si>
    <t>28</t>
  </si>
  <si>
    <t>1890002/R</t>
  </si>
  <si>
    <t>Čerpání podzemní vody ve výkopu VDJ - komplet</t>
  </si>
  <si>
    <t>soubor</t>
  </si>
  <si>
    <t>-1486990507</t>
  </si>
  <si>
    <t>zřízení a odstranění</t>
  </si>
  <si>
    <t>čerpacích jímek,</t>
  </si>
  <si>
    <t xml:space="preserve">čerpání vody a </t>
  </si>
  <si>
    <t xml:space="preserve">převedení vody </t>
  </si>
  <si>
    <t>potrubím po dobu</t>
  </si>
  <si>
    <t>výstavby</t>
  </si>
  <si>
    <t xml:space="preserve">včetně zřízení </t>
  </si>
  <si>
    <t>drenáže a po</t>
  </si>
  <si>
    <t>ukončení čerpání</t>
  </si>
  <si>
    <t>její zaslepení</t>
  </si>
  <si>
    <t>včetně uvedení</t>
  </si>
  <si>
    <t>podložní vrstvy</t>
  </si>
  <si>
    <t>do původního</t>
  </si>
  <si>
    <t>stavu</t>
  </si>
  <si>
    <t>včetně všech</t>
  </si>
  <si>
    <t>souvisejících prací</t>
  </si>
  <si>
    <t>přesný popis dle PD</t>
  </si>
  <si>
    <t>29</t>
  </si>
  <si>
    <t>1890003/R</t>
  </si>
  <si>
    <t>Kácení stromů,včetně likvidace - komplet</t>
  </si>
  <si>
    <t>kus</t>
  </si>
  <si>
    <t>-950069125</t>
  </si>
  <si>
    <t>vykácení stromu,</t>
  </si>
  <si>
    <t>včetně vykopání</t>
  </si>
  <si>
    <t>kořene</t>
  </si>
  <si>
    <t>likvidace kmene,</t>
  </si>
  <si>
    <t>větví,kořene</t>
  </si>
  <si>
    <t>javor - obvod kmene</t>
  </si>
  <si>
    <t>do 50cm</t>
  </si>
  <si>
    <t>Zemní práce - přípravné a přidružené práce</t>
  </si>
  <si>
    <t>30</t>
  </si>
  <si>
    <t>113107130</t>
  </si>
  <si>
    <t>Odstranění podkladů nebo krytů s přemístěním hmot na skládku na vzdálenost do 3 m nebo s naložením na dopravní prostředek v ploše jednotlivě do 50 m2 z betonu prostého, o tl. vrstvy do 100 mm</t>
  </si>
  <si>
    <t>1066916028</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</si>
  <si>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U ploch menších než 50 m2 jsou ceny určeny pro ruční odstranění podkladu nebo krytu, u ploch větších než 50 m2 pro odstranění strojní. 3. Ceny a) –7111 až –7113, –7151 až -7153 a -7211 až -7213 lze použít i pro odstranění podkladů nebo krytů ze štěrkopísku, škváry, strusky nebo z mechanicky zpevněných zemin, b) –7121 až 7125, –7161 až -7165 a -7221 až -7225 lze použít i pro odstranění podkladů nebo krytů ze zemin stabilizovaných vápnem, c) –7130 až -7132, –7170 až -7172 a –7230 až -7232 lze použít i pro odstranění dlažeb uložených do betonového lože a dlažeb z mozaiky uložených do cementové malty nebo podkladu ze zemin stabilizovaných cementem. 4. Ceny lze použít i pro odstranění podkladů nebo krytů opatřených živičnými postřiky nebo nátěry. 5. Ceny odlišené podle tloušťky (např. do 100 mm, do 200 mm) jsou určeny vždy pro celou tloušťku jednotlivých konstrukcí.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7. Přemístění vybouraného materiálu na vzdálenost přes 3 m u cen –7111 až –7146 a přes 20 m u cen -7151 až –7246 se oceňuje cenami souborů cen 997 22-1 Vodorovná doprava suti. 8. Ceny -714 . , -718 . a –724 . nelze použít pro odstranění podkladu nebo krytu frézováním. </t>
  </si>
  <si>
    <t>v místě chodníku</t>
  </si>
  <si>
    <t>2*3</t>
  </si>
  <si>
    <t>31</t>
  </si>
  <si>
    <t>113202111</t>
  </si>
  <si>
    <t>Vytrhání obrub s vybouráním lože, s přemístěním hmot na skládku na vzdálenost do 3 m nebo s naložením na dopravní prostředek z krajníků nebo obrubníků stojatých</t>
  </si>
  <si>
    <t>-1201456320</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</si>
  <si>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</si>
  <si>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pod drátěným</t>
  </si>
  <si>
    <t>oplocením</t>
  </si>
  <si>
    <t>22+10+19+14</t>
  </si>
  <si>
    <t>32</t>
  </si>
  <si>
    <t>1110001/R</t>
  </si>
  <si>
    <t>Demontáž drátěného oplocení,včetně sloupků</t>
  </si>
  <si>
    <t>-291141816</t>
  </si>
  <si>
    <t>33</t>
  </si>
  <si>
    <t>997221561</t>
  </si>
  <si>
    <t>Vodorovná doprava suti bez naložení, ale se složením a s hrubým urovnáním z kusových materiálů, na vzdálenost do 1 km</t>
  </si>
  <si>
    <t>613457596</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</si>
  <si>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</si>
  <si>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34</t>
  </si>
  <si>
    <t>997221569</t>
  </si>
  <si>
    <t>Vodorovná doprava suti bez naložení, ale se složením a s hrubým urovnáním Příplatek k ceně za každý další i započatý 1 km přes 1 km</t>
  </si>
  <si>
    <t>500263449</t>
  </si>
  <si>
    <t>celkem 20km</t>
  </si>
  <si>
    <t>19*16,06</t>
  </si>
  <si>
    <t>35</t>
  </si>
  <si>
    <t>9970001/R</t>
  </si>
  <si>
    <t>Poplatek za uložení na skládce (skládkovné)</t>
  </si>
  <si>
    <t>-1904101824</t>
  </si>
  <si>
    <t>různé typy odpadu</t>
  </si>
  <si>
    <t>16,06</t>
  </si>
  <si>
    <t>Zakládání - úprava podloží a základové spáry, zlepšování vlastností hornin</t>
  </si>
  <si>
    <t>36</t>
  </si>
  <si>
    <t>2129001/R</t>
  </si>
  <si>
    <t>Obsyp drenážních trub DN 100 - štěrk 8/16</t>
  </si>
  <si>
    <t>829780472</t>
  </si>
  <si>
    <t>37</t>
  </si>
  <si>
    <t>212972112</t>
  </si>
  <si>
    <t>Opláštění drenážních trub filtrační textilií DN 100</t>
  </si>
  <si>
    <t>1883528776</t>
  </si>
  <si>
    <t xml:space="preserve">Poznámka k souboru cen:_x000D_
1. V cenách jsou započteny i náklady na nařezání filtrační textilie na potřebnou šířku, rozprostření pruhu textilie na uložené drenážní potrubí, urovnání a napnutí textilie před uložením zásypového materiálu a odsun zbytku textilie. </t>
  </si>
  <si>
    <t>38</t>
  </si>
  <si>
    <t>213141111</t>
  </si>
  <si>
    <t>Zřízení vrstvy z geotextilie filtrační, separační, odvodňovací, ochranné, výztužné nebo protierozní v rovině nebo ve sklonu do 1:5, šířky do 3 m</t>
  </si>
  <si>
    <t>753151181</t>
  </si>
  <si>
    <t xml:space="preserve">Poznámka k souboru cen:_x000D_
1. Ceny jsou určeny pro zřízení vrstev na upraveném povrchu. 2. V cenách jsou započteny i náklady na položení a spojení geotextilií včetně přesahů. 3. V cenách nejsou započteny náklady na dodávku geotextilií, která se oceňuje ve specifikaci. Ztratné včetně přesahů lze stanovit ve výši 15 až 20 %. 4. Ceny -1131 až -1133 lze použít i pro vyvedení geotextilie na svislou konstrukci. </t>
  </si>
  <si>
    <t>dno výkopu</t>
  </si>
  <si>
    <t>39</t>
  </si>
  <si>
    <t>6930001/R</t>
  </si>
  <si>
    <t>geotextilie netkaná 300 g/m2</t>
  </si>
  <si>
    <t>1077303534</t>
  </si>
  <si>
    <t>typ dle PD</t>
  </si>
  <si>
    <t>95,274*1,15</t>
  </si>
  <si>
    <t>109,565*1,1 'Přepočtené koeficientem množství</t>
  </si>
  <si>
    <t>40</t>
  </si>
  <si>
    <t>2110001/R</t>
  </si>
  <si>
    <t>Drenáž - šachtové dno,bez lapače písku - komplet</t>
  </si>
  <si>
    <t>870696326</t>
  </si>
  <si>
    <t>montáž,dodávka</t>
  </si>
  <si>
    <t>41</t>
  </si>
  <si>
    <t>2110002/R</t>
  </si>
  <si>
    <t>Drenáž - prodloužení L=1500mm - komplet</t>
  </si>
  <si>
    <t>-670309171</t>
  </si>
  <si>
    <t>42</t>
  </si>
  <si>
    <t>2110003/R</t>
  </si>
  <si>
    <t>Drenáž - prodloužení L=500mm - komplet</t>
  </si>
  <si>
    <t>1866343283</t>
  </si>
  <si>
    <t>43</t>
  </si>
  <si>
    <t>2110004/R</t>
  </si>
  <si>
    <t>Drenáž - spojky - komplet</t>
  </si>
  <si>
    <t>1456953627</t>
  </si>
  <si>
    <t>44</t>
  </si>
  <si>
    <t>2110005/R</t>
  </si>
  <si>
    <t>Drenáž - kryt šachty z PE- komplet</t>
  </si>
  <si>
    <t>1227352781</t>
  </si>
  <si>
    <t>45</t>
  </si>
  <si>
    <t>2110006/R</t>
  </si>
  <si>
    <t>Drenáž - víčko - komplet</t>
  </si>
  <si>
    <t>-2018989961</t>
  </si>
  <si>
    <t>46</t>
  </si>
  <si>
    <t>2110007/R</t>
  </si>
  <si>
    <t>Drenáž - koleno 90° - komplet</t>
  </si>
  <si>
    <t>1642194409</t>
  </si>
  <si>
    <t>47</t>
  </si>
  <si>
    <t>2110008/R</t>
  </si>
  <si>
    <t>Drenáž - koncová žabí klapka - komplet</t>
  </si>
  <si>
    <t>-1859844075</t>
  </si>
  <si>
    <t>48</t>
  </si>
  <si>
    <t>2110009/R</t>
  </si>
  <si>
    <t>Drenáž - ohebná drenážní trubka DN100 - komplet</t>
  </si>
  <si>
    <t>244981708</t>
  </si>
  <si>
    <t>Zakládání - základy</t>
  </si>
  <si>
    <t>49</t>
  </si>
  <si>
    <t>271532212</t>
  </si>
  <si>
    <t>Podsyp pod základové konstrukce se zhutněním a urovnáním povrchu z kameniva hrubého, frakce 16 - 32 mm</t>
  </si>
  <si>
    <t>-628169973</t>
  </si>
  <si>
    <t xml:space="preserve">Poznámka k souboru cen:_x000D_
1. Ceny slouží pro ocenění násypů pod základové konstrukce tloušťky vrstvy do 300 mm. 2. Násypy s tloušťkou vrstvy přesahující 300 mm se ocení cenami souboru cen 213 31-…. Polštáře zhutněné pod základy v katalogu 800-2 Zvláštní zakládání objektů. </t>
  </si>
  <si>
    <t>skladba S8</t>
  </si>
  <si>
    <t>3,28*4,68*0,15</t>
  </si>
  <si>
    <t>skladba S9</t>
  </si>
  <si>
    <t>11,85*8,04*0,15</t>
  </si>
  <si>
    <t>-2,68*4,08*0,15</t>
  </si>
  <si>
    <t xml:space="preserve">pod základ </t>
  </si>
  <si>
    <t>schodiště</t>
  </si>
  <si>
    <t>1*0,5*0,2</t>
  </si>
  <si>
    <t>50</t>
  </si>
  <si>
    <t>271562211</t>
  </si>
  <si>
    <t>Podsyp pod základové konstrukce se zhutněním a urovnáním povrchu z kameniva drobného, frakce 0 - 4 mm</t>
  </si>
  <si>
    <t>267662622</t>
  </si>
  <si>
    <t>frakce 4/8</t>
  </si>
  <si>
    <t>(cenově stejná)</t>
  </si>
  <si>
    <t>3,28*4,68*0,04</t>
  </si>
  <si>
    <t>11,85*8,04*0,04</t>
  </si>
  <si>
    <t>-2,68*4,08*0,04</t>
  </si>
  <si>
    <t>51</t>
  </si>
  <si>
    <t>275313611</t>
  </si>
  <si>
    <t>Základy z betonu prostého patky a bloky z betonu kamenem neprokládaného tř. C 16/20</t>
  </si>
  <si>
    <t>-249847068</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</si>
  <si>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</si>
  <si>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1*0,5*0,8</t>
  </si>
  <si>
    <t>52</t>
  </si>
  <si>
    <t>275351215</t>
  </si>
  <si>
    <t>Bednění základových stěn patek svislé nebo šikmé (odkloněné), půdorysně přímé nebo zalomené ve volných nebo zapažených jámách, rýhách, šachtách, včetně případných vzpěr zřízení</t>
  </si>
  <si>
    <t>570213034</t>
  </si>
  <si>
    <t>2*(1+0,5)*0,8</t>
  </si>
  <si>
    <t>53</t>
  </si>
  <si>
    <t>275351216</t>
  </si>
  <si>
    <t>Bednění základových stěn patek svislé nebo šikmé (odkloněné), půdorysně přímé nebo zalomené ve volných nebo zapažených jámách, rýhách, šachtách, včetně případných vzpěr odstranění</t>
  </si>
  <si>
    <t>-979255323</t>
  </si>
  <si>
    <t>Sloupy a pilíře, rámové konstrukce</t>
  </si>
  <si>
    <t>54</t>
  </si>
  <si>
    <t>338171121</t>
  </si>
  <si>
    <t>Osazování sloupků a vzpěr plotových ocelových trubkových nebo profilovaných výšky do 2,60 m se zalitím cementovou maltou do vynechaných otvorů</t>
  </si>
  <si>
    <t>1364513918</t>
  </si>
  <si>
    <t xml:space="preserve">Poznámka k souboru cen:_x000D_
1. Ceny lze použít i pro zalití (zabetonování) vzpěr rohových sloupků. 2. V cenách nejsou započteny náklady na sloupky a vzpěry. Jejich dodání se oceňuje ve specifikaci. 3. Výškou sloupku se rozumí jeho délka před osazením. 4. Montáž pletiva se oceňuje cenami souboru cen 348 17 Osazení oplocení. 5. V cenách osazování do zemního vrutu je započten i štěrk fixující sloupek. </t>
  </si>
  <si>
    <t>33+6</t>
  </si>
  <si>
    <t>55</t>
  </si>
  <si>
    <t>5530001/R</t>
  </si>
  <si>
    <t>sloupek plotový jeklový 60/60/2 délka 2500mm, pozink</t>
  </si>
  <si>
    <t>924263174</t>
  </si>
  <si>
    <t>včetně záslepky,...</t>
  </si>
  <si>
    <t>56</t>
  </si>
  <si>
    <t>5530002/R</t>
  </si>
  <si>
    <t>sloupek nosný jeklový 80/80/3 délka 2500mm, pozink</t>
  </si>
  <si>
    <t>-1811055351</t>
  </si>
  <si>
    <t>pro bránu a branku</t>
  </si>
  <si>
    <t>Stěny a příčky</t>
  </si>
  <si>
    <t>57</t>
  </si>
  <si>
    <t>3480001/R</t>
  </si>
  <si>
    <t>Jednostranný držák podhrabové desky,pozink - komplet</t>
  </si>
  <si>
    <t>573849652</t>
  </si>
  <si>
    <t>výška 300mm</t>
  </si>
  <si>
    <t>72</t>
  </si>
  <si>
    <t>58</t>
  </si>
  <si>
    <t>3480011/R</t>
  </si>
  <si>
    <t>Osazování ŽB desek podhrabových plotových délky do 2500mm</t>
  </si>
  <si>
    <t>-694508550</t>
  </si>
  <si>
    <t>kotvení dle PD</t>
  </si>
  <si>
    <t>59</t>
  </si>
  <si>
    <t>5920001/R</t>
  </si>
  <si>
    <t>podhrabová deska betonová vel.2450 x 300 x 50mm</t>
  </si>
  <si>
    <t>1339347172</t>
  </si>
  <si>
    <t>60</t>
  </si>
  <si>
    <t>3480012/R</t>
  </si>
  <si>
    <t>Osazení plotových panelů výšky do 2 m</t>
  </si>
  <si>
    <t>1901996215</t>
  </si>
  <si>
    <t>36*2,5</t>
  </si>
  <si>
    <t>61</t>
  </si>
  <si>
    <t>plotový panel 2500 x 1550 mm,pozink</t>
  </si>
  <si>
    <t>1993397065</t>
  </si>
  <si>
    <t>doplňků dle PD</t>
  </si>
  <si>
    <t>62</t>
  </si>
  <si>
    <t>3480013/R</t>
  </si>
  <si>
    <t>Osazení prefa patky pro sloupky</t>
  </si>
  <si>
    <t>-1588309238</t>
  </si>
  <si>
    <t>63</t>
  </si>
  <si>
    <t>5920002/R</t>
  </si>
  <si>
    <t>betonová patka pro ocel.sloupek 300/300/800</t>
  </si>
  <si>
    <t>-542632307</t>
  </si>
  <si>
    <t>64</t>
  </si>
  <si>
    <t>348101210</t>
  </si>
  <si>
    <t>Montáž vrat a vrátek k oplocení na sloupky ocelové, plochy jednotlivě do 2 m2</t>
  </si>
  <si>
    <t>783170251</t>
  </si>
  <si>
    <t xml:space="preserve">Poznámka k souboru cen:_x000D_
1. V cenách nejsou započteny náklady na dodávku dílců, tyto se oceňují ve specifikaci. </t>
  </si>
  <si>
    <t>65</t>
  </si>
  <si>
    <t>5530003/R</t>
  </si>
  <si>
    <t>branka plotová 1-křídlá šíře 1000mm výška 1700mm, pozink</t>
  </si>
  <si>
    <t>2137047208</t>
  </si>
  <si>
    <t>66</t>
  </si>
  <si>
    <t>348101240</t>
  </si>
  <si>
    <t>Montáž vrat a vrátek k oplocení na sloupky ocelové, plochy jednotlivě přes 6 do 8 m2</t>
  </si>
  <si>
    <t>-246408484</t>
  </si>
  <si>
    <t>67</t>
  </si>
  <si>
    <t>5530004/R</t>
  </si>
  <si>
    <t>branka plotová 2-křídlá šíře 4000mm výška 1700mm, pozink</t>
  </si>
  <si>
    <t>1029764311</t>
  </si>
  <si>
    <t>Různé kompletní konstrukce</t>
  </si>
  <si>
    <t>68</t>
  </si>
  <si>
    <t>3810001/R</t>
  </si>
  <si>
    <t>Vrtaný prostup pro potrubí P1,včetně těsnění - komplet</t>
  </si>
  <si>
    <t>-861116134</t>
  </si>
  <si>
    <t>pro potrubí</t>
  </si>
  <si>
    <t>-nerez 104x2mm</t>
  </si>
  <si>
    <t>vrtaný otvor</t>
  </si>
  <si>
    <t>-přes železobeton</t>
  </si>
  <si>
    <t>-délka vrtu 140mm</t>
  </si>
  <si>
    <t>-průměr vrtu 200mm</t>
  </si>
  <si>
    <t>těsnění - 7kusů</t>
  </si>
  <si>
    <t>-montáž,dodávka</t>
  </si>
  <si>
    <t>-přesný typ dle PD</t>
  </si>
  <si>
    <t>69</t>
  </si>
  <si>
    <t>3810002/R</t>
  </si>
  <si>
    <t>Vrtaný prostup pro potrubí P2,včetně těsnění - komplet</t>
  </si>
  <si>
    <t>-1286602135</t>
  </si>
  <si>
    <t>-délka vrtu 280mm</t>
  </si>
  <si>
    <t>těsnění -2x 7kusů</t>
  </si>
  <si>
    <t>70</t>
  </si>
  <si>
    <t>3810003/R</t>
  </si>
  <si>
    <t>Vrtaný prostup pro potrubí P3,včetně těsnění - komplet</t>
  </si>
  <si>
    <t>-1345071004</t>
  </si>
  <si>
    <t>71</t>
  </si>
  <si>
    <t>3810004/R</t>
  </si>
  <si>
    <t>Vrtaný prostup pro potrubí P4,včetně těsnění - komplet</t>
  </si>
  <si>
    <t>2022191529</t>
  </si>
  <si>
    <t>3810005/R</t>
  </si>
  <si>
    <t>Vrtaný prostup pro potrubí P5,včetně těsnění - komplet</t>
  </si>
  <si>
    <t>-2098718548</t>
  </si>
  <si>
    <t>73</t>
  </si>
  <si>
    <t>3810006/R</t>
  </si>
  <si>
    <t>Vrtaný prostup pro potrubí P6,včetně těsnění - komplet</t>
  </si>
  <si>
    <t>300877868</t>
  </si>
  <si>
    <t>-nerez 84x2mm</t>
  </si>
  <si>
    <t>-průměr vrtu 180mm</t>
  </si>
  <si>
    <t>těsnění -2x 6kusů</t>
  </si>
  <si>
    <t>74</t>
  </si>
  <si>
    <t>3810007/R</t>
  </si>
  <si>
    <t>Vrtaný prostup pro potrubí P7,včetně těsnění - komplet</t>
  </si>
  <si>
    <t>-276454080</t>
  </si>
  <si>
    <t>75</t>
  </si>
  <si>
    <t>3811001/R</t>
  </si>
  <si>
    <t>Vrtaný prostup pro VZT ozn. P1 - komplet</t>
  </si>
  <si>
    <t>938247707</t>
  </si>
  <si>
    <t>netěsněno</t>
  </si>
  <si>
    <t>76</t>
  </si>
  <si>
    <t>3811002/R</t>
  </si>
  <si>
    <t>Vrtaný prostup pro VZT ozn. P2 - komplet</t>
  </si>
  <si>
    <t>-740418986</t>
  </si>
  <si>
    <t>77</t>
  </si>
  <si>
    <t>3811003/R</t>
  </si>
  <si>
    <t>Vrtaný prostup pro VZT ozn. P3 - komplet</t>
  </si>
  <si>
    <t>-1023764947</t>
  </si>
  <si>
    <t>-délka vrtu 200mm</t>
  </si>
  <si>
    <t>78</t>
  </si>
  <si>
    <t>3811004/R</t>
  </si>
  <si>
    <t>Vrtaný prostup pro VZT ozn. P4, včetně těsnění - komplet</t>
  </si>
  <si>
    <t>1912297998</t>
  </si>
  <si>
    <t>-délka vrtu 340mm</t>
  </si>
  <si>
    <t>-průměr vrtu 250mm</t>
  </si>
  <si>
    <t>těsnění - 9 kusů</t>
  </si>
  <si>
    <t>79</t>
  </si>
  <si>
    <t>3860001/R</t>
  </si>
  <si>
    <t>Prefa prvek ozn. PR1 - komplet</t>
  </si>
  <si>
    <t>-1224216656</t>
  </si>
  <si>
    <t>pravoúhlá skládaná</t>
  </si>
  <si>
    <t>nádrž - průběžný díl</t>
  </si>
  <si>
    <t>vel. 2100 x 3800 x 2780</t>
  </si>
  <si>
    <t>nezakryté plochy bet.</t>
  </si>
  <si>
    <t>konstrukcí budou</t>
  </si>
  <si>
    <t>provedeny v kvalitě</t>
  </si>
  <si>
    <t>pohledového betonu</t>
  </si>
  <si>
    <t>(spojení dílců</t>
  </si>
  <si>
    <t>závitovými tyčemi,...)</t>
  </si>
  <si>
    <t>80</t>
  </si>
  <si>
    <t>3860002/R</t>
  </si>
  <si>
    <t>Prefa prvek ozn. PR2 - komplet</t>
  </si>
  <si>
    <t>-1171602254</t>
  </si>
  <si>
    <t>nádrž - ukončující díl</t>
  </si>
  <si>
    <t>vel. 1090 x 3800 x 2780</t>
  </si>
  <si>
    <t>81</t>
  </si>
  <si>
    <t>3860003/R</t>
  </si>
  <si>
    <t>Prefa prvek ozn. PR3 - komplet</t>
  </si>
  <si>
    <t>-1392835080</t>
  </si>
  <si>
    <t>pravoúhlá nádrž</t>
  </si>
  <si>
    <t>vysoká - dno</t>
  </si>
  <si>
    <t>vel. 2400 x 3800 x 2780</t>
  </si>
  <si>
    <t>82</t>
  </si>
  <si>
    <t>3860004/R</t>
  </si>
  <si>
    <t>Prefa prvek ozn. PR4 - komplet</t>
  </si>
  <si>
    <t>21369214</t>
  </si>
  <si>
    <t>s otvorem pro dveře</t>
  </si>
  <si>
    <t>vel. 2400 x 4800 x 2780</t>
  </si>
  <si>
    <t>83</t>
  </si>
  <si>
    <t>3860005/R</t>
  </si>
  <si>
    <t>Prefa prvek ozn. PR5 - komplet</t>
  </si>
  <si>
    <t>1467663526</t>
  </si>
  <si>
    <t>zákrytová deska</t>
  </si>
  <si>
    <t>s otvorem pro poklop</t>
  </si>
  <si>
    <t>vel. 2134 x 4080 x 200</t>
  </si>
  <si>
    <t>84</t>
  </si>
  <si>
    <t>3860006/R</t>
  </si>
  <si>
    <t>Prefa prvek ozn. PR6 - komplet</t>
  </si>
  <si>
    <t>2025039064</t>
  </si>
  <si>
    <t>vel. 2600 x 4080 x 200</t>
  </si>
  <si>
    <t>85</t>
  </si>
  <si>
    <t>389381001</t>
  </si>
  <si>
    <t>Dobetonování prefabrikovaných konstrukcí</t>
  </si>
  <si>
    <t>-1360730934</t>
  </si>
  <si>
    <t xml:space="preserve">Poznámka k souboru cen:_x000D_
1. V ceně jsou započteny i náklady na bednění. 2. V ceně nejsou započteny náklady na výztuž, která se oceňuje cenou 389 36-1001 Doplňující výztuž prefabrikovaných konstrukcí. </t>
  </si>
  <si>
    <t>včetně bednění</t>
  </si>
  <si>
    <t>2*4,8*0,14*0,22</t>
  </si>
  <si>
    <t>Schodišťové konstrukce a rampy</t>
  </si>
  <si>
    <t>86</t>
  </si>
  <si>
    <t>4310001/R</t>
  </si>
  <si>
    <t>Venkovní prefa schodiště - komplet</t>
  </si>
  <si>
    <t>-1539175156</t>
  </si>
  <si>
    <t>včetně konečné</t>
  </si>
  <si>
    <t>povrchové úpravy</t>
  </si>
  <si>
    <t>dle PD</t>
  </si>
  <si>
    <t>Vodorovné podkladní a vedlejší konstrukce inž. staveb</t>
  </si>
  <si>
    <t>87</t>
  </si>
  <si>
    <t>451573111</t>
  </si>
  <si>
    <t>Lože pod potrubí, stoky a drobné objekty v otevřeném výkopu z písku a štěrkopísku do 63 mm</t>
  </si>
  <si>
    <t>-1986202576</t>
  </si>
  <si>
    <t xml:space="preserve">Poznámka k souboru cen:_x000D_
1. Ceny -1111 a -1192 lze použít i pro zřízení sběrných vrstev nad drenážními trubkami. 2. V cenách -5111 a -1192 jsou započteny i náklady na prohození výkopku získaného při zemních pracích. </t>
  </si>
  <si>
    <t>5*1*0,1</t>
  </si>
  <si>
    <t>26*1*0,1</t>
  </si>
  <si>
    <t>14*1*0,1</t>
  </si>
  <si>
    <t>10*1*0,1</t>
  </si>
  <si>
    <t>88</t>
  </si>
  <si>
    <t>4580001/R</t>
  </si>
  <si>
    <t>Obklad výústě lomovým kamenem - komplet</t>
  </si>
  <si>
    <t>-331300518</t>
  </si>
  <si>
    <t>velikost kamene</t>
  </si>
  <si>
    <t>50-70kg/kus</t>
  </si>
  <si>
    <t>včetně začlenění</t>
  </si>
  <si>
    <t>do stávajícího</t>
  </si>
  <si>
    <t>opevnění břehu</t>
  </si>
  <si>
    <t>1,5</t>
  </si>
  <si>
    <t>Podkladní vrstvy komunikací, letišť a ploch</t>
  </si>
  <si>
    <t>89</t>
  </si>
  <si>
    <t>564831111</t>
  </si>
  <si>
    <t>Podklad ze štěrkodrti ŠD s rozprostřením a zhutněním, po zhutnění tl. 100 mm</t>
  </si>
  <si>
    <t>883173609</t>
  </si>
  <si>
    <t>frakce 0/63</t>
  </si>
  <si>
    <t>1,45*2,4</t>
  </si>
  <si>
    <t>1,45*2,7</t>
  </si>
  <si>
    <t>vjezd-obrubníky</t>
  </si>
  <si>
    <t>2*(3,45+1,5)*0,3</t>
  </si>
  <si>
    <t>4*0,5</t>
  </si>
  <si>
    <t>90</t>
  </si>
  <si>
    <t>564861111</t>
  </si>
  <si>
    <t>Podklad ze štěrkodrti ŠD s rozprostřením a zhutněním, po zhutnění tl. 200 mm</t>
  </si>
  <si>
    <t>-970957394</t>
  </si>
  <si>
    <t>okapový chodník</t>
  </si>
  <si>
    <t>2*(6,5+3)*0,7</t>
  </si>
  <si>
    <t>91</t>
  </si>
  <si>
    <t>564871111</t>
  </si>
  <si>
    <t>Podklad ze štěrkodrti ŠD s rozprostřením a zhutněním, po zhutnění tl. 250 mm</t>
  </si>
  <si>
    <t>-1818365957</t>
  </si>
  <si>
    <t>4*(3,45+1,5)</t>
  </si>
  <si>
    <t>92</t>
  </si>
  <si>
    <t>5640001/R</t>
  </si>
  <si>
    <t>Podklad z drceného kameniva tl 50 mm</t>
  </si>
  <si>
    <t>1826311666</t>
  </si>
  <si>
    <t>frakce 8/16</t>
  </si>
  <si>
    <t>1,1*2,4</t>
  </si>
  <si>
    <t>1,1*2,7</t>
  </si>
  <si>
    <t>2*(6,5+3)*0,5</t>
  </si>
  <si>
    <t>Kryty pozemních komunikací, letišť a ploch dlážděných (předlažby)</t>
  </si>
  <si>
    <t>93</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</si>
  <si>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</si>
  <si>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</si>
  <si>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1563427745</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</si>
  <si>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</si>
  <si>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včetně lože dle PD</t>
  </si>
  <si>
    <t>(drcené kamenivo</t>
  </si>
  <si>
    <t>frakce 4/8 tl.30mm)</t>
  </si>
  <si>
    <t>94</t>
  </si>
  <si>
    <t>5924001/R</t>
  </si>
  <si>
    <t>dlažba zámková,betonová tl.60 mm, přírodní</t>
  </si>
  <si>
    <t>1535897252</t>
  </si>
  <si>
    <t>5,61</t>
  </si>
  <si>
    <t>95</t>
  </si>
  <si>
    <t>596212210</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</si>
  <si>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do 50 m2</t>
  </si>
  <si>
    <t>1830630769</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</si>
  <si>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</si>
  <si>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96</t>
  </si>
  <si>
    <t>5924002/R</t>
  </si>
  <si>
    <t>dlažba  zámková,betonová tl.80 mm, přírodní</t>
  </si>
  <si>
    <t>-546549064</t>
  </si>
  <si>
    <t>19,8</t>
  </si>
  <si>
    <t>Úprava povrchů vnějších</t>
  </si>
  <si>
    <t>97</t>
  </si>
  <si>
    <t>6210001/R</t>
  </si>
  <si>
    <t>Zateplení soklu - skladba S3 - komplet</t>
  </si>
  <si>
    <t>1329661439</t>
  </si>
  <si>
    <t>skladba</t>
  </si>
  <si>
    <t>-tekutá hydroizolační</t>
  </si>
  <si>
    <t xml:space="preserve"> stěrka (typ dle PD)</t>
  </si>
  <si>
    <t>-lepící malta</t>
  </si>
  <si>
    <t>-tepelná izolace</t>
  </si>
  <si>
    <t xml:space="preserve"> soklový polystyrén</t>
  </si>
  <si>
    <t xml:space="preserve"> tl.100mm</t>
  </si>
  <si>
    <t>-armovací stěrka</t>
  </si>
  <si>
    <t xml:space="preserve"> se sklotextilní vložkou</t>
  </si>
  <si>
    <t>stěny</t>
  </si>
  <si>
    <t>2*(2,88+5,28)*1</t>
  </si>
  <si>
    <t>98</t>
  </si>
  <si>
    <t>622511111</t>
  </si>
  <si>
    <t>Omítka tenkovrstvá akrylátová vnějších ploch probarvená, včetně penetrace podkladu mozaiková střednězrnná stěn</t>
  </si>
  <si>
    <t>424741684</t>
  </si>
  <si>
    <t>skladba S3</t>
  </si>
  <si>
    <t>2*(2,88+5,28)*0,5</t>
  </si>
  <si>
    <t>Podlahy a podlahové konstrukce</t>
  </si>
  <si>
    <t>99</t>
  </si>
  <si>
    <t>631311124</t>
  </si>
  <si>
    <t>Mazanina z betonu prostého tl. přes 80 do 120 mm tř. C 16/20</t>
  </si>
  <si>
    <t>-1861789530</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</si>
  <si>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 </t>
  </si>
  <si>
    <t>ve spádu tl.50-165mm</t>
  </si>
  <si>
    <t>skladba S5</t>
  </si>
  <si>
    <t>5,45*4,08*2*0,11</t>
  </si>
  <si>
    <t>-2,68*1,2*2*0,11</t>
  </si>
  <si>
    <t>skladba S10</t>
  </si>
  <si>
    <t>2,68*1,4*0,11</t>
  </si>
  <si>
    <t>631311134</t>
  </si>
  <si>
    <t>Mazanina z betonu prostého tl. přes 120 do 240 mm tř. C 16/20</t>
  </si>
  <si>
    <t>-784556025</t>
  </si>
  <si>
    <t>ve spádu tl.100-150mm</t>
  </si>
  <si>
    <t>6,16*3,8*2*0,125</t>
  </si>
  <si>
    <t>3,8*2,4*0,125</t>
  </si>
  <si>
    <t>101</t>
  </si>
  <si>
    <t>637211122</t>
  </si>
  <si>
    <t>Okapový chodník z dlaždic betonových se zalitím spár cementovou maltou do písku, tl. dlaždic 60 mm</t>
  </si>
  <si>
    <t>-981966893</t>
  </si>
  <si>
    <t>tl.dlaždic 50mm</t>
  </si>
  <si>
    <t>102</t>
  </si>
  <si>
    <t>637311122</t>
  </si>
  <si>
    <t>Okapový chodník z obrubníků betonových chodníkových se zalitím spár cementovou maltou do lože z betonu prostého, z obrubníků stojatých</t>
  </si>
  <si>
    <t>-2130299658</t>
  </si>
  <si>
    <t>2*(6,5+4,1)</t>
  </si>
  <si>
    <t>Potrubí z trub litinových</t>
  </si>
  <si>
    <t>103</t>
  </si>
  <si>
    <t>857261131</t>
  </si>
  <si>
    <t>Montáž litinových tvarovek na potrubí litinovém tlakovém jednoosých na potrubí z trub hrdlových v otevřeném výkopu, kanálu nebo v šachtě s integrovaným těsněním DN 100</t>
  </si>
  <si>
    <t>354673250</t>
  </si>
  <si>
    <t xml:space="preserve">Poznámka k souboru cen:_x000D_
1. Ceny montáže potrubí z trub litinových tlakových hrdlových s integrovaným těsněním jsou určeny pro systémy těsněné elastickými kroužky. Tyto se oceňují ve specifikaci, nejsou-li zahrnuty již v ceně trub. 2. V cenách 52-2121 a -4121 nejsou započteny náklady na dodání těsnících pryžových kroužků. Tyto se oceňují ve specifikaci, nejsou-li zahrnuty již v ceně trub. </t>
  </si>
  <si>
    <t>104</t>
  </si>
  <si>
    <t>5520001/R</t>
  </si>
  <si>
    <t>spojka jištěná proti posunu DN 100/DN 100</t>
  </si>
  <si>
    <t>1844456751</t>
  </si>
  <si>
    <t>Potrubí z trub plastických a skleněných</t>
  </si>
  <si>
    <t>105</t>
  </si>
  <si>
    <t>871251111</t>
  </si>
  <si>
    <t>Montáž potrubí z plastických hmot v otevřeném výkopu, z tlakových trubek z tvrdého PVC těsněných gumovým kroužkem vnějšího průměru 110 mm</t>
  </si>
  <si>
    <t>1686256976</t>
  </si>
  <si>
    <t xml:space="preserve">Poznámka k souboru cen:_x000D_
1. Ceny -3111 jsou určeny pro plošné kolektory primárních okruhů tepelných čerpadel. 2. V cenách potrubí jsou obsaženy náklady na montáž tvarovek. 3. V cenách potrubí nejsou započteny náklady na: a) dodání potrubí; potrubí se oceňuje ve specifikaci; ztratné lze dohodnout u trub polyetylénových ve výši 1,5 %; u trub tlakových hrdlovaných z tvrdého PVC ve výši 3 %, b) dodání tvarovek; tvarovky se oceňují ve specifikaci. </t>
  </si>
  <si>
    <t>106</t>
  </si>
  <si>
    <t>286102050</t>
  </si>
  <si>
    <t>trubky z polyvinylchloridu tlakové, ČSN EN 1452 vodovodní potrubí PIPE-LIFE PN 10, hrdlované barva modrá DN 100   D 110 x  4,2 x 6000 mm</t>
  </si>
  <si>
    <t>1826401779</t>
  </si>
  <si>
    <t>P</t>
  </si>
  <si>
    <t>Poznámka k položce:
barva modrá</t>
  </si>
  <si>
    <t>26/6</t>
  </si>
  <si>
    <t>zaokrouhleno</t>
  </si>
  <si>
    <t>107</t>
  </si>
  <si>
    <t>2860001/R</t>
  </si>
  <si>
    <t>hrdlový oblouk PVC, D 110, 90 stupňů</t>
  </si>
  <si>
    <t>-599069644</t>
  </si>
  <si>
    <t>108</t>
  </si>
  <si>
    <t>2860002/R</t>
  </si>
  <si>
    <t>hrdlový oblouk PVC, D 110, 45 stupňů</t>
  </si>
  <si>
    <t>-1822509962</t>
  </si>
  <si>
    <t>109</t>
  </si>
  <si>
    <t>8719001/R</t>
  </si>
  <si>
    <t>Přepojování přítoku a odtoku - komplet</t>
  </si>
  <si>
    <t>1364519704</t>
  </si>
  <si>
    <t>při provádění stavby</t>
  </si>
  <si>
    <t>110</t>
  </si>
  <si>
    <t>871265221</t>
  </si>
  <si>
    <t>Kanalizační potrubí z tvrdého PVC systém KG v otevřeném výkopu ve sklonu do 20 %, tuhost třídy SN 8 DN 100</t>
  </si>
  <si>
    <t>1444899742</t>
  </si>
  <si>
    <t xml:space="preserve">Poznámka k souboru cen:_x000D_
1. V cenách jsou započteny i náklady na dodání trub včetně gumového těsnění. 2. Použití trub dle tuhostí: a) třída SN 4: kanalizační řady, přípojky, odvodňování pozemků b) třída SN 8: vysoké teplotní a mechanické zatížení. </t>
  </si>
  <si>
    <t>napojení svodů</t>
  </si>
  <si>
    <t>10+14</t>
  </si>
  <si>
    <t>111</t>
  </si>
  <si>
    <t>8710001/R</t>
  </si>
  <si>
    <t>Koleno KG DN 100, 45 stupňů</t>
  </si>
  <si>
    <t>-1766047353</t>
  </si>
  <si>
    <t>5+1</t>
  </si>
  <si>
    <t>112</t>
  </si>
  <si>
    <t>8710011/R</t>
  </si>
  <si>
    <t>Koleno KG DN 100, 87 stupňů</t>
  </si>
  <si>
    <t>1024561938</t>
  </si>
  <si>
    <t>113</t>
  </si>
  <si>
    <t>8710012/R</t>
  </si>
  <si>
    <t>Koleno KG DN 100, 15 stupňů</t>
  </si>
  <si>
    <t>-1982665379</t>
  </si>
  <si>
    <t>114</t>
  </si>
  <si>
    <t>8710002/R</t>
  </si>
  <si>
    <t>T-kus KG DN 100/ DN 100</t>
  </si>
  <si>
    <t>81808573</t>
  </si>
  <si>
    <t>115</t>
  </si>
  <si>
    <t>8710003/R</t>
  </si>
  <si>
    <t>Lapač střešních splavenin</t>
  </si>
  <si>
    <t>-219622541</t>
  </si>
  <si>
    <t>116</t>
  </si>
  <si>
    <t>8710004/R</t>
  </si>
  <si>
    <t>Spojka (pryžové těsnění) DN 100</t>
  </si>
  <si>
    <t>1622602377</t>
  </si>
  <si>
    <t>1+1</t>
  </si>
  <si>
    <t>117</t>
  </si>
  <si>
    <t>8710005/R</t>
  </si>
  <si>
    <t>Pružná spojka (průměr 104-110mm)</t>
  </si>
  <si>
    <t>-1907596575</t>
  </si>
  <si>
    <t>118</t>
  </si>
  <si>
    <t>8710006/R</t>
  </si>
  <si>
    <t>Zátka hrdla DN 100</t>
  </si>
  <si>
    <t>2029028339</t>
  </si>
  <si>
    <t>119</t>
  </si>
  <si>
    <t>8710007/R</t>
  </si>
  <si>
    <t>Koncová klapka DN 100</t>
  </si>
  <si>
    <t>-274439726</t>
  </si>
  <si>
    <t>120</t>
  </si>
  <si>
    <t>8710008/R</t>
  </si>
  <si>
    <t>Šachta s vodním uzávěrem DN 400 - komplet</t>
  </si>
  <si>
    <t>1725643814</t>
  </si>
  <si>
    <t>-šachtové dno</t>
  </si>
  <si>
    <t xml:space="preserve"> vícevtokové</t>
  </si>
  <si>
    <t xml:space="preserve"> DN 400/DN 100 - 1 kus</t>
  </si>
  <si>
    <t>-prodloužení šachty</t>
  </si>
  <si>
    <t xml:space="preserve"> DN 400 L= 2m - 2 kusy</t>
  </si>
  <si>
    <t>-přesuvná spojka</t>
  </si>
  <si>
    <t xml:space="preserve"> DN 400 - 1 kus</t>
  </si>
  <si>
    <t>-pochůzí poklop</t>
  </si>
  <si>
    <t>Trubní vedení - ostatní konstrukce</t>
  </si>
  <si>
    <t>121</t>
  </si>
  <si>
    <t>892271111</t>
  </si>
  <si>
    <t>Tlakové zkoušky vodou na potrubí DN 100 nebo 125</t>
  </si>
  <si>
    <t>-1031613942</t>
  </si>
  <si>
    <t xml:space="preserve">Poznámka k souboru cen:_x000D_
1. Ceny -2111 jsou určeny pro zabezpečení jednoho konce zkoušeného úseku jakéhokoliv druhu potrubí. 2. V cenách jsou započteny náklady: a) u cen -1111 - na přísun, montáž, demontáž a odsun zkoušecího čerpadla, napuštění tlakovou vodou a dodání vody pro tlakovou zkoušku,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 </t>
  </si>
  <si>
    <t>122</t>
  </si>
  <si>
    <t>892372111</t>
  </si>
  <si>
    <t>Tlakové zkoušky vodou zabezpečení konců potrubí při tlakových zkouškách DN do 300</t>
  </si>
  <si>
    <t>-1545940174</t>
  </si>
  <si>
    <t>123</t>
  </si>
  <si>
    <t>892273121</t>
  </si>
  <si>
    <t>Proplach a desinfekce vodovodního potrubí DN od 80 do 125</t>
  </si>
  <si>
    <t>-201513118</t>
  </si>
  <si>
    <t xml:space="preserve">Poznámka k souboru cen:_x000D_
1. V cenách jsou započteny náklady na napuštění a vypuštění vody, dodání vody a desinfekčního prostředku a na bakteriologický rozbor vody. </t>
  </si>
  <si>
    <t>124</t>
  </si>
  <si>
    <t>8920001/R</t>
  </si>
  <si>
    <t>Zkouška funkčnosti vyhledávácího vodiče</t>
  </si>
  <si>
    <t>kpl</t>
  </si>
  <si>
    <t>-491746051</t>
  </si>
  <si>
    <t>Doplňující konstrukce a práce pozemních komunikací, letišť a ploch</t>
  </si>
  <si>
    <t>125</t>
  </si>
  <si>
    <t>916231213</t>
  </si>
  <si>
    <t>Osazení chodníkového obrubníku betonového se zřízením lože, s vyplněním a zatřením spár cementovou maltou stojatého s boční opěrou z betonu prostého tř. C 12/15, do lože z betonu prostého téže značky</t>
  </si>
  <si>
    <t>-683430519</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</si>
  <si>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</si>
  <si>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1,1+2*2,4</t>
  </si>
  <si>
    <t>1,1+2*2,7</t>
  </si>
  <si>
    <t>2*(3,45+1,5)</t>
  </si>
  <si>
    <t>126</t>
  </si>
  <si>
    <t>5921011/R</t>
  </si>
  <si>
    <t>obrubník betonový chodníkový 100x8x25 cm</t>
  </si>
  <si>
    <t>1226277703</t>
  </si>
  <si>
    <t>127</t>
  </si>
  <si>
    <t>916231113</t>
  </si>
  <si>
    <t>Osazení chodníkového obrubníku betonového se zřízením lože, s vyplněním a zatřením spár cementovou maltou ležatého s boční opěrou z betonu prostého tř. C 12/15, do lože z betonu prostého téže značky</t>
  </si>
  <si>
    <t>598746483</t>
  </si>
  <si>
    <t>128</t>
  </si>
  <si>
    <t>592174500</t>
  </si>
  <si>
    <t>obrubníky betonové a železobetonové chodníkové ABO    1-15    100 x 15 x 30</t>
  </si>
  <si>
    <t>-304442601</t>
  </si>
  <si>
    <t>Různé dokončovací konstrukce a práce inženýrských staveb</t>
  </si>
  <si>
    <t>129</t>
  </si>
  <si>
    <t>933901311</t>
  </si>
  <si>
    <t>Zkoušky objektů a vymývání naplnění a vyprázdnění nádrže pro účely vymývací (proplachovací) o obsahu do 1000 m3</t>
  </si>
  <si>
    <t>-1575411829</t>
  </si>
  <si>
    <t xml:space="preserve">Poznámka k souboru cen:_x000D_
1. Ceny -1111 a -1112 jsou určeny pro provedení zkoušky vodotěsnosti nádrží, které neslouží k výrobě kalového plynu. 2. V cenách -1311 a -1312 jsou započteny i náklady na dodání vody. Naplnění a vyprázdnění nádrže se oceňuje jen tehdy, jsou-li tyto výkony předepsány investorem. 3. V cenách -1111 a -1112, -1511 a -1512 jsou započteny i náklady na napuštění a vypuštění vody z nádrže po skončení zkoušky. 4. V cenách -1111 a -1112, -1511 a -1512 nejsou započteny náklady na dodání vody pro zkoušku; dodání vody se oceňuje ve specifikaci a nezapočítává se do celkové hmotnosti pro oceňování přesunu hmot. 5. Množství měrných jednotek se určuje pro cenu a) -1311 a -1312 v m3 vody v nádrži; b) -1111, -1112, -1511 a -1512 v m3 vody, která se určí z objemu nádrže s přihlédnutím ke předepsané zkušební hladině vody, z vody potřebné pro nasycení pláště a udržení zkušební hladiny. Ztratné lze dohodnout ve výši 3 %. </t>
  </si>
  <si>
    <t>6,16*3,8*2,8*2</t>
  </si>
  <si>
    <t>130</t>
  </si>
  <si>
    <t>938901411</t>
  </si>
  <si>
    <t>Dezinfekce nádrže roztokem chlornanu sodného</t>
  </si>
  <si>
    <t>-1153582686</t>
  </si>
  <si>
    <t xml:space="preserve">Poznámka k souboru cen:_x000D_
1. V ceně jsou započteny i náklady na dodání a zamíchání chlornanu sodného do m3 vody použité k dezinfekci. 2. Naplnění a vyprázdnění nádrže vodou se oceňuje cenami 933 90-13 Naplnění a vyprázdnění nádrže této části ceníku. 3. Množství měrných jednotek se určuje v m3 dezinfekčního roztoku v nádrži. </t>
  </si>
  <si>
    <t>131</t>
  </si>
  <si>
    <t>933901111</t>
  </si>
  <si>
    <t>Zkoušky objektů a vymývání provedení zkoušky vodotěsnosti betonové nádrže jakéhokoliv druhu a tvaru, o obsahu do 1000 m3</t>
  </si>
  <si>
    <t>319414759</t>
  </si>
  <si>
    <t>Lešení a stavební výtahy</t>
  </si>
  <si>
    <t>132</t>
  </si>
  <si>
    <t>9410001/R</t>
  </si>
  <si>
    <t>Pomocné lešení - komplet</t>
  </si>
  <si>
    <t>665251375</t>
  </si>
  <si>
    <t>platí pro vnitřní</t>
  </si>
  <si>
    <t>i venkovní práce</t>
  </si>
  <si>
    <t>Různé dokončovací konstrukce a práce pozemních staveb</t>
  </si>
  <si>
    <t>133</t>
  </si>
  <si>
    <t>952903112</t>
  </si>
  <si>
    <t>Vyčištění objektů čistíren odpadních vod, nádrží, žlabů nebo kanálů světlé výšky prostoru do 3,5 m</t>
  </si>
  <si>
    <t>825317368</t>
  </si>
  <si>
    <t xml:space="preserve">Poznámka k souboru cen:_x000D_
1. Ceny jsou určeny za zametení prostorů, umytí keramických podlah, vyčištění oken, dveří, zábradlí, potrubí, armatur a jiných konstrukcí a předmětů před předáním stavby do užívání. 2. Množství měrných jednotek se určuje v m2 půdorysné plochy vnějšího obrysu objektu. </t>
  </si>
  <si>
    <t>1.PP</t>
  </si>
  <si>
    <t>10,84*6,44</t>
  </si>
  <si>
    <t>-2,68*2,36</t>
  </si>
  <si>
    <t>1.NP</t>
  </si>
  <si>
    <t>2,88*5,28</t>
  </si>
  <si>
    <t>134</t>
  </si>
  <si>
    <t>9520001/R</t>
  </si>
  <si>
    <t>Výstražná folie bílá - montáž,dodávka</t>
  </si>
  <si>
    <t>-1976820070</t>
  </si>
  <si>
    <t>135</t>
  </si>
  <si>
    <t>9520002/R</t>
  </si>
  <si>
    <t>Vyhledávací vodič - montáž,dodávka</t>
  </si>
  <si>
    <t>-1955794841</t>
  </si>
  <si>
    <t>Přesun hmot</t>
  </si>
  <si>
    <t>136</t>
  </si>
  <si>
    <t>998144471</t>
  </si>
  <si>
    <t>Přesun hmot pro nádrže, jímky, zásobníky a jámy pozemní mimo zemědělství se svislou nosnou konstrukcí montovanou z dílců betonových tyčových nebo plošných vodorovná dopravní vzdálenost do 50 m, pro nádrže výšky do 25 m</t>
  </si>
  <si>
    <t>1021235053</t>
  </si>
  <si>
    <t xml:space="preserve">Poznámka k souboru cen:_x000D_
1. Přesun hmot pro sila a zásobníky prováděné do posuvného bednění se oceňuje cenami části A 03 tohoto ceníku. </t>
  </si>
  <si>
    <t>PSV</t>
  </si>
  <si>
    <t>Práce a dodávky PSV</t>
  </si>
  <si>
    <t>711</t>
  </si>
  <si>
    <t>Izolace proti vodě, vlhkosti a plynům</t>
  </si>
  <si>
    <t>137</t>
  </si>
  <si>
    <t>7110001/R</t>
  </si>
  <si>
    <t>Penetrační nátěr</t>
  </si>
  <si>
    <t>-1021442165</t>
  </si>
  <si>
    <t>vodorovný</t>
  </si>
  <si>
    <t>5,45*4,08*2</t>
  </si>
  <si>
    <t>-2,68*1,2*2</t>
  </si>
  <si>
    <t>2,68*1,4</t>
  </si>
  <si>
    <t>svislý</t>
  </si>
  <si>
    <t>skladba S6</t>
  </si>
  <si>
    <t>2*(6,45+4,08)*1*2</t>
  </si>
  <si>
    <t>-4,08*1*2</t>
  </si>
  <si>
    <t>skladba S11</t>
  </si>
  <si>
    <t>2,68*1</t>
  </si>
  <si>
    <t>138</t>
  </si>
  <si>
    <t>711141559</t>
  </si>
  <si>
    <t>Provedení izolace proti zemní vlhkosti pásy přitavením NAIP na ploše vodorovné V</t>
  </si>
  <si>
    <t>138117044</t>
  </si>
  <si>
    <t xml:space="preserve">Poznámka k souboru cen:_x000D_
1. Izolace plochy jednotlivě do 10 m2 se oceňují skladebně cenou příslušné izolace a cenou 711 19-9097 Příplatek za plochu do 10 m2. </t>
  </si>
  <si>
    <t>139</t>
  </si>
  <si>
    <t>6280003/R</t>
  </si>
  <si>
    <t>modifikovaný asfaltový pás</t>
  </si>
  <si>
    <t>-206484976</t>
  </si>
  <si>
    <t>41,792*1,15</t>
  </si>
  <si>
    <t>140</t>
  </si>
  <si>
    <t>711142559</t>
  </si>
  <si>
    <t>Provedení izolace proti zemní vlhkosti pásy přitavením NAIP na ploše svislé S</t>
  </si>
  <si>
    <t>-1357111228</t>
  </si>
  <si>
    <t>141</t>
  </si>
  <si>
    <t>113007270</t>
  </si>
  <si>
    <t>36,64*1,2</t>
  </si>
  <si>
    <t>142</t>
  </si>
  <si>
    <t>998711202</t>
  </si>
  <si>
    <t>Přesun hmot pro izolace proti vodě, vlhkosti a plynům stanovený procentní sazbou z ceny vodorovná dopravní vzdálenost do 50 m v objektech výšky přes 6 do 12 m</t>
  </si>
  <si>
    <t>%</t>
  </si>
  <si>
    <t>1147024850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</si>
  <si>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</si>
  <si>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712</t>
  </si>
  <si>
    <t>Povlakové krytiny</t>
  </si>
  <si>
    <t>143</t>
  </si>
  <si>
    <t>712441559</t>
  </si>
  <si>
    <t>Provedení povlakové krytiny střech šikmých přes 10 st. do 30 st. pásy přitavením NAIP v plné ploše</t>
  </si>
  <si>
    <t>-2078304271</t>
  </si>
  <si>
    <t xml:space="preserve">Poznámka k souboru cen:_x000D_
1. Povlakové krytiny střech jednotlivě do 10 m2 se oceňují skladebně cenou příslušné izolace a cenou 712 49-9097 Příplatek za plochu do 10 m2. </t>
  </si>
  <si>
    <t>střecha</t>
  </si>
  <si>
    <t>5,6*2,4*2</t>
  </si>
  <si>
    <t>144</t>
  </si>
  <si>
    <t>6280001/R</t>
  </si>
  <si>
    <t>pás SBS modifikovaný asfaltový</t>
  </si>
  <si>
    <t>-1356732728</t>
  </si>
  <si>
    <t>26,88*1,15</t>
  </si>
  <si>
    <t>145</t>
  </si>
  <si>
    <t>7120001/R</t>
  </si>
  <si>
    <t>Příplatek za sklon přes 30 stupňů</t>
  </si>
  <si>
    <t>-1822135783</t>
  </si>
  <si>
    <t>146</t>
  </si>
  <si>
    <t>712691687</t>
  </si>
  <si>
    <t>Provedení povlakové krytiny střech šikmých přes 30 st. - ostatní práce přibití pásů AIP nebo NAIP hřebíky (drátěnkami)</t>
  </si>
  <si>
    <t>1438956061</t>
  </si>
  <si>
    <t xml:space="preserve">Poznámka k souboru cen:_x000D_
1. Povlakové krytiny střech o sklonu přes 45 st. do 60 st. se oceňují skladebně cenou příslušné izolace ze souboru cen 712 6 . - . . Provedení povlakové krytiny přes 30 st. a cenou příplatku -9098. 2. Cenami -9095 až -9098 nelze oceňovat opravy a údržbu povlakové krytiny. </t>
  </si>
  <si>
    <t>147</t>
  </si>
  <si>
    <t>480970919</t>
  </si>
  <si>
    <t>148</t>
  </si>
  <si>
    <t>998712202</t>
  </si>
  <si>
    <t>Přesun hmot pro povlakové krytiny stanovený procentní sazbou z ceny vodorovná dopravní vzdálenost do 50 m v objektech výšky přes 6 do 12 m</t>
  </si>
  <si>
    <t>-190108627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</si>
  <si>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</si>
  <si>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713</t>
  </si>
  <si>
    <t>Izolace tepelné</t>
  </si>
  <si>
    <t>149</t>
  </si>
  <si>
    <t>713111121</t>
  </si>
  <si>
    <t>Montáž tepelné izolace stropů rohožemi, pásy, dílci, deskami, bloky (izolační materiál ve specifikaci) rovných spodem s uchycením (drátem, páskou apod.)</t>
  </si>
  <si>
    <t>504192251</t>
  </si>
  <si>
    <t>skladba S4</t>
  </si>
  <si>
    <t>4,8*2,4</t>
  </si>
  <si>
    <t>150</t>
  </si>
  <si>
    <t>6310001/R</t>
  </si>
  <si>
    <t>minerální vata tl.200mm</t>
  </si>
  <si>
    <t>-859591474</t>
  </si>
  <si>
    <t>11,52*1,02</t>
  </si>
  <si>
    <t>151</t>
  </si>
  <si>
    <t>7130001/R</t>
  </si>
  <si>
    <t>Difuzní folie (podhled) - montáž,dodávka</t>
  </si>
  <si>
    <t>-2006807443</t>
  </si>
  <si>
    <t>152</t>
  </si>
  <si>
    <t>7130002/R</t>
  </si>
  <si>
    <t>Parozábrana (podhled) - montáž,dodávka</t>
  </si>
  <si>
    <t>137478101</t>
  </si>
  <si>
    <t>153</t>
  </si>
  <si>
    <t>7130003/R</t>
  </si>
  <si>
    <t>Tepelná izolace XPS tl.100mm, uchycení na pěnu - montáž,dodávka</t>
  </si>
  <si>
    <t>543191014</t>
  </si>
  <si>
    <t>vodorovná</t>
  </si>
  <si>
    <t>svislá</t>
  </si>
  <si>
    <t>2*(6,45+4,08)*1,1*2</t>
  </si>
  <si>
    <t>-4,08*1,1*2</t>
  </si>
  <si>
    <t>2,68*1,1</t>
  </si>
  <si>
    <t>154</t>
  </si>
  <si>
    <t>7130004/R</t>
  </si>
  <si>
    <t>Geotextilie 200g/m2 - montáž,dodávka</t>
  </si>
  <si>
    <t>-354264854</t>
  </si>
  <si>
    <t>skladba S11,S12</t>
  </si>
  <si>
    <t>2,68*3,13</t>
  </si>
  <si>
    <t>155</t>
  </si>
  <si>
    <t>998713202</t>
  </si>
  <si>
    <t>Přesun hmot pro izolace tepelné stanovený procentní sazbou z ceny vodorovná dopravní vzdálenost do 50 m v objektech výšky přes 6 do 12 m</t>
  </si>
  <si>
    <t>-40640729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</si>
  <si>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</si>
  <si>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751</t>
  </si>
  <si>
    <t>Vzduchotechnika</t>
  </si>
  <si>
    <t>156</t>
  </si>
  <si>
    <t>7510001/R</t>
  </si>
  <si>
    <t>Krycí mříž průměr 200mm, nerez - komplet</t>
  </si>
  <si>
    <t>-725345110</t>
  </si>
  <si>
    <t>včetně síťky proti hmyzu</t>
  </si>
  <si>
    <t>včetně kotvení</t>
  </si>
  <si>
    <t>157</t>
  </si>
  <si>
    <t>7510002/R</t>
  </si>
  <si>
    <t>815142272</t>
  </si>
  <si>
    <t>včetně zavírání mřížky</t>
  </si>
  <si>
    <t>158</t>
  </si>
  <si>
    <t>7510003/R</t>
  </si>
  <si>
    <t>Koleno KO 200/90 stupňů, PP - komplet</t>
  </si>
  <si>
    <t>-1423492737</t>
  </si>
  <si>
    <t>barva RAL 7032</t>
  </si>
  <si>
    <t>159</t>
  </si>
  <si>
    <t>7510004/R</t>
  </si>
  <si>
    <t>Koleno KO 200/90 stupňů VS, PP - komplet</t>
  </si>
  <si>
    <t>-877441774</t>
  </si>
  <si>
    <t>160</t>
  </si>
  <si>
    <t>7510005/R</t>
  </si>
  <si>
    <t>Trouba TR 200/2000, PP - komplet</t>
  </si>
  <si>
    <t>1076406375</t>
  </si>
  <si>
    <t>161</t>
  </si>
  <si>
    <t>7510006/R</t>
  </si>
  <si>
    <t>Trouba TR 200/1000, PP - komplet</t>
  </si>
  <si>
    <t>-434385048</t>
  </si>
  <si>
    <t>162</t>
  </si>
  <si>
    <t>7510007/R</t>
  </si>
  <si>
    <t>Trouba TR 200/500 VS, PP - komplet</t>
  </si>
  <si>
    <t>370558081</t>
  </si>
  <si>
    <t>163</t>
  </si>
  <si>
    <t>7510008/R</t>
  </si>
  <si>
    <t>Trouba TR 200/300 VS, PP - komplet</t>
  </si>
  <si>
    <t>246411420</t>
  </si>
  <si>
    <t>164</t>
  </si>
  <si>
    <t>7510009/R</t>
  </si>
  <si>
    <t>Přechod čtyřhran - kruh pro 300x300-průměr 200, PP - komplet</t>
  </si>
  <si>
    <t>-1826052993</t>
  </si>
  <si>
    <t>165</t>
  </si>
  <si>
    <t>7510010/R</t>
  </si>
  <si>
    <t>Výfukový nástavec kruhový, PP - komplet</t>
  </si>
  <si>
    <t>852877163</t>
  </si>
  <si>
    <t>166</t>
  </si>
  <si>
    <t>7510011/R</t>
  </si>
  <si>
    <t>Filtrační box pro rámečkový filtr 300x300/300, PP - komplet</t>
  </si>
  <si>
    <t>39493136</t>
  </si>
  <si>
    <t>167</t>
  </si>
  <si>
    <t>7510012/R</t>
  </si>
  <si>
    <t>Kotevní materiál - nerez - komplet</t>
  </si>
  <si>
    <t>629250829</t>
  </si>
  <si>
    <t>168</t>
  </si>
  <si>
    <t>998751201</t>
  </si>
  <si>
    <t>Přesun hmot pro vzduchotechniku stanovený procentní sazbou z ceny vodorovná dopravní vzdálenost do 50 m v objektech výšky do 12 m</t>
  </si>
  <si>
    <t>-1983673979</t>
  </si>
  <si>
    <t>762</t>
  </si>
  <si>
    <t>Konstrukce tesařské</t>
  </si>
  <si>
    <t>169</t>
  </si>
  <si>
    <t>762341026</t>
  </si>
  <si>
    <t>Bednění a laťování bednění střech rovných sklonu do 60 st. s vyřezáním otvorů z dřevoštěpkových desek OSB šroubovaných na krokve na pero a drážku, tloušťky desky 22 mm</t>
  </si>
  <si>
    <t>862139132</t>
  </si>
  <si>
    <t xml:space="preserve">Poznámka k souboru cen:_x000D_
1. V cenách -1011 až -1149 bednění střech z desek OSB a CETRIS jsou započteny i náklady na dodávku spojovacích prostředků, na tyto položky se nevztahuje ocenění dodávky spojovacích prostředků položka 762 39-5000. </t>
  </si>
  <si>
    <t>170</t>
  </si>
  <si>
    <t>7620000/R</t>
  </si>
  <si>
    <t>Dřevěný obklad - podbití přesahů střechy - komplet</t>
  </si>
  <si>
    <t>-1960571205</t>
  </si>
  <si>
    <t>-difuzní folie</t>
  </si>
  <si>
    <t xml:space="preserve">-dřevěný obklad </t>
  </si>
  <si>
    <t xml:space="preserve"> z modřínových</t>
  </si>
  <si>
    <t xml:space="preserve"> latí 20 x 40 mm</t>
  </si>
  <si>
    <t>montáž,dodávka,</t>
  </si>
  <si>
    <t>nátěry dle PD</t>
  </si>
  <si>
    <t>přesahy střechy</t>
  </si>
  <si>
    <t>2,4*0,15*4</t>
  </si>
  <si>
    <t>5,4*0,5*2</t>
  </si>
  <si>
    <t>171</t>
  </si>
  <si>
    <t>7620001/R</t>
  </si>
  <si>
    <t>Dřevěný obklad - skladba S1 - komplet</t>
  </si>
  <si>
    <t>-1192001961</t>
  </si>
  <si>
    <t>-rošt z latí 60 x 40</t>
  </si>
  <si>
    <t>-kontra rošt (větraná</t>
  </si>
  <si>
    <t xml:space="preserve"> mezera) z latí 20 x 40</t>
  </si>
  <si>
    <t xml:space="preserve"> (svisle) z modřínových</t>
  </si>
  <si>
    <t>štíty</t>
  </si>
  <si>
    <t>3,6*1,6/2*2</t>
  </si>
  <si>
    <t>172</t>
  </si>
  <si>
    <t>7620002/R</t>
  </si>
  <si>
    <t>Dřevěný obklad,včetně zateplení - skladba S2 - komplet</t>
  </si>
  <si>
    <t>795288740</t>
  </si>
  <si>
    <t xml:space="preserve">-rošt tl.50mm </t>
  </si>
  <si>
    <t xml:space="preserve"> +kontrarošt tl.50mm</t>
  </si>
  <si>
    <t xml:space="preserve"> z latí 60 x 50 </t>
  </si>
  <si>
    <t xml:space="preserve"> s vloženou tepel.</t>
  </si>
  <si>
    <t xml:space="preserve"> izolací 2x minerální</t>
  </si>
  <si>
    <t xml:space="preserve"> vlna tl.50mm</t>
  </si>
  <si>
    <t xml:space="preserve"> kladenou do kříže</t>
  </si>
  <si>
    <t>-rošt (větraná mezera)</t>
  </si>
  <si>
    <t xml:space="preserve"> z latí 60 x 40</t>
  </si>
  <si>
    <t>2*(2,88+5,28)*2,1</t>
  </si>
  <si>
    <t>1,1*0,6/2*2</t>
  </si>
  <si>
    <t>-0,9*1,15</t>
  </si>
  <si>
    <t>173</t>
  </si>
  <si>
    <t>998762202</t>
  </si>
  <si>
    <t>Přesun hmot pro konstrukce tesařské stanovený procentní sazbou z ceny vodorovná dopravní vzdálenost do 50 m v objektech výšky přes 6 do 12 m</t>
  </si>
  <si>
    <t>924700374</t>
  </si>
  <si>
    <t>763</t>
  </si>
  <si>
    <t>Konstrukce suché výstavby</t>
  </si>
  <si>
    <t>174</t>
  </si>
  <si>
    <t>763732113</t>
  </si>
  <si>
    <t>Montáž střešní konstrukce do 10 m výšky římsy opláštění střechy, štítů, říms, dýmníků a světlíkových obrub z vazníků příhradových, konstrukční délky do 9,0 m</t>
  </si>
  <si>
    <t>-2026843636</t>
  </si>
  <si>
    <t xml:space="preserve">Poznámka k souboru cen:_x000D_
1. Montáž rámové konstrukce se oceňuje skladebně cenami montáže vazníků a cenami montáže stojek pro rámové konstrukce. 2. V cenách -2122, -2221, -2222 jsou započteny i náklady na spojení rámové konstrukce. 3. Cenami -2112, -2211 až -2213 se oceňuje i montáž samostatných vazníků. 4. Cenami -2122, -2221, -2222 nelze oceňovat montáž samostatných stojek; tato montáž se oceňuje cenami 763 71-2111, -2211 až –2213 Montáž sloupů. 5. Cenou -2101 se oceňuje jen montáž kompletní prostorové střešní konstrukce. Touto cenou nelze oceňovat montáž pláště dvouplášťových střech; tyto práce se oceňují podle čl. 1102 Všeobecných podmínek části A 02. </t>
  </si>
  <si>
    <t>včetně kotvení dle PD</t>
  </si>
  <si>
    <t>9*3,6</t>
  </si>
  <si>
    <t>175</t>
  </si>
  <si>
    <t>4440001/R</t>
  </si>
  <si>
    <t>vazník příhradový délka cca 3600  výška cca 1600</t>
  </si>
  <si>
    <t>-593128335</t>
  </si>
  <si>
    <t>včetně nátěru</t>
  </si>
  <si>
    <t>176</t>
  </si>
  <si>
    <t>7630001/R</t>
  </si>
  <si>
    <t>Zavětrování vazníků,podkladní fošny - komplet</t>
  </si>
  <si>
    <t>-1815562821</t>
  </si>
  <si>
    <t>fošny,včetně kotvení</t>
  </si>
  <si>
    <t>do ŽB konstrukce</t>
  </si>
  <si>
    <t>(fošny,zavětrování)</t>
  </si>
  <si>
    <t>177</t>
  </si>
  <si>
    <t>763131451</t>
  </si>
  <si>
    <t>Podhled ze sádrokartonových desek dvouvrstvá zavěšená spodní konstrukce z ocelových profilů CD, UD jednoduše opláštěná deskou impregnovanou H2, tl. 12,5 mm, bez TI</t>
  </si>
  <si>
    <t>150549299</t>
  </si>
  <si>
    <t xml:space="preserve">Poznámka k souboru cen:_x000D_
1. V cenách jsou započteny i náklady na tmelení a výztužnou pásku. 2. V cenách nejsou započteny náklady na základní penetrační nátěr; tyto se oceňují cenou -1714. 3. Ceny 763 13-13 lze použít i pro dvouvrstvou dřevěnou spodní konstrukci s nosnými latěmi 60 x 40 mm a montážnímu latěmi 48 x 24 mm. 4. Ceny -1611 až -1613 Montáž nosné konstrukce je stanoveny pro m2 plochy podhledu. 5. V ceně -1611 nejsou započteny náklady na dřevo a v cenách -2612 a -2613 náklady na profily; tyto se oceňují ve specifikaci. Doporučené množství na 1 m2 příčky je 3,0 m profilu CD a 0,9 m profilu UD. 6. V cenách -1621 až -1624 Montáž desek nejsou započteny náklady na desky; tato dodávka se oceňuje ve specifikaci. 7. V ceně -1763 Příplatek za průhyb nosného stropu přes 20 mm je započtena pouze montáž, atypický profil se oceňuje individuálně ve specifikaci. </t>
  </si>
  <si>
    <t>178</t>
  </si>
  <si>
    <t>998763201</t>
  </si>
  <si>
    <t>Přesun hmot pro dřevostavby stanovený procentní sazbou z ceny vodorovná dopravní vzdálenost do 50 m v objektech výšky přes 6 do 12 m</t>
  </si>
  <si>
    <t>-109339459</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</si>
  <si>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U přesunu stanoveného procentní sazbou se ztížení přesunu ocení individuálně. </t>
  </si>
  <si>
    <t>764</t>
  </si>
  <si>
    <t>Konstrukce klempířské</t>
  </si>
  <si>
    <t>179</t>
  </si>
  <si>
    <t>764242304</t>
  </si>
  <si>
    <t>Oplechování střešních prvků z titanzinkového lesklého válcovaného plechu štítu závětrnou lištou rš 330 mm</t>
  </si>
  <si>
    <t>141435021</t>
  </si>
  <si>
    <t xml:space="preserve">Poznámka k souboru cen:_x000D_
1. V cenách 764 24-1305 až - 2357 nejsou započteny náklady na podkladní plech. Ten se oceňuje souborem cen 764 01-14..Podkladní plech z pozinkovaného plechu v tl. 1,0 mm a rozvinuté šířce dle rš střešního prvku. </t>
  </si>
  <si>
    <t>180</t>
  </si>
  <si>
    <t>764242332</t>
  </si>
  <si>
    <t>Oplechování střešních prvků z titanzinkového lesklého válcovaného plechu okapu okapovým plechem střechy rovné rš 200 mm</t>
  </si>
  <si>
    <t>1903956146</t>
  </si>
  <si>
    <t>181</t>
  </si>
  <si>
    <t>764241313</t>
  </si>
  <si>
    <t>Oplechování střešních prvků z titanzinkového lesklého válcovaného plechu hřebene nevětraného s použitím hřebenového plechu rš 250 mm</t>
  </si>
  <si>
    <t>147519009</t>
  </si>
  <si>
    <t>182</t>
  </si>
  <si>
    <t>764548323</t>
  </si>
  <si>
    <t>Svod z titanzinkového lesklého válcovaného plechu včetně objímek, kolen a odskoků kruhový, průměru 100 mm</t>
  </si>
  <si>
    <t>1735170457</t>
  </si>
  <si>
    <t>183</t>
  </si>
  <si>
    <t>764541305</t>
  </si>
  <si>
    <t>Žlab podokapní z titanzinkového lesklého válcovaného plechu včetně háků a čel půlkruhový rš 330 mm</t>
  </si>
  <si>
    <t>1978823802</t>
  </si>
  <si>
    <t>184</t>
  </si>
  <si>
    <t>764541346</t>
  </si>
  <si>
    <t>Žlab podokapní z titanzinkového lesklého válcovaného plechu včetně háků a čel kotlík oválný (trychtýřový), rš žlabu/průměr svodu 330/100 mm</t>
  </si>
  <si>
    <t>1939230603</t>
  </si>
  <si>
    <t>185</t>
  </si>
  <si>
    <t>998764202</t>
  </si>
  <si>
    <t>Přesun hmot pro konstrukce klempířské stanovený procentní sazbou z ceny vodorovná dopravní vzdálenost do 50 m v objektech výšky přes 6 do 12 m</t>
  </si>
  <si>
    <t>1382504010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</si>
  <si>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</si>
  <si>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767</t>
  </si>
  <si>
    <t>Konstrukce zámečnické</t>
  </si>
  <si>
    <t>186</t>
  </si>
  <si>
    <t>7670001/R</t>
  </si>
  <si>
    <t>Žebřík Z/1 - nerez - komplet</t>
  </si>
  <si>
    <t>kg</t>
  </si>
  <si>
    <t>-1736128422</t>
  </si>
  <si>
    <t xml:space="preserve">včetně všech </t>
  </si>
  <si>
    <t>25,24</t>
  </si>
  <si>
    <t>187</t>
  </si>
  <si>
    <t>7670002/R</t>
  </si>
  <si>
    <t>Žebřík Z/2 - nerez - komplet</t>
  </si>
  <si>
    <t>-34163121</t>
  </si>
  <si>
    <t>2*23,83</t>
  </si>
  <si>
    <t>188</t>
  </si>
  <si>
    <t>7670003/R</t>
  </si>
  <si>
    <t>Poklop Z/3 - nerez, povrch MAN (protisklus) - komplet</t>
  </si>
  <si>
    <t>-2077667915</t>
  </si>
  <si>
    <t>3*41,59</t>
  </si>
  <si>
    <t>189</t>
  </si>
  <si>
    <t>7670004/R</t>
  </si>
  <si>
    <t>Výlezové madlo Z/4 - nerez - komplet</t>
  </si>
  <si>
    <t>-1658775232</t>
  </si>
  <si>
    <t>3*8,99</t>
  </si>
  <si>
    <t>190</t>
  </si>
  <si>
    <t>7670011/R</t>
  </si>
  <si>
    <t>Vstupní plech dveře T1 vel.800 x 1970,včetně zárubně - komplet</t>
  </si>
  <si>
    <t>1238873948</t>
  </si>
  <si>
    <t>zateplené dveře</t>
  </si>
  <si>
    <t>ocelová zárubeň</t>
  </si>
  <si>
    <t>zednická výpomoc</t>
  </si>
  <si>
    <t>doplňků (kování,</t>
  </si>
  <si>
    <t>zámek,nátěry,...)</t>
  </si>
  <si>
    <t>191</t>
  </si>
  <si>
    <t>998767202</t>
  </si>
  <si>
    <t>Přesun hmot pro zámečnické konstrukce stanovený procentní sazbou z ceny vodorovná dopravní vzdálenost do 50 m v objektech výšky přes 6 do 12 m</t>
  </si>
  <si>
    <t>708151868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</si>
  <si>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</si>
  <si>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783</t>
  </si>
  <si>
    <t>Dokončovací práce - nátěry</t>
  </si>
  <si>
    <t>192</t>
  </si>
  <si>
    <t>7830001/R</t>
  </si>
  <si>
    <t>Stěrkový nátěr 2x tloušťka min.3mm</t>
  </si>
  <si>
    <t>-297562893</t>
  </si>
  <si>
    <t>6,16*3,8*2</t>
  </si>
  <si>
    <t>skladba S6,S7</t>
  </si>
  <si>
    <t>2*(6,16+3,8)*2,68*2</t>
  </si>
  <si>
    <t>sloupy,průvlaky</t>
  </si>
  <si>
    <t>4*0,25*2,8*4</t>
  </si>
  <si>
    <t>2*0,25*4,08*4</t>
  </si>
  <si>
    <t>784</t>
  </si>
  <si>
    <t>Dokončovací práce - malby a tapety</t>
  </si>
  <si>
    <t>193</t>
  </si>
  <si>
    <t>7840001/R</t>
  </si>
  <si>
    <t xml:space="preserve">Dvojnásobné malby, včetně penetrace </t>
  </si>
  <si>
    <t>455482605</t>
  </si>
  <si>
    <t>podhled SDK</t>
  </si>
  <si>
    <t>IO 02 - ÚV Cípková</t>
  </si>
  <si>
    <t xml:space="preserve">    31 - Zdi pozemních staveb</t>
  </si>
  <si>
    <t xml:space="preserve">    45 - Podkladní a vedlejší konstrukce kromě vozovek a železničního svršku</t>
  </si>
  <si>
    <t xml:space="preserve">    61 - Úprava povrchů vnitřních</t>
  </si>
  <si>
    <t xml:space="preserve">    96 - Bourání konstrukcí</t>
  </si>
  <si>
    <t>-1823870387</t>
  </si>
  <si>
    <t>15*0,8*0,8</t>
  </si>
  <si>
    <t>676311961</t>
  </si>
  <si>
    <t>celkový výkopek</t>
  </si>
  <si>
    <t>9,6</t>
  </si>
  <si>
    <t>odpočet zásyp</t>
  </si>
  <si>
    <t>výkopkem</t>
  </si>
  <si>
    <t>-3,48</t>
  </si>
  <si>
    <t>-1972653400</t>
  </si>
  <si>
    <t>6,12</t>
  </si>
  <si>
    <t>-1787881972</t>
  </si>
  <si>
    <t>15*0,8*(0,8-0,51)</t>
  </si>
  <si>
    <t>-560526020</t>
  </si>
  <si>
    <t>15*0,8*0,41</t>
  </si>
  <si>
    <t>648218856</t>
  </si>
  <si>
    <t>4,92*1,95</t>
  </si>
  <si>
    <t>Zdi pozemních staveb</t>
  </si>
  <si>
    <t>310239211</t>
  </si>
  <si>
    <t>Zazdívka otvorů ve zdivu nadzákladovém cihlami pálenými plochy přes 1 m2 do 4 m2 na maltu vápenocementovou</t>
  </si>
  <si>
    <t>-1539957225</t>
  </si>
  <si>
    <t>0,8*1,37*0,35*5</t>
  </si>
  <si>
    <t>0,6*2,07*0,35*2</t>
  </si>
  <si>
    <t>0,7*2,07*0,35*2</t>
  </si>
  <si>
    <t>3820001/R</t>
  </si>
  <si>
    <t>-1005387445</t>
  </si>
  <si>
    <t>-délka vrtu 300mm</t>
  </si>
  <si>
    <t>3820002/R</t>
  </si>
  <si>
    <t>1504708531</t>
  </si>
  <si>
    <t>3820003/R</t>
  </si>
  <si>
    <t>Vrtaný prostup pro potrubí P3 - komplet</t>
  </si>
  <si>
    <t>-1592173439</t>
  </si>
  <si>
    <t>-délka vrtu 150mm</t>
  </si>
  <si>
    <t>-průměr vrtu 100mm</t>
  </si>
  <si>
    <t>3820004/R</t>
  </si>
  <si>
    <t>Vrtaný prostup pro potrubí P4 - komplet</t>
  </si>
  <si>
    <t>244557615</t>
  </si>
  <si>
    <t>3820005/R</t>
  </si>
  <si>
    <t>Vrtaný prostup pro potrubí P5, včetně těsnění - komplet</t>
  </si>
  <si>
    <t>-968460975</t>
  </si>
  <si>
    <t>-nerez 54x2mm</t>
  </si>
  <si>
    <t>těsnění - 2x 7 kusů</t>
  </si>
  <si>
    <t>3820006/R</t>
  </si>
  <si>
    <t>Vrtaný prostup pro potrubí P6 - komplet</t>
  </si>
  <si>
    <t>1405503437</t>
  </si>
  <si>
    <t>-průměr vrtu 80mm</t>
  </si>
  <si>
    <t>3820007/R</t>
  </si>
  <si>
    <t>Vrtaný prostup pro potrubí P7, včetně těsnění - komplet</t>
  </si>
  <si>
    <t>462633644</t>
  </si>
  <si>
    <t>-délka vrtu 250mm</t>
  </si>
  <si>
    <t>těsnění - 3x 7 kusů</t>
  </si>
  <si>
    <t>3820008/R</t>
  </si>
  <si>
    <t>Vrtaný prostup pro potrubí P8, včetně těsnění - komplet</t>
  </si>
  <si>
    <t>149203994</t>
  </si>
  <si>
    <t>3820009/R</t>
  </si>
  <si>
    <t>Vrtaný prostup pro potrubí P9, včetně těsnění - komplet</t>
  </si>
  <si>
    <t>1388770275</t>
  </si>
  <si>
    <t>těsnění - 7 kusů</t>
  </si>
  <si>
    <t>3820010/R</t>
  </si>
  <si>
    <t>Prostup pro přívod a odpad z umyvadla P10- komplet</t>
  </si>
  <si>
    <t>-661641843</t>
  </si>
  <si>
    <t>prostup 150x100x150</t>
  </si>
  <si>
    <t>vybouráno do bet. desky</t>
  </si>
  <si>
    <t>a zapraveno</t>
  </si>
  <si>
    <t>3821001/R</t>
  </si>
  <si>
    <t>-1850539364</t>
  </si>
  <si>
    <t>-přes cihlu</t>
  </si>
  <si>
    <t>3821002/R</t>
  </si>
  <si>
    <t>-163139066</t>
  </si>
  <si>
    <t>3821003/R</t>
  </si>
  <si>
    <t>-1242666515</t>
  </si>
  <si>
    <t>3871001/R</t>
  </si>
  <si>
    <t>Skladba S3 - sanace akumulačních komor - komplet</t>
  </si>
  <si>
    <t>-711993405</t>
  </si>
  <si>
    <t>-celoplošné mechanické</t>
  </si>
  <si>
    <t xml:space="preserve"> očištění nesoudržných</t>
  </si>
  <si>
    <t xml:space="preserve"> částí</t>
  </si>
  <si>
    <t>-celoplošné otryskání</t>
  </si>
  <si>
    <t xml:space="preserve"> tlakovou vodou</t>
  </si>
  <si>
    <t>-případnou obnaženou</t>
  </si>
  <si>
    <t xml:space="preserve"> výztuž ošetřit 2x ochran.</t>
  </si>
  <si>
    <t xml:space="preserve"> antikoroz. nátěrem</t>
  </si>
  <si>
    <t>-v případě nedosažení</t>
  </si>
  <si>
    <t xml:space="preserve"> potřebné drsnosti</t>
  </si>
  <si>
    <t xml:space="preserve"> podkladu provést</t>
  </si>
  <si>
    <t xml:space="preserve"> adhezní epoxi můstek</t>
  </si>
  <si>
    <t>-v místě obnažené</t>
  </si>
  <si>
    <t xml:space="preserve"> výztuže nebo výtluků</t>
  </si>
  <si>
    <t xml:space="preserve"> provést celoplošnou</t>
  </si>
  <si>
    <t xml:space="preserve"> reprofilaci maltou</t>
  </si>
  <si>
    <t xml:space="preserve"> min. tl.10mm</t>
  </si>
  <si>
    <t>-jako konečnou povrch.</t>
  </si>
  <si>
    <t xml:space="preserve"> úpravu provést 2x</t>
  </si>
  <si>
    <t xml:space="preserve"> nátěr osmotickou</t>
  </si>
  <si>
    <t xml:space="preserve"> cementovou maltou</t>
  </si>
  <si>
    <t>vybouranného materiálu</t>
  </si>
  <si>
    <t>(odvoz,poplatek za skládku)</t>
  </si>
  <si>
    <t>přesný popis,včetně</t>
  </si>
  <si>
    <t>typů materiálu dle PD</t>
  </si>
  <si>
    <t>2*(5,19+1,84)*2,49</t>
  </si>
  <si>
    <t>2*(6,8+1,8)*2,49</t>
  </si>
  <si>
    <t>2*(6,8+1,7)*2,49</t>
  </si>
  <si>
    <t>2*(6,8+1,78)*2,49</t>
  </si>
  <si>
    <t>-1,43*2,1*2</t>
  </si>
  <si>
    <t>(2*2,1+1,43)*0,37*2</t>
  </si>
  <si>
    <t>-1,3*2,1</t>
  </si>
  <si>
    <t>(2*2,1+1,3)*0,37</t>
  </si>
  <si>
    <t>2*(2,86+1,8)*2,33</t>
  </si>
  <si>
    <t>stropy</t>
  </si>
  <si>
    <t>3,9*0,84</t>
  </si>
  <si>
    <t>6,8*0,5*2</t>
  </si>
  <si>
    <t>2,86*1,8</t>
  </si>
  <si>
    <t>3871002/R</t>
  </si>
  <si>
    <t>Skladba S4 - sanace stěn,stropu suterénu - komplet</t>
  </si>
  <si>
    <t>-1544470584</t>
  </si>
  <si>
    <t>-v místě výtluků</t>
  </si>
  <si>
    <t>2*(3,84+5,1)*2,33</t>
  </si>
  <si>
    <t>5,1*1,76</t>
  </si>
  <si>
    <t>2,06*1,94</t>
  </si>
  <si>
    <t>3871003/R</t>
  </si>
  <si>
    <t>Skladba S5 - sanace podlah suterénu - komplet</t>
  </si>
  <si>
    <t>-853978562</t>
  </si>
  <si>
    <t>-spádový beton 0-80mm</t>
  </si>
  <si>
    <t>podlahy</t>
  </si>
  <si>
    <t>5,19*1,84</t>
  </si>
  <si>
    <t>6,8*1,8</t>
  </si>
  <si>
    <t>6,8*1,7</t>
  </si>
  <si>
    <t>6,8*1,78</t>
  </si>
  <si>
    <t>1,43*0,37*2</t>
  </si>
  <si>
    <t>1,3*0,37</t>
  </si>
  <si>
    <t>1,8*2,86</t>
  </si>
  <si>
    <t>3871004/R</t>
  </si>
  <si>
    <t>Skladba S8 - sanace stávající podlahy - komplet</t>
  </si>
  <si>
    <t>-1588386564</t>
  </si>
  <si>
    <t>-očištění povrchu</t>
  </si>
  <si>
    <t xml:space="preserve"> podlahy</t>
  </si>
  <si>
    <t>-celoplošné penetrace</t>
  </si>
  <si>
    <t>-samonivelační</t>
  </si>
  <si>
    <t xml:space="preserve"> stěrka tl.cca 10mm</t>
  </si>
  <si>
    <t>-2x nátěr podlahy</t>
  </si>
  <si>
    <t>podlaha 1.NP</t>
  </si>
  <si>
    <t>4,9*0,9</t>
  </si>
  <si>
    <t>1*0,5</t>
  </si>
  <si>
    <t>1*0,3</t>
  </si>
  <si>
    <t>1,43*0,32*2</t>
  </si>
  <si>
    <t>6,83*0,9*2</t>
  </si>
  <si>
    <t>2,11*1,8</t>
  </si>
  <si>
    <t>0,95*0,25</t>
  </si>
  <si>
    <t>-550540438</t>
  </si>
  <si>
    <t>0,7*0,7*0,16</t>
  </si>
  <si>
    <t>Podkladní a vedlejší konstrukce kromě vozovek a železničního svršku</t>
  </si>
  <si>
    <t>452313151</t>
  </si>
  <si>
    <t>Podkladní a zajišťovací konstrukce z betonu prostého v otevřeném výkopu bloky pro potrubí z betonu tř. C 20/25</t>
  </si>
  <si>
    <t>1733544651</t>
  </si>
  <si>
    <t xml:space="preserve">Poznámka k souboru cen:_x000D_
1. Ceny -1121 až -1181 a -1192 lze použít i pro ochrannou vrstvu pod železobetonové konstrukce. 2. Ceny -2121 až -2181 a -2192 jsou určeny pro jakékoliv úkosy sedel. </t>
  </si>
  <si>
    <t>podkladní blok</t>
  </si>
  <si>
    <t>0,8*0,3*0,2</t>
  </si>
  <si>
    <t>452353101</t>
  </si>
  <si>
    <t>Bednění podkladních a zajišťovacích konstrukcí v otevřeném výkopu bloků pro potrubí</t>
  </si>
  <si>
    <t>2087434957</t>
  </si>
  <si>
    <t>(2*0,8*0,3)*0,2</t>
  </si>
  <si>
    <t>-1115401215</t>
  </si>
  <si>
    <t>15*0,8*0,1</t>
  </si>
  <si>
    <t>1291469299</t>
  </si>
  <si>
    <t>2*(14,05+6,85)*0,5</t>
  </si>
  <si>
    <t>-3,5*0,5</t>
  </si>
  <si>
    <t>-722769653</t>
  </si>
  <si>
    <t>2*(14,05+6,85)*0,7</t>
  </si>
  <si>
    <t>-3,5*0,7</t>
  </si>
  <si>
    <t>Úprava povrchů vnitřních</t>
  </si>
  <si>
    <t>611321141</t>
  </si>
  <si>
    <t>Omítka vápenocementová vnitřních ploch nanášená ručně dvouvrstvá, tloušťky jádrové omítky do 10 mm a tloušťky štuku do 3 mm štuková vodorovných konstrukcí stropů rovných</t>
  </si>
  <si>
    <t>1883159482</t>
  </si>
  <si>
    <t xml:space="preserve">Poznámka k souboru cen:_x000D_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</si>
  <si>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5,19*1,87</t>
  </si>
  <si>
    <t>6,83*6</t>
  </si>
  <si>
    <t>1,8*2,12</t>
  </si>
  <si>
    <t>611321191</t>
  </si>
  <si>
    <t>Omítka vápenocementová vnitřních ploch nanášená ručně Příplatek k cenám za každých dalších i započatých 5 mm tloušťky omítky přes 10 mm stropů</t>
  </si>
  <si>
    <t>-169716153</t>
  </si>
  <si>
    <t>tl.25mm (v základní</t>
  </si>
  <si>
    <t>položce je 10mm)</t>
  </si>
  <si>
    <t>3*68,625</t>
  </si>
  <si>
    <t>612321141</t>
  </si>
  <si>
    <t>Omítka vápenocementová vnitřních ploch nanášená ručně dvouvrstvá, tloušťky jádrové omítky do 10 mm a tloušťky štuku do 3 mm štuková svislých konstrukcí stěn</t>
  </si>
  <si>
    <t>-527910758</t>
  </si>
  <si>
    <t>včetně špalet (ostění)</t>
  </si>
  <si>
    <t>2*(5,19+1,87)*2,28</t>
  </si>
  <si>
    <t>4*1,87*0,21</t>
  </si>
  <si>
    <t>-1,7*2,07</t>
  </si>
  <si>
    <t>(2*2,07+1,7)*0,25</t>
  </si>
  <si>
    <t>-0,95*2,07</t>
  </si>
  <si>
    <t>2*(6,83+6)*2,28</t>
  </si>
  <si>
    <t>4*0,37*2,07*4</t>
  </si>
  <si>
    <t>4*6,83*0,21</t>
  </si>
  <si>
    <t>-1,7*2,07*2</t>
  </si>
  <si>
    <t>(2*2,07+1,7)*0,37*2</t>
  </si>
  <si>
    <t>2*(5,1+1,76)*2,28</t>
  </si>
  <si>
    <t>4*1,76*0,21</t>
  </si>
  <si>
    <t>-0,9*2,07</t>
  </si>
  <si>
    <t>(2*2,07+0,9)*0,2</t>
  </si>
  <si>
    <t>(2*2,07+0,95)*0,25</t>
  </si>
  <si>
    <t>2*(1,8+2,86)*2,28</t>
  </si>
  <si>
    <t>2*2,8*0,21</t>
  </si>
  <si>
    <t>-0,8*2,07</t>
  </si>
  <si>
    <t>2*(1,8+2,12)*2,28</t>
  </si>
  <si>
    <t>612321191</t>
  </si>
  <si>
    <t>Omítka vápenocementová vnitřních ploch nanášená ručně Příplatek k cenám za každých dalších i započatých 5 mm tloušťky omítky přes 10 mm stěn</t>
  </si>
  <si>
    <t>-1402418666</t>
  </si>
  <si>
    <t>3*169,162</t>
  </si>
  <si>
    <t>6120001/R</t>
  </si>
  <si>
    <t>Celoplošná penetrace</t>
  </si>
  <si>
    <t>114283351</t>
  </si>
  <si>
    <t>68,625</t>
  </si>
  <si>
    <t>169,162</t>
  </si>
  <si>
    <t>6190001/R</t>
  </si>
  <si>
    <t>Zakrytí výplní otvorů a svislých ploch fólií přilepenou lepící páskou</t>
  </si>
  <si>
    <t>1658979367</t>
  </si>
  <si>
    <t>vnitřní plochy</t>
  </si>
  <si>
    <t>622325102</t>
  </si>
  <si>
    <t>Oprava vápenné nebo vápenocementové omítky vnějších ploch stupně členitosti I hladké stěn, v rozsahu opravované plochy přes 10 do 30%</t>
  </si>
  <si>
    <t>-855157941</t>
  </si>
  <si>
    <t>skladba S1</t>
  </si>
  <si>
    <t>2*(14,05+6,85)*2,7</t>
  </si>
  <si>
    <t>6,85*3,36/2*2</t>
  </si>
  <si>
    <t>-0,95*2,1*3</t>
  </si>
  <si>
    <t>0,81*2,1*2</t>
  </si>
  <si>
    <t>0,9*2,1*2</t>
  </si>
  <si>
    <t>1,69*0,91</t>
  </si>
  <si>
    <t>3,69*1</t>
  </si>
  <si>
    <t>skladba S2</t>
  </si>
  <si>
    <t>2*(14,05+6,85)*1,1</t>
  </si>
  <si>
    <t>622211021</t>
  </si>
  <si>
    <t>Montáž kontaktního zateplení z polystyrenových desek nebo z kombinovaných desek na vnější stěny, tloušťky desek přes 80 do 120 mm</t>
  </si>
  <si>
    <t>-1072801382</t>
  </si>
  <si>
    <t xml:space="preserve">Poznámka k souboru cen:_x000D_
1. V cenách jsou započteny náklady na: a) upevnění desek lepením a talířovými hmoždinkami, b) přestěrkování izolačních desek, c) vložení sklovláknité výztužné tkaniny. 2. V cenách nejsou započteny náklady na: a) dodávku desek tepelné izolace; tyto se ocení ve specifikaci, ztratné lze stanovit ve výši 2%, b) provedení konečné povrchové úpravy: - vrchní tenkovrstvou omítkou nebo nátěrem; tyto se ocení příslušnými cenami této části katalogu, - keramickým obkladem; tyto se ocení příslušnými cenami souboru cen části A01 katalogu 800-781 Obklady keramické, c) osazení lišt; tyto se ocení příslušnými cenami této části katalogu. 3. V cenách -1101 a -1105 jsou započteny náklady na osazení a dodávku tepelněizolačních zátek v počtu 9 ks/m2 pro podhledy a 6 ks/m2 pro stěny. 4. Kombinovaná deska je např. sendvičově uspořádaná deska tvořena izolačním jádrem z grafitového polystyrenu a krycí deskou z minerální vlny. </t>
  </si>
  <si>
    <t>2830001/R</t>
  </si>
  <si>
    <t>deska fasádní polystyrénová tl. 100 mm</t>
  </si>
  <si>
    <t>1996204892</t>
  </si>
  <si>
    <t>Poznámka k položce:
lambda=0,039 [W / m K]</t>
  </si>
  <si>
    <t>tepelný odpor</t>
  </si>
  <si>
    <t>min. 2,75 m2.K/W</t>
  </si>
  <si>
    <t>142,301*1,02</t>
  </si>
  <si>
    <t>2830002/R</t>
  </si>
  <si>
    <t>deska soklová polystyrénová tl. 100 mm</t>
  </si>
  <si>
    <t>537042136</t>
  </si>
  <si>
    <t>45,98*1,02</t>
  </si>
  <si>
    <t>622521011</t>
  </si>
  <si>
    <t>Omítka tenkovrstvá silikátová vnějších ploch probarvená, včetně penetrace podkladu zrnitá, tloušťky 1,5 mm stěn</t>
  </si>
  <si>
    <t>1521747272</t>
  </si>
  <si>
    <t>188,281</t>
  </si>
  <si>
    <t>ostění</t>
  </si>
  <si>
    <t>6220000/R</t>
  </si>
  <si>
    <t>Doplňky k zateplovacímu systému - komplet</t>
  </si>
  <si>
    <t>-1385715129</t>
  </si>
  <si>
    <t>kompletní systémové</t>
  </si>
  <si>
    <t>prvky k zateplení</t>
  </si>
  <si>
    <t>např. lišty zakládací,</t>
  </si>
  <si>
    <t>lišty rohové, lišty pro</t>
  </si>
  <si>
    <t>ostění a nadpraží,....</t>
  </si>
  <si>
    <t>systémové prvky dle</t>
  </si>
  <si>
    <t>typu zateplovacího</t>
  </si>
  <si>
    <t>systému</t>
  </si>
  <si>
    <t>6220001/R</t>
  </si>
  <si>
    <t>-1428154392</t>
  </si>
  <si>
    <t>6290001/R</t>
  </si>
  <si>
    <t>-493502787</t>
  </si>
  <si>
    <t>venkovní plochy</t>
  </si>
  <si>
    <t>-76775424</t>
  </si>
  <si>
    <t>1206552292</t>
  </si>
  <si>
    <t>2*(14,05+8,05)</t>
  </si>
  <si>
    <t>-3,5</t>
  </si>
  <si>
    <t>263821814</t>
  </si>
  <si>
    <t>-529016281</t>
  </si>
  <si>
    <t>-1248310418</t>
  </si>
  <si>
    <t>1994843786</t>
  </si>
  <si>
    <t>360074433</t>
  </si>
  <si>
    <t>1,8*2,86*2,33</t>
  </si>
  <si>
    <t>-2126933881</t>
  </si>
  <si>
    <t>9410002/R</t>
  </si>
  <si>
    <t>Pomocné lešení vnitřní - komplet</t>
  </si>
  <si>
    <t>841674710</t>
  </si>
  <si>
    <t>941111131</t>
  </si>
  <si>
    <t>Montáž lešení řadového trubkového lehkého pracovního s podlahami s provozním zatížením tř. 3 do 200 kg/m2 šířky tř. W12 přes 1,2 do 1,5 m, výšky do 10 m</t>
  </si>
  <si>
    <t>-387531276</t>
  </si>
  <si>
    <t xml:space="preserve">Poznámka k souboru cen:_x000D_
1. V ceně jsou započteny i náklady na kotvení lešení. 2. Montáž lešení řadového trubkového lehkého výšky přes 25 m se oceňuje individuálně. 3. Šířkou se rozumí půdorysná vzdálenost, měřená od vnitřního líce sloupků zábradlí k protilehlému volnému okraji podlahy nebo mezi vnitřními líci. </t>
  </si>
  <si>
    <t>2*(17+7)*3,5</t>
  </si>
  <si>
    <t>7*3,5/2*2</t>
  </si>
  <si>
    <t>941111231</t>
  </si>
  <si>
    <t>Montáž lešení řadového trubkového lehkého pracovního s podlahami s provozním zatížením tř. 3 do 200 kg/m2 Příplatek za první a každý další den použití lešení k ceně -1131</t>
  </si>
  <si>
    <t>-1033419115</t>
  </si>
  <si>
    <t>předpoklad 60dní</t>
  </si>
  <si>
    <t>60*192,5</t>
  </si>
  <si>
    <t>941111831</t>
  </si>
  <si>
    <t>Demontáž lešení řadového trubkového lehkého pracovního s podlahami s provozním zatížením tř. 3 do 200 kg/m2 šířky tř. W12 přes 1,2 do 1,5 m, výšky do 10 m</t>
  </si>
  <si>
    <t>1944587708</t>
  </si>
  <si>
    <t xml:space="preserve">Poznámka k souboru cen:_x000D_
1. Demontáž lešení řadového trubkového lehkého výšky přes 25 m se oceňuje individuálně. </t>
  </si>
  <si>
    <t>1521255522</t>
  </si>
  <si>
    <t>14,05*6,86*3</t>
  </si>
  <si>
    <t>9550001/R</t>
  </si>
  <si>
    <t>Hasící práškový přístroj 27A/144B</t>
  </si>
  <si>
    <t>-100064692</t>
  </si>
  <si>
    <t>včetně držáku</t>
  </si>
  <si>
    <t>na stěnu</t>
  </si>
  <si>
    <t>Bourání konstrukcí</t>
  </si>
  <si>
    <t>962081141</t>
  </si>
  <si>
    <t>Bourání zdiva příček nebo vybourání otvorů ze skleněných tvárnic, tl. do 150 mm</t>
  </si>
  <si>
    <t>-585734456</t>
  </si>
  <si>
    <t>1,7*1,37*2</t>
  </si>
  <si>
    <t>0,8*1,37*5</t>
  </si>
  <si>
    <t>965042131</t>
  </si>
  <si>
    <t>Bourání podkladů pod dlažby nebo litých celistvých podlah a mazanin betonových nebo z litého asfaltu tl. do 100 mm, plochy do 4 m2</t>
  </si>
  <si>
    <t>-1664096400</t>
  </si>
  <si>
    <t>1,8*0,75*0,1</t>
  </si>
  <si>
    <t>0,75*0,6*0,1</t>
  </si>
  <si>
    <t>(0,85+0,75)*0,1*0,1</t>
  </si>
  <si>
    <t>971033651</t>
  </si>
  <si>
    <t>Vybourání otvorů ve zdivu základovém nebo nadzákladovém z cihel, tvárnic, příčkovek z cihel pálených na maltu vápennou nebo vápenocementovou plochy do 4 m2, tl. do 600 mm</t>
  </si>
  <si>
    <t>2019880107</t>
  </si>
  <si>
    <t>1,7*0,7*0,37*2</t>
  </si>
  <si>
    <t>968072455</t>
  </si>
  <si>
    <t>Vybourání kovových rámů oken s křídly, dveřních zárubní, vrat, stěn, ostění nebo obkladů dveřních zárubní, plochy do 2 m2</t>
  </si>
  <si>
    <t>-1027951517</t>
  </si>
  <si>
    <t xml:space="preserve">Poznámka k souboru cen:_x000D_
1. V cenách -2244 až -2559 jsou započteny i náklady na vyvěšení křídel. 2. Cenou -2641 se oceňuje i vybourání nosné ocelové konstrukce pro sádrokartonové příčky. </t>
  </si>
  <si>
    <t>0,95*2*3</t>
  </si>
  <si>
    <t>0,8*2*3</t>
  </si>
  <si>
    <t>971052651</t>
  </si>
  <si>
    <t>Vybourání a prorážení otvorů v železobetonových příčkách a zdech základových nebo nadzákladových, plochy do 4 m2, tl. do 600 mm</t>
  </si>
  <si>
    <t>-1253460527</t>
  </si>
  <si>
    <t>1,43*2,1*0,37*2</t>
  </si>
  <si>
    <t>1,3*2,1*0,37</t>
  </si>
  <si>
    <t>978036141</t>
  </si>
  <si>
    <t>Otlučení cementových omítek vnějších ploch s vyškrabáním spar zdiva a s očištěním povrchu, v rozsahu přes 20 do 30 %</t>
  </si>
  <si>
    <t>-132443777</t>
  </si>
  <si>
    <t>978011191</t>
  </si>
  <si>
    <t>Otlučení vápenných nebo vápenocementových omítek vnitřních ploch stropů, v rozsahu přes 50 do 100 %</t>
  </si>
  <si>
    <t>373381588</t>
  </si>
  <si>
    <t>978013191</t>
  </si>
  <si>
    <t>Otlučení vápenných nebo vápenocementových omítek vnitřních ploch stěn s vyškrabáním spar, s očištěním zdiva, v rozsahu přes 50 do 100 %</t>
  </si>
  <si>
    <t>-1339845777</t>
  </si>
  <si>
    <t>9790001/R</t>
  </si>
  <si>
    <t>Řezání ŽB konstrukce tl.370mm</t>
  </si>
  <si>
    <t>-923588889</t>
  </si>
  <si>
    <t>2*(1,43+2,1)*2</t>
  </si>
  <si>
    <t>2*(1,3+2,1)</t>
  </si>
  <si>
    <t>9790002/R</t>
  </si>
  <si>
    <t>Demontáž ocelových prvků - komplet</t>
  </si>
  <si>
    <t>1332745361</t>
  </si>
  <si>
    <t>poklopy,zábradlí,</t>
  </si>
  <si>
    <t>žebříky,.....</t>
  </si>
  <si>
    <t>764004861</t>
  </si>
  <si>
    <t>Demontáž klempířských konstrukcí svodu do suti</t>
  </si>
  <si>
    <t>-1115803684</t>
  </si>
  <si>
    <t>9790003/R</t>
  </si>
  <si>
    <t>Vybourámí okap. chodníku z prefa prvků - komplet</t>
  </si>
  <si>
    <t>-31134656</t>
  </si>
  <si>
    <t>velikost cca 300 x 200 mm</t>
  </si>
  <si>
    <t>2*(15+7)</t>
  </si>
  <si>
    <t>997013212</t>
  </si>
  <si>
    <t>Vnitrostaveništní doprava suti a vybouraných hmot vodorovně do 50 m svisle ručně (nošením po schodech) pro budovy a haly výšky přes 6 do 9 m</t>
  </si>
  <si>
    <t>-1570382245</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</si>
  <si>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užije se pro ocenění dopravy suti cena -3111 (pro nejmenší výšku, tj. 6 m). 3. Montáž, demontáž a pronájem shozu se ocení cenami souboru cen 997 01-33 Shoz suti. </t>
  </si>
  <si>
    <t>997013501</t>
  </si>
  <si>
    <t>Odvoz suti a vybouraných hmot na skládku nebo meziskládku se složením, na vzdálenost do 1 km</t>
  </si>
  <si>
    <t>-1184302546</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</si>
  <si>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</si>
  <si>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997013509</t>
  </si>
  <si>
    <t>Odvoz suti a vybouraných hmot na skládku nebo meziskládku se složením, na vzdálenost Příplatek k ceně za každý další i započatý 1 km přes 1 km</t>
  </si>
  <si>
    <t>1438890052</t>
  </si>
  <si>
    <t>19*32,996</t>
  </si>
  <si>
    <t>-972396971</t>
  </si>
  <si>
    <t>32,996</t>
  </si>
  <si>
    <t>1397810613</t>
  </si>
  <si>
    <t>711161302</t>
  </si>
  <si>
    <t>Izolace proti zemní vlhkosti nopovými foliemi FONDALINE základů nebo stěn pro běžné podmínky tloušťky 0,4 mm, šířky 1,0 m</t>
  </si>
  <si>
    <t>2032626075</t>
  </si>
  <si>
    <t xml:space="preserve">Poznámka k souboru cen:_x000D_
1. V cenách -1302 až -1361 nejsou započteny náklady na ukončení izolace lištou. 2. Prostupy izolací se oceňují cenami souboru 711 76 - Provedení detailů fóliemi. </t>
  </si>
  <si>
    <t>-328477094</t>
  </si>
  <si>
    <t>713121121</t>
  </si>
  <si>
    <t>Montáž tepelné izolace podlah rohožemi, pásy, deskami, dílci, bloky (izolační materiál ve specifikaci) kladenými volně dvouvrstvá</t>
  </si>
  <si>
    <t>1487582318</t>
  </si>
  <si>
    <t xml:space="preserve">Poznámka k souboru cen:_x000D_
1. Množství tepelné izolace podlah okrajovými pásky k ceně -1211 se určuje v m projektované délky obložení (bez přesahů) na obvodu podlahy. </t>
  </si>
  <si>
    <t>13,25*6,65</t>
  </si>
  <si>
    <t>2837001/R</t>
  </si>
  <si>
    <t>deska z podlahového polystyrenu tl. 50 mm</t>
  </si>
  <si>
    <t>-2088461614</t>
  </si>
  <si>
    <t>Poznámka k položce:
lambda=0,037 [W / m K]</t>
  </si>
  <si>
    <t>88,113*2*1,02</t>
  </si>
  <si>
    <t>-86638745</t>
  </si>
  <si>
    <t>7510000/R</t>
  </si>
  <si>
    <t>Krycí mříž průměr 100mm (ověřit), nerez - komplet</t>
  </si>
  <si>
    <t>179532164</t>
  </si>
  <si>
    <t>1997029476</t>
  </si>
  <si>
    <t>2077222872</t>
  </si>
  <si>
    <t>-646462915</t>
  </si>
  <si>
    <t>7510014/R</t>
  </si>
  <si>
    <t>Trouba TR 200/1600, PP - komplet</t>
  </si>
  <si>
    <t>-277530952</t>
  </si>
  <si>
    <t>7510015/R</t>
  </si>
  <si>
    <t>Trouba TR 200/400, VS, PP - komplet</t>
  </si>
  <si>
    <t>-740246316</t>
  </si>
  <si>
    <t>-713781888</t>
  </si>
  <si>
    <t>-75665972</t>
  </si>
  <si>
    <t>-117427517</t>
  </si>
  <si>
    <t>7510013/R</t>
  </si>
  <si>
    <t>1359668215</t>
  </si>
  <si>
    <t>1840618802</t>
  </si>
  <si>
    <t>762511282</t>
  </si>
  <si>
    <t>Podlahové konstrukce podkladové z dřevoštěpkových desek OSB dvouvrstvých lepených na pero a drážku 2x12 mm</t>
  </si>
  <si>
    <t>1689035012</t>
  </si>
  <si>
    <t xml:space="preserve">Poznámka k souboru cen:_x000D_
1. V cenách -1123 až -2225 podlahové konstrukce podkladové z desek OSB a CETRIS jsou započteny i náklady na dodávku spojovacích prostředků, na tyto položky se nevztahuje ocenění dodávky spojovacích prostředků položka 762 59-5001. </t>
  </si>
  <si>
    <t>-928458750</t>
  </si>
  <si>
    <t>7640001/R</t>
  </si>
  <si>
    <t>Demontáž a zpětná montáž žlabu - komplet</t>
  </si>
  <si>
    <t>709731511</t>
  </si>
  <si>
    <t>včetně výměny háků</t>
  </si>
  <si>
    <t>za nové delší</t>
  </si>
  <si>
    <t>2*14</t>
  </si>
  <si>
    <t>222779770</t>
  </si>
  <si>
    <t>-1166988215</t>
  </si>
  <si>
    <t>7671001/R</t>
  </si>
  <si>
    <t>Pochozí rošt Z1, žebřík Z2 - nerez, kompozit - komplet</t>
  </si>
  <si>
    <t>356592343</t>
  </si>
  <si>
    <t>nerez - 199,87kg</t>
  </si>
  <si>
    <t>kompozit - 150,6kg</t>
  </si>
  <si>
    <t>7671002/R</t>
  </si>
  <si>
    <t>Poklop Z3, žebřík Z4, madlo Z5 - nerez, polyuretan - komplet</t>
  </si>
  <si>
    <t>531549202</t>
  </si>
  <si>
    <t>nerez - 32,19kg</t>
  </si>
  <si>
    <t>polyuretan - 18,0kg</t>
  </si>
  <si>
    <t>7671003/R</t>
  </si>
  <si>
    <t>Pochozí rošt Z6 - nerez, kompozit - komplet</t>
  </si>
  <si>
    <t>-202035800</t>
  </si>
  <si>
    <t>nerez - 134,065kg</t>
  </si>
  <si>
    <t>kompozit - 271,33kg</t>
  </si>
  <si>
    <t>7671004/R</t>
  </si>
  <si>
    <t>Zábradlí Z7 - nerez - komplet</t>
  </si>
  <si>
    <t>1363837684</t>
  </si>
  <si>
    <t>150,7</t>
  </si>
  <si>
    <t>7671005/R</t>
  </si>
  <si>
    <t>Schodiště Z8 - nerez - komplet</t>
  </si>
  <si>
    <t>-1457338216</t>
  </si>
  <si>
    <t>480,74</t>
  </si>
  <si>
    <t>Vstupní plech dveře T1,T2 vel.800 x 1970,včetně zárubně - komplet</t>
  </si>
  <si>
    <t>-251335724</t>
  </si>
  <si>
    <t>zámek,nátěry...)</t>
  </si>
  <si>
    <t>2+1</t>
  </si>
  <si>
    <t>7670012/R</t>
  </si>
  <si>
    <t>Vnitřní plech. dveře T3 vel.800 x 1970,včetně zárubně - komplet</t>
  </si>
  <si>
    <t>-565296764</t>
  </si>
  <si>
    <t>nezateplené dveře</t>
  </si>
  <si>
    <t>7670013/R</t>
  </si>
  <si>
    <t>Venkovní plech. dveře T4 vel.800 x 1970,včetně zárubně - komplet</t>
  </si>
  <si>
    <t>-231697598</t>
  </si>
  <si>
    <t>-210472603</t>
  </si>
  <si>
    <t>Nátěr vnitřních omítek,včetně penetrace</t>
  </si>
  <si>
    <t>1545855203</t>
  </si>
  <si>
    <t xml:space="preserve">skladba </t>
  </si>
  <si>
    <t>-1x pentrační nátěr</t>
  </si>
  <si>
    <t>-2x  hydrofobní nátěr</t>
  </si>
  <si>
    <t>výměra dle omítek</t>
  </si>
  <si>
    <t>7830002/R</t>
  </si>
  <si>
    <t>Nátěr fungicidní a insekticidní na dřevo</t>
  </si>
  <si>
    <t>-880764307</t>
  </si>
  <si>
    <t>dřevěné prvky krovu</t>
  </si>
  <si>
    <t>výměra dle PD</t>
  </si>
  <si>
    <t>IO 03 - VDJ Adámky</t>
  </si>
  <si>
    <t xml:space="preserve">    41 - Stropy a stropní konstrukce pozemních staveb</t>
  </si>
  <si>
    <t xml:space="preserve">    761 - Konstrukce prosvětlovací</t>
  </si>
  <si>
    <t>1230001/R</t>
  </si>
  <si>
    <t>Extenzivní zeleň - komplet</t>
  </si>
  <si>
    <t>635167224</t>
  </si>
  <si>
    <t>9,66*9,71</t>
  </si>
  <si>
    <t>-3,3*3,6</t>
  </si>
  <si>
    <t>1230002/R</t>
  </si>
  <si>
    <t>Vegetační vrstva tl.80-100mm - komplet</t>
  </si>
  <si>
    <t>1422073112</t>
  </si>
  <si>
    <t>1230003/R</t>
  </si>
  <si>
    <t>Filtrační vrstva - komplet</t>
  </si>
  <si>
    <t>-875820773</t>
  </si>
  <si>
    <t>netkaná polypropylénová</t>
  </si>
  <si>
    <t>textilie 200g/m2</t>
  </si>
  <si>
    <t>10,66*10,71</t>
  </si>
  <si>
    <t>1230004/R</t>
  </si>
  <si>
    <t>Drenážní a hydroakumulační vrstva - komplet</t>
  </si>
  <si>
    <t>-1678076013</t>
  </si>
  <si>
    <t xml:space="preserve">nopová PE folie </t>
  </si>
  <si>
    <t>s perforací v horním</t>
  </si>
  <si>
    <t xml:space="preserve">povrchu,výška </t>
  </si>
  <si>
    <t>nopu 20mm,</t>
  </si>
  <si>
    <t>tl. stěny 1mm</t>
  </si>
  <si>
    <t>-342035519</t>
  </si>
  <si>
    <t>nebo žlabovky</t>
  </si>
  <si>
    <t>2*(10,66+11,71)*0,7*0,3</t>
  </si>
  <si>
    <t>1520259309</t>
  </si>
  <si>
    <t>-1007028231</t>
  </si>
  <si>
    <t>9,395</t>
  </si>
  <si>
    <t>310279842</t>
  </si>
  <si>
    <t>Zazdívka otvorů ve zdivu nadzákladovém nepálenými tvárnicemi plochy přes 1 m2 do 4 m2 , ve zdi tl. do 300 mm</t>
  </si>
  <si>
    <t>-412375856</t>
  </si>
  <si>
    <t>dozdívka z cihel</t>
  </si>
  <si>
    <t>pěnosilikátových</t>
  </si>
  <si>
    <t>1,25*0,73*0,7</t>
  </si>
  <si>
    <t>3830001/R</t>
  </si>
  <si>
    <t>-1173242750</t>
  </si>
  <si>
    <t>-délka vrtu 750mm</t>
  </si>
  <si>
    <t>3830002/R</t>
  </si>
  <si>
    <t>-427898942</t>
  </si>
  <si>
    <t>-nerez 154x2mm</t>
  </si>
  <si>
    <t>těsnění - 9kusů</t>
  </si>
  <si>
    <t>3830003/R</t>
  </si>
  <si>
    <t>-55515956</t>
  </si>
  <si>
    <t>3830004/R</t>
  </si>
  <si>
    <t>1974828748</t>
  </si>
  <si>
    <t>3830005/R</t>
  </si>
  <si>
    <t>Prostup vysekat pro potrubí P5 - komplet</t>
  </si>
  <si>
    <t>-845653429</t>
  </si>
  <si>
    <t>-nerez 2x54x2mm</t>
  </si>
  <si>
    <t>vysekaný otvor</t>
  </si>
  <si>
    <t>-délka vrtu 200x250mm</t>
  </si>
  <si>
    <t>-tl. stěny 300mm</t>
  </si>
  <si>
    <t>netěsněno, dozděno,</t>
  </si>
  <si>
    <t>zapraveno dle PD</t>
  </si>
  <si>
    <t>3831001/R</t>
  </si>
  <si>
    <t>-2044312037</t>
  </si>
  <si>
    <t>-přes cihla</t>
  </si>
  <si>
    <t>-délka vrtu 450mm</t>
  </si>
  <si>
    <t>3831002/R</t>
  </si>
  <si>
    <t>-1754158510</t>
  </si>
  <si>
    <t>3831003/R</t>
  </si>
  <si>
    <t>Prostup pro VZT ozn. P3 - komplet</t>
  </si>
  <si>
    <t>-1955226796</t>
  </si>
  <si>
    <t>nevrtáno,pouze</t>
  </si>
  <si>
    <t>vložit při betonáži</t>
  </si>
  <si>
    <t>3872001/R</t>
  </si>
  <si>
    <t>Skladba S2 - sanace akumulační komory - komplet</t>
  </si>
  <si>
    <t>1161627953</t>
  </si>
  <si>
    <t>2*(9,15+5,6)*3,56</t>
  </si>
  <si>
    <t>strop</t>
  </si>
  <si>
    <t>9,15*5,6</t>
  </si>
  <si>
    <t>podlaha</t>
  </si>
  <si>
    <t>3872002/R</t>
  </si>
  <si>
    <t>Skladba S5 - sanace stávající podlahy - komplet</t>
  </si>
  <si>
    <t>-2134629118</t>
  </si>
  <si>
    <t>4,39*3</t>
  </si>
  <si>
    <t>1,2*3</t>
  </si>
  <si>
    <t>2,18*3</t>
  </si>
  <si>
    <t>3872003/R</t>
  </si>
  <si>
    <t>Skladba S6 - podlaha v podkroví - komplet</t>
  </si>
  <si>
    <t>-1015107684</t>
  </si>
  <si>
    <t>-celoplošná penetrace</t>
  </si>
  <si>
    <t>-beton.mazanina tl.60mm</t>
  </si>
  <si>
    <t xml:space="preserve"> se sítí 6/100/100</t>
  </si>
  <si>
    <t>-podlahový polystyrén</t>
  </si>
  <si>
    <t xml:space="preserve"> tloušťka 160mm</t>
  </si>
  <si>
    <t>3,6*3,3</t>
  </si>
  <si>
    <t>3872004/R</t>
  </si>
  <si>
    <t>Skladba S7 - podlaha ve vstupní hale - komplet</t>
  </si>
  <si>
    <t>1528579000</t>
  </si>
  <si>
    <t>skladba S7</t>
  </si>
  <si>
    <t>-beton.mazanina tl.30mm</t>
  </si>
  <si>
    <t>3*1,15</t>
  </si>
  <si>
    <t>3872005/R</t>
  </si>
  <si>
    <t>Skladba S8 - stěna přístřešku - komplet</t>
  </si>
  <si>
    <t>504773429</t>
  </si>
  <si>
    <t xml:space="preserve"> přibitá na záklopu</t>
  </si>
  <si>
    <t>-rošt z latí 40x60mm</t>
  </si>
  <si>
    <t>-modřínové latě</t>
  </si>
  <si>
    <t xml:space="preserve"> (svisle) 40x20 mm</t>
  </si>
  <si>
    <t>2*3,65*2,1</t>
  </si>
  <si>
    <t>2*3,95*1,85</t>
  </si>
  <si>
    <t>Stropy a stropní konstrukce pozemních staveb</t>
  </si>
  <si>
    <t>4111001/R</t>
  </si>
  <si>
    <t xml:space="preserve">Montáž ŽB stropních panelů hmotnosti do 1,5 t </t>
  </si>
  <si>
    <t>1634987013</t>
  </si>
  <si>
    <t>5930001/R</t>
  </si>
  <si>
    <t>stropní deska D1 vel. 3140 x 1280 x 80</t>
  </si>
  <si>
    <t>-1546590576</t>
  </si>
  <si>
    <t>nezakryté povrchy</t>
  </si>
  <si>
    <t>provést v kvalitě</t>
  </si>
  <si>
    <t>5930002/R</t>
  </si>
  <si>
    <t>stropní deska D2 vel. 2740 x 1420 x 80</t>
  </si>
  <si>
    <t>-1804016847</t>
  </si>
  <si>
    <t>-2071947586</t>
  </si>
  <si>
    <t>2*(10,66+11,71)*0,5</t>
  </si>
  <si>
    <t>-91421186</t>
  </si>
  <si>
    <t>2*(10,66+11,71)*0,7</t>
  </si>
  <si>
    <t>-1230252610</t>
  </si>
  <si>
    <t>2,44*3</t>
  </si>
  <si>
    <t>-629443363</t>
  </si>
  <si>
    <t>3*27,03</t>
  </si>
  <si>
    <t>-191345308</t>
  </si>
  <si>
    <t>2*(4,39+3)*3,56</t>
  </si>
  <si>
    <t>-1,03*1,04*2</t>
  </si>
  <si>
    <t>2*(1,03+1,04)*0,25*2</t>
  </si>
  <si>
    <t>-0,95*2,04</t>
  </si>
  <si>
    <t>(2*2,04+0,95)*0,25</t>
  </si>
  <si>
    <t>2*(2,44+3)*3,56</t>
  </si>
  <si>
    <t>2*(1,2+3)*1,15</t>
  </si>
  <si>
    <t>-1,03*1,04</t>
  </si>
  <si>
    <t>2*(1,03+1,04)*0,25</t>
  </si>
  <si>
    <t>2*(2,18+3)*3,56</t>
  </si>
  <si>
    <t>112810480</t>
  </si>
  <si>
    <t>3*133,77</t>
  </si>
  <si>
    <t>-1195439875</t>
  </si>
  <si>
    <t>27,03</t>
  </si>
  <si>
    <t>133,77</t>
  </si>
  <si>
    <t>6190003/R</t>
  </si>
  <si>
    <t>72578103</t>
  </si>
  <si>
    <t>-1265203039</t>
  </si>
  <si>
    <t>cca 20%</t>
  </si>
  <si>
    <t>2*(10,71+10,66)*4,4</t>
  </si>
  <si>
    <t>-1,03*1,04*4</t>
  </si>
  <si>
    <t>-0,95*2,04*2</t>
  </si>
  <si>
    <t>-444792382</t>
  </si>
  <si>
    <t xml:space="preserve">skladba S1 - fasádní </t>
  </si>
  <si>
    <t>2*(10,71+10,66)*(4,4-0,8)</t>
  </si>
  <si>
    <t>skladba S1 - soklový</t>
  </si>
  <si>
    <t>2*(10,71+10,66)*0,8</t>
  </si>
  <si>
    <t>-1405363094</t>
  </si>
  <si>
    <t>145,703*1,02</t>
  </si>
  <si>
    <t>943543334</t>
  </si>
  <si>
    <t>34,192*1,02</t>
  </si>
  <si>
    <t>6220005/R</t>
  </si>
  <si>
    <t>1674957037</t>
  </si>
  <si>
    <t>1599074192</t>
  </si>
  <si>
    <t>179,895</t>
  </si>
  <si>
    <t>-1587968604</t>
  </si>
  <si>
    <t>6290002/R</t>
  </si>
  <si>
    <t>-1447627776</t>
  </si>
  <si>
    <t>637121111</t>
  </si>
  <si>
    <t>Okapový chodník z kameniva s udusáním a urovnáním povrchu z kačírku tl. 100 mm</t>
  </si>
  <si>
    <t>365229301</t>
  </si>
  <si>
    <t>střecha - kačírek</t>
  </si>
  <si>
    <t>2*(10,71+9,66)*0,5</t>
  </si>
  <si>
    <t>1785997703</t>
  </si>
  <si>
    <t>(2*10,66+11,71)*0,5</t>
  </si>
  <si>
    <t>1879713699</t>
  </si>
  <si>
    <t>2*10,66+11,81</t>
  </si>
  <si>
    <t>935111111</t>
  </si>
  <si>
    <t>Osazení betonového příkopového žlabu s vyplněním a zatřením spár cementovou maltou s ložem tl. 100 mm z kameniva těženého nebo štěrkopísku z betonových příkopových tvárnic šířky do 500 mm</t>
  </si>
  <si>
    <t>1608091716</t>
  </si>
  <si>
    <t xml:space="preserve">Poznámka k souboru cen:_x000D_
1. V cenách jsou započteny i náklady na dodání hmot pro lože a pro vyplnění spár. 2. V cenách nejsou započteny náklady na dodání příkopových tvárnic nebo betonových desek, které se oceňují ve specifikaci. 3. Množství měrných jednotek se určuje: a) pro příkopy z betonových tvárnic (žlabu) v m délky jejich podélné osy, b) pro příkopy z betonových desek v m2 rozvinuté lícní plochy dlažby (žlabu), c) pro lože z kameniva nebo z betonu prostého v cenách -1911 a -2911 v m2 rozvinuté lícní plochy dlažby (žlabu). 4. Šířkou žlabu příkopových tvárnic se rozumí největší světlá šířka tvárnice. </t>
  </si>
  <si>
    <t>5922701/R</t>
  </si>
  <si>
    <t>žlabovka betonová šíře 50cm</t>
  </si>
  <si>
    <t>-1340061689</t>
  </si>
  <si>
    <t>11,71</t>
  </si>
  <si>
    <t>-635993211</t>
  </si>
  <si>
    <t>9,15*5,6*3,56</t>
  </si>
  <si>
    <t>-88868471</t>
  </si>
  <si>
    <t>9410003/R</t>
  </si>
  <si>
    <t>-744756762</t>
  </si>
  <si>
    <t>-2023825038</t>
  </si>
  <si>
    <t>2*(10,71+13,66)*4,25</t>
  </si>
  <si>
    <t>714112922</t>
  </si>
  <si>
    <t>60*207,145</t>
  </si>
  <si>
    <t>1852652412</t>
  </si>
  <si>
    <t>-502587596</t>
  </si>
  <si>
    <t>10,71*10,66</t>
  </si>
  <si>
    <t>-151606571</t>
  </si>
  <si>
    <t>-1406212348</t>
  </si>
  <si>
    <t>1,03*1,04*4</t>
  </si>
  <si>
    <t>962031133</t>
  </si>
  <si>
    <t>Bourání příček z cihel, tvárnic nebo příčkovek z cihel pálených, plných nebo dutých na maltu vápennou nebo vápenocementovou, tl. do 150 mm</t>
  </si>
  <si>
    <t>431425828</t>
  </si>
  <si>
    <t>2*(2,74+1,93)*0,9</t>
  </si>
  <si>
    <t>962052210</t>
  </si>
  <si>
    <t>Bourání zdiva železobetonového nadzákladového, objemu do 1 m3</t>
  </si>
  <si>
    <t>703332152</t>
  </si>
  <si>
    <t xml:space="preserve">Poznámka k souboru cen:_x000D_
1. Bourání pilířů o průřezu přes 0,36 m2 se oceňuje cenami - 2210 a -2211 jako bourání zdiva nadzákladového železobetonového. </t>
  </si>
  <si>
    <t>ŽB průvlak</t>
  </si>
  <si>
    <t>2,44*0,37*0,37</t>
  </si>
  <si>
    <t>963012510</t>
  </si>
  <si>
    <t>Bourání stropů z desek nebo panelů železobetonových prefabrikovaných s dutinami z desek, š. do 300 mm tl. do 140 mm</t>
  </si>
  <si>
    <t>-89460365</t>
  </si>
  <si>
    <t xml:space="preserve">Poznámka k souboru cen:_x000D_
1. Bourání stropů z panelů plných se oceňuje cenami souboru cen 963 05-1 . Bourání železobetonových stropů. </t>
  </si>
  <si>
    <t>stropní desky</t>
  </si>
  <si>
    <t>a dobetonávky</t>
  </si>
  <si>
    <t>stropů</t>
  </si>
  <si>
    <t>2,8*2,2*0,15</t>
  </si>
  <si>
    <t>3,4*0,6*0,085</t>
  </si>
  <si>
    <t>10,51*0,25*0,15*2</t>
  </si>
  <si>
    <t>1,3*0,6*0,1</t>
  </si>
  <si>
    <t>0,6*0,6*0,1</t>
  </si>
  <si>
    <t>2,44*0,6*0,12</t>
  </si>
  <si>
    <t>965081353</t>
  </si>
  <si>
    <t>Bourání podlah ostatních bez podkladního lože nebo mazaniny z dlaždic s jakoukoliv výplní spár betonových, teracových nebo čedičových tl. přes 40 mm, plochy přes 1 m2</t>
  </si>
  <si>
    <t>464452227</t>
  </si>
  <si>
    <t xml:space="preserve">Poznámka k souboru cen:_x000D_
1. Odsekání soklíků se oceňuje cenami souboru cen 965 08. </t>
  </si>
  <si>
    <t>(žlabovky)</t>
  </si>
  <si>
    <t>2*(11,51+10,46)*0,5</t>
  </si>
  <si>
    <t>1242906240</t>
  </si>
  <si>
    <t>0,95*2*2</t>
  </si>
  <si>
    <t>0,8*2</t>
  </si>
  <si>
    <t>1,25*1,25</t>
  </si>
  <si>
    <t>964537014</t>
  </si>
  <si>
    <t>1491286008</t>
  </si>
  <si>
    <t>1505590152</t>
  </si>
  <si>
    <t>9791001/R</t>
  </si>
  <si>
    <t>-1520895242</t>
  </si>
  <si>
    <t>rošt,zábradlí,...</t>
  </si>
  <si>
    <t>9791002/R</t>
  </si>
  <si>
    <t>Demontáž skladby střechy - komplet</t>
  </si>
  <si>
    <t>650168341</t>
  </si>
  <si>
    <t>předpokládaná skladba</t>
  </si>
  <si>
    <t>-asfaltový pás APL</t>
  </si>
  <si>
    <t>-plynosilikátové desky</t>
  </si>
  <si>
    <t>-vyrovnávací spádový</t>
  </si>
  <si>
    <t xml:space="preserve"> škvárobeton</t>
  </si>
  <si>
    <t>10,51*11</t>
  </si>
  <si>
    <t>9791003/R</t>
  </si>
  <si>
    <t>Demontáž dřevěné příčky - komplet</t>
  </si>
  <si>
    <t>-741004561</t>
  </si>
  <si>
    <t xml:space="preserve">konstrukce </t>
  </si>
  <si>
    <t>u AT stanice</t>
  </si>
  <si>
    <t>-nosné hranoly</t>
  </si>
  <si>
    <t xml:space="preserve"> s opláštěním</t>
  </si>
  <si>
    <t>-645554758</t>
  </si>
  <si>
    <t>1600618705</t>
  </si>
  <si>
    <t>1856282622</t>
  </si>
  <si>
    <t>19*58,684</t>
  </si>
  <si>
    <t>-1860363835</t>
  </si>
  <si>
    <t>58,684</t>
  </si>
  <si>
    <t>526093927</t>
  </si>
  <si>
    <t>1478940992</t>
  </si>
  <si>
    <t>2*(10,71+10,66)*0,5</t>
  </si>
  <si>
    <t>-949848588</t>
  </si>
  <si>
    <t>7120008/R</t>
  </si>
  <si>
    <t>Provedení povlakové krytiny střech - připevnění izolace kotvícími terči</t>
  </si>
  <si>
    <t>-268810618</t>
  </si>
  <si>
    <t>+ vytažení na stěny</t>
  </si>
  <si>
    <t>2*(3,65+3,95)*0,45</t>
  </si>
  <si>
    <t>6280002/R</t>
  </si>
  <si>
    <t>759062415</t>
  </si>
  <si>
    <t>109,129*1,15</t>
  </si>
  <si>
    <t>712341559</t>
  </si>
  <si>
    <t>Provedení povlakové krytiny střech plochých do 10 st. pásy přitavením NAIP v plné ploše</t>
  </si>
  <si>
    <t>-1692660753</t>
  </si>
  <si>
    <t xml:space="preserve">Poznámka k souboru cen:_x000D_
1. Povlakové krytiny střech jednotlivě do 10 m2 se oceňují skladebně cenou příslušné izolace a cenou 712 39-9097 Příplatek za plochu do 10 m2. </t>
  </si>
  <si>
    <t>4*2*2</t>
  </si>
  <si>
    <t>6280021/R</t>
  </si>
  <si>
    <t>pás SBS modifik. asfalt. pro veget. střechy</t>
  </si>
  <si>
    <t>-1715476226</t>
  </si>
  <si>
    <t>s vrstvou proti</t>
  </si>
  <si>
    <t>prorůstání kořínků</t>
  </si>
  <si>
    <t>-1945901477</t>
  </si>
  <si>
    <t>16*1,15</t>
  </si>
  <si>
    <t>712491587</t>
  </si>
  <si>
    <t>Provedení povlakové krytiny střech šikmých přes 10 st. do 30 st.- ostatní práce přibití pásů AIP, NAIP nebo fólie hřebíky (drátěnkami)</t>
  </si>
  <si>
    <t>1689096054</t>
  </si>
  <si>
    <t xml:space="preserve">Poznámka k souboru cen:_x000D_
1. Povlakové krytiny střech o sklonu přes 30 st. do 60 st. se oceňují skladebně cenou příslušné izolace ze souborů cen 712 49-1 . Provedení povlakové krytiny do 30 st. a cenou příplatku -9098. 2. Cenami -9095 až -9098 nelze oceňovat opravy a údržbu povlakové krytiny. </t>
  </si>
  <si>
    <t>97305016</t>
  </si>
  <si>
    <t>-1442071457</t>
  </si>
  <si>
    <t>713141151</t>
  </si>
  <si>
    <t>Montáž tepelné izolace střech plochých rohožemi, pásy, deskami, dílci, bloky (izolační materiál ve specifikaci) kladenými volně jednovrstvá</t>
  </si>
  <si>
    <t>-36937766</t>
  </si>
  <si>
    <t xml:space="preserve">Poznámka k souboru cen:_x000D_
1. Množství tepelné izolace střech plochých atikovými pásky k ceně -1211 se určuje v m projektované délky obložení (bez přesahů) na obvodu ploché střechy. </t>
  </si>
  <si>
    <t>rovná plocha - 2x</t>
  </si>
  <si>
    <t>10,46*10,51*2</t>
  </si>
  <si>
    <t>-3,6*3,3*2</t>
  </si>
  <si>
    <t>spádové klíny</t>
  </si>
  <si>
    <t>10,46*10,51</t>
  </si>
  <si>
    <t>-3,6*3,3</t>
  </si>
  <si>
    <t>2831000/R</t>
  </si>
  <si>
    <t>deska ze střešního polystyrenu tl. 50 mm</t>
  </si>
  <si>
    <t>176276485</t>
  </si>
  <si>
    <t>196,109*1,02</t>
  </si>
  <si>
    <t>2831001/R</t>
  </si>
  <si>
    <t>spádové klíny ze střešního polystyrenu</t>
  </si>
  <si>
    <t>435449903</t>
  </si>
  <si>
    <t>tl.20-120mm</t>
  </si>
  <si>
    <t>98,055*0,07*1,02</t>
  </si>
  <si>
    <t>-1570110257</t>
  </si>
  <si>
    <t>-1046909381</t>
  </si>
  <si>
    <t>včetně síťky proti hnyzu</t>
  </si>
  <si>
    <t>586186213</t>
  </si>
  <si>
    <t>-899568561</t>
  </si>
  <si>
    <t>1472491833</t>
  </si>
  <si>
    <t>1678645377</t>
  </si>
  <si>
    <t>-1951494788</t>
  </si>
  <si>
    <t>715491593</t>
  </si>
  <si>
    <t>7510023/R</t>
  </si>
  <si>
    <t>-1390549385</t>
  </si>
  <si>
    <t>-1391354688</t>
  </si>
  <si>
    <t>761</t>
  </si>
  <si>
    <t>Konstrukce prosvětlovací</t>
  </si>
  <si>
    <t>761611213</t>
  </si>
  <si>
    <t>Okna ze skleněných tvárnic zděné rozměr 190 x 190 x 80 mm bezbarvé matované dezén vlna</t>
  </si>
  <si>
    <t>1654686133</t>
  </si>
  <si>
    <t>T/4</t>
  </si>
  <si>
    <t>998761201</t>
  </si>
  <si>
    <t>Přesun hmot pro konstrukce sklobetonové stanovený procentní sazbou z ceny vodorovná dopravní vzdálenost do 50 m v objektech výšky do 6 m</t>
  </si>
  <si>
    <t>390480651</t>
  </si>
  <si>
    <t>876654754</t>
  </si>
  <si>
    <t>762431033</t>
  </si>
  <si>
    <t>Obložení stěn z dřevoštěpkových desek OSB přibíjených na pero a drážku broušených, tloušťky desky 15 mm</t>
  </si>
  <si>
    <t>-286470456</t>
  </si>
  <si>
    <t xml:space="preserve">Poznámka k souboru cen:_x000D_
1. V cenách -0011 až -1036 obložení stěn z desek OSB a CETRIS jsou započteny i náklady na dodávku spojovacích prostředků, na tyto položky se nevztahuje ocenění dodávky spojovacích prostředků položka 762 49-5000. 2. V cenách není započtena montáž podkladového roštu; tato montáž se oceňuje cenami části A 01 katalogu 800-767 Konstrukce zámečnické v případě kovové konstrukce nebo cenou -9001 v případě dřevěné konstrukce. 3. V ceně -9001 není započtena montáž a dodávka nosných prvků (např. konzol, trnů) pro zavěšený rošt; tato montáž a dodávka se oceňují individuálně. 4. V cenách nejsou započteny náklady na olištování; toto olištování se oceňuje cenou 762 41-2.01 Olištování spár stěn. 5. Tento soubor cen neobsahuje položky pro ocenění typových sádrokartonových, sádrovláknitých a cementovláknitých konstrukcí; tyto konstrukce se oceňují cenami části A 02 katalogu 800-763 Konstrukce suché výstavby. </t>
  </si>
  <si>
    <t>2*3,65*2,3</t>
  </si>
  <si>
    <t>2*3,95*2,05</t>
  </si>
  <si>
    <t>762495000</t>
  </si>
  <si>
    <t>Spojovací prostředky olištování spár, obložení stropů, střešních podhledů a stěn hřebíky, vruty</t>
  </si>
  <si>
    <t>282009220</t>
  </si>
  <si>
    <t xml:space="preserve">Poznámka k souboru cen:_x000D_
1. Cena je určena pro montážní ceny souborů cen: a) 762 41- Montáž olištování spár, b) 762 42- Obložení stropů a střešních podhledů, ceny -1110 až -1235, c) 762 43- Obložení stěn, ceny -1110 až -1235. 2. Ochrana konstrukce se oceňuje samostatně, např. položkami 762 08-3 Impregnace řeziva tohoto katalogu nebo příslušnými položkami katalogu 800-783 Nátěry. </t>
  </si>
  <si>
    <t>16+32,985</t>
  </si>
  <si>
    <t>762123110</t>
  </si>
  <si>
    <t>Montáž konstrukce stěn a příček vázaných z fošen, hranolů, hranolků, průřezové plochy do 100 cm2</t>
  </si>
  <si>
    <t>1941409812</t>
  </si>
  <si>
    <t>profil 120/60</t>
  </si>
  <si>
    <t>14*2,04</t>
  </si>
  <si>
    <t>605110210</t>
  </si>
  <si>
    <t>řezivo jehličnaté deskové neopracované řezivo jehličnaté - středové fošny tl. 33-100 mm SM,  2 - 3,5 m fošna jakost II</t>
  </si>
  <si>
    <t>-518722552</t>
  </si>
  <si>
    <t>14*2,04*0,12*0,06*1,1</t>
  </si>
  <si>
    <t>762123120</t>
  </si>
  <si>
    <t>Montáž konstrukce stěn a příček vázaných z fošen, hranolů, hranolků, průřezové plochy přes 100 do 144 cm2</t>
  </si>
  <si>
    <t>2047009506</t>
  </si>
  <si>
    <t>profil 120/120</t>
  </si>
  <si>
    <t>4*2,04</t>
  </si>
  <si>
    <t>4*3,5</t>
  </si>
  <si>
    <t>762123130</t>
  </si>
  <si>
    <t>Montáž konstrukce stěn a příček vázaných z fošen, hranolů, hranolků, průřezové plochy přes 144 do 224 cm2</t>
  </si>
  <si>
    <t>-1702523688</t>
  </si>
  <si>
    <t>profil 120/160</t>
  </si>
  <si>
    <t>605121110</t>
  </si>
  <si>
    <t>řezivo jehličnaté hraněné, neopracované (hranolky, hranoly) řezivo jehličnaté - hranoly délka 2 - 3,5 m hranoly jakost I-II</t>
  </si>
  <si>
    <t>655514315</t>
  </si>
  <si>
    <t>4*2,04*0,12*0,12*1,1</t>
  </si>
  <si>
    <t>4*3,5*0,12*0,12*1,1</t>
  </si>
  <si>
    <t>4*3,5*0,12*0,16*1,1</t>
  </si>
  <si>
    <t>762195000</t>
  </si>
  <si>
    <t>Spojovací prostředky stěn a příček hřebíky, svory, fixační prkna</t>
  </si>
  <si>
    <t>1475256504</t>
  </si>
  <si>
    <t xml:space="preserve">Poznámka k souboru cen:_x000D_
1. Cena je určena pouze pro soubory cen: a) 762 11- Montáž stěn a příček na hladko, b) 762 12- Montáž stěn a příček tesařsky vázaných, c) 762 13- Montáž bednění stěn. 2. Ochrana konstrukce se oceňuje samostatně, např. položkami 762 08-3 Impregnace řeziva tohoto katalogu nebo příslušnými položkami katalogu 800-783 Nátěry. </t>
  </si>
  <si>
    <t>0,226+0,647</t>
  </si>
  <si>
    <t>762332131</t>
  </si>
  <si>
    <t>Montáž vázaných konstrukcí krovů střech pultových, sedlových, valbových, stanových čtvercového nebo obdélníkového půdorysu, z řeziva hraněného průřezové plochy do 120 cm2</t>
  </si>
  <si>
    <t>2085347246</t>
  </si>
  <si>
    <t xml:space="preserve">Poznámka k souboru cen:_x000D_
1. V cenách nejsou započteny náklady na montáž kotevních želez s připojením k dřevěné konstrukci; tyto se ocení příslušnými položkami souboru cen 762 08-5 tohoto katalogu. 2. V cenách 762 33-5 nejsou započteny náklady na podpory (např. vazníky). </t>
  </si>
  <si>
    <t>12*3,3</t>
  </si>
  <si>
    <t>12*1,8</t>
  </si>
  <si>
    <t>-2037769645</t>
  </si>
  <si>
    <t>12*3,3*0,12*0,06*1,1</t>
  </si>
  <si>
    <t>12*1,8*0,12*0,06*1,1</t>
  </si>
  <si>
    <t>762395000</t>
  </si>
  <si>
    <t>Spojovací prostředky krovů, bednění a laťování, nadstřešních konstrukcí svory, prkna, hřebíky, pásová ocel, vruty</t>
  </si>
  <si>
    <t>-89094900</t>
  </si>
  <si>
    <t xml:space="preserve">Poznámka k souboru cen:_x000D_
1. Cena je určena pro montážní ceny souborů cen: a) 762 33- Montáž vázaných konstrukcí krovů, b) 762 34- Bednění a laťování, ceny -1210 až -2441, c) 762 35- Montáž nadstřešních konstrukcí, d) 762 36- Montáž spádových klínů. 2. Ochrana konstrukce se oceňuje samostatně, např. položkami 762 08-3 Impregnace řeziva tohoto katalogu nebo příslušnými položkami katalogu 800-783 Nátěry. </t>
  </si>
  <si>
    <t>7628001/R</t>
  </si>
  <si>
    <t>Síťka proti hmyzu - komplet</t>
  </si>
  <si>
    <t>1461713516</t>
  </si>
  <si>
    <t>pod střechou</t>
  </si>
  <si>
    <t>2*3,75</t>
  </si>
  <si>
    <t>846438140</t>
  </si>
  <si>
    <t>60159763</t>
  </si>
  <si>
    <t>2*11</t>
  </si>
  <si>
    <t>7640002/R</t>
  </si>
  <si>
    <t>Demontáž a zpětná montáž svodu - komplet</t>
  </si>
  <si>
    <t>-2059097424</t>
  </si>
  <si>
    <t>včetně výměny objímek</t>
  </si>
  <si>
    <t>za nové delší a nových</t>
  </si>
  <si>
    <t>kolen pro napojení</t>
  </si>
  <si>
    <t>2*4</t>
  </si>
  <si>
    <t>193905282</t>
  </si>
  <si>
    <t>rš 300</t>
  </si>
  <si>
    <t>1591988008</t>
  </si>
  <si>
    <t>764242337</t>
  </si>
  <si>
    <t>Oplechování střešních prvků z titanzinkového lesklého válcovaného plechu okapu okapovým plechem střechy rovné rš 670 mm</t>
  </si>
  <si>
    <t>-1897019578</t>
  </si>
  <si>
    <t>oplechování konce</t>
  </si>
  <si>
    <t>střechy rš 600mm</t>
  </si>
  <si>
    <t>1166883928</t>
  </si>
  <si>
    <t>580174622</t>
  </si>
  <si>
    <t>764541303</t>
  </si>
  <si>
    <t>Žlab podokapní z titanzinkového lesklého válcovaného plechu včetně háků a čel půlkruhový rš 250 mm</t>
  </si>
  <si>
    <t>-338117337</t>
  </si>
  <si>
    <t>7640003/R</t>
  </si>
  <si>
    <t>Kotlík pro podokapní žlaby z TiZn lesklého plechu 250/100 mm</t>
  </si>
  <si>
    <t>866670857</t>
  </si>
  <si>
    <t>7640004/R</t>
  </si>
  <si>
    <t>Oplechování soklu z TiZn lesklého plechu 350 mm</t>
  </si>
  <si>
    <t>-1200783871</t>
  </si>
  <si>
    <t>-82069489</t>
  </si>
  <si>
    <t>847839073</t>
  </si>
  <si>
    <t>-528454922</t>
  </si>
  <si>
    <t>7672001/R</t>
  </si>
  <si>
    <t>Žebřík Z1 - nerez - komplet</t>
  </si>
  <si>
    <t>935866542</t>
  </si>
  <si>
    <t>2*45,82</t>
  </si>
  <si>
    <t>7672002/R</t>
  </si>
  <si>
    <t>Výlezové madlo Z2 - nerez - komplet</t>
  </si>
  <si>
    <t>396902732</t>
  </si>
  <si>
    <t>2*14,95</t>
  </si>
  <si>
    <t>7672003/R</t>
  </si>
  <si>
    <t>Výlezový poklop Z3 - nerez,zateplený - komplet</t>
  </si>
  <si>
    <t>1652874714</t>
  </si>
  <si>
    <t xml:space="preserve">včetně zasekání </t>
  </si>
  <si>
    <t>do podlahy</t>
  </si>
  <si>
    <t>váha - 3,8kg/kus - nerez</t>
  </si>
  <si>
    <t>7672004/R</t>
  </si>
  <si>
    <t>Pochozí rošt Z4 - nerez, kompozit - komplet</t>
  </si>
  <si>
    <t>1967188749</t>
  </si>
  <si>
    <t>nerez - 32,5kg</t>
  </si>
  <si>
    <t>kompozit - 91,65kg</t>
  </si>
  <si>
    <t>7673001/R</t>
  </si>
  <si>
    <t>Výměna drátěného oplocení výšky cca 1,6m - komplet</t>
  </si>
  <si>
    <t>413649288</t>
  </si>
  <si>
    <t>demontáž a likvidace</t>
  </si>
  <si>
    <t>stávajícího drátěného</t>
  </si>
  <si>
    <t>oplocení,včetně</t>
  </si>
  <si>
    <t>likvidace (odvoz,</t>
  </si>
  <si>
    <t>poplatek za skládku)</t>
  </si>
  <si>
    <t>nové pozinkované</t>
  </si>
  <si>
    <t>drát. oplocení -</t>
  </si>
  <si>
    <t>- montáž,dodávka</t>
  </si>
  <si>
    <t>doplňků (napínáky,</t>
  </si>
  <si>
    <t>vazací drát,...)</t>
  </si>
  <si>
    <t>978351120</t>
  </si>
  <si>
    <t>1558730565</t>
  </si>
  <si>
    <t>893308479</t>
  </si>
  <si>
    <t>14*2,04*(0,12+0,06)*2*1,1</t>
  </si>
  <si>
    <t>12*3,3*(0,12+0,06)*2*1,1</t>
  </si>
  <si>
    <t>12*1,8*(0,12+0,06)*2*1,1</t>
  </si>
  <si>
    <t>4*2,04*4*0,12*1,1</t>
  </si>
  <si>
    <t>4*3,5*4*0,12*1,1</t>
  </si>
  <si>
    <t>4*3,5*(0,12+0,16)*2*1,1</t>
  </si>
  <si>
    <t>7830011/R</t>
  </si>
  <si>
    <t>Nátěr plot. sloupku,včetně očištění -  v.2m, průměr 40mm</t>
  </si>
  <si>
    <t>-1706507182</t>
  </si>
  <si>
    <t>očištění,odmaštění</t>
  </si>
  <si>
    <t>2x nátěr (typ dle PD)</t>
  </si>
  <si>
    <t>7830012/R</t>
  </si>
  <si>
    <t>Nátěr plot. branky,včetně očištění - š. 1,2m, v. 2m</t>
  </si>
  <si>
    <t>747442710</t>
  </si>
  <si>
    <t>7830013/R</t>
  </si>
  <si>
    <t xml:space="preserve">Nátěr betonové podezdívky,včetně očištění </t>
  </si>
  <si>
    <t>1516065289</t>
  </si>
  <si>
    <t>mechanické očištění,</t>
  </si>
  <si>
    <t>očištění tlak. vodou,</t>
  </si>
  <si>
    <t>3x nátěr (typ dle PD)</t>
  </si>
  <si>
    <t>IO 04 - Úpravy vodovodní sítě</t>
  </si>
  <si>
    <t xml:space="preserve">    57 - Kryty pozemních komunikací letišť a ploch z kameniva nebo živičné</t>
  </si>
  <si>
    <t xml:space="preserve">    99 - Přesuny hmot a suti</t>
  </si>
  <si>
    <t>121101101</t>
  </si>
  <si>
    <t>Sejmutí ornice nebo lesní půdy s vodorovným přemístěním na hromady v místě upotřebení nebo na dočasné či trvalé skládky se složením, na vzdálenost do 50 m</t>
  </si>
  <si>
    <t>2094569081</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</si>
  <si>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</si>
  <si>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travnatá plocha</t>
  </si>
  <si>
    <t>hydranty - 13 kusů</t>
  </si>
  <si>
    <t>1,6*2*0,1*13</t>
  </si>
  <si>
    <t>šoupata - 3 kusy</t>
  </si>
  <si>
    <t>2*1,2*0,1*3</t>
  </si>
  <si>
    <t>131201201</t>
  </si>
  <si>
    <t>Hloubení zapažených jam a zářezů s urovnáním dna do předepsaného profilu a spádu v hornině tř. 3 do 100 m3</t>
  </si>
  <si>
    <t>272131056</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</si>
  <si>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 2. Hloubení zapažených jam hloubky přes 16 m se oceňuje individuálně. 3. Náklady na svislé přemístění výkopku nad 1 m hloubky se určí dle ustanovení článku č. 3161 všeobecných podmínek katalogu. </t>
  </si>
  <si>
    <t>1,6*2*(1,8-0,1)*13</t>
  </si>
  <si>
    <t>0,5*0,5*0,5*13</t>
  </si>
  <si>
    <t>2*1,2*(1,8-0,1)*3</t>
  </si>
  <si>
    <t>štěrková komunikace</t>
  </si>
  <si>
    <t>hydranty - 3 kusy</t>
  </si>
  <si>
    <t>1,6*2*(1,8-0,2)*3</t>
  </si>
  <si>
    <t>0,5*0,5*0,5*3</t>
  </si>
  <si>
    <t>šoupata - 1 kus</t>
  </si>
  <si>
    <t>2*1,2*(1,8-0,2)</t>
  </si>
  <si>
    <t>asfaltová komunikace</t>
  </si>
  <si>
    <t>hydranty - 1 kus</t>
  </si>
  <si>
    <t>1,6*2*(1,8-0,35)</t>
  </si>
  <si>
    <t>0,5*0,5*0,5</t>
  </si>
  <si>
    <t>šoupata - 3 kus</t>
  </si>
  <si>
    <t>2*1,2*(1,8-0,35)*3</t>
  </si>
  <si>
    <t>397928845</t>
  </si>
  <si>
    <t>dle PD - cca 20%</t>
  </si>
  <si>
    <t>119,365*0,2</t>
  </si>
  <si>
    <t>151101201</t>
  </si>
  <si>
    <t>Zřízení pažení stěn výkopu bez rozepření nebo vzepření příložné, hloubky do 4 m</t>
  </si>
  <si>
    <t>903981638</t>
  </si>
  <si>
    <t xml:space="preserve">Poznámka k souboru cen:_x000D_
1. Ceny nelze použít pro oceňování rozepřeného pažení stěn rýh pro podzemní vedení; toto se oceňuje cenami souboru cen 151 . 0-11 Zřízení pažení a rozepření stěn rýh pro podzemní vedení pro všechny šířky rýhy. 2. Plocha mezer mezi pažinami příložného pažení se od plochy příložného pažení neodečítá; nezapažené plochy u pažení zátažného nebo hnaného se od plochy pažení odečítají. </t>
  </si>
  <si>
    <t>hydranty - 17 kusů</t>
  </si>
  <si>
    <t>2*(1,6+2)*1,8*17</t>
  </si>
  <si>
    <t>šoupata - 7 kusů</t>
  </si>
  <si>
    <t>2*(2+1,2)*1,8*7</t>
  </si>
  <si>
    <t>151101211</t>
  </si>
  <si>
    <t>Odstranění pažení stěn výkopu s uložením pažin na vzdálenost do 3 m od okraje výkopu příložné, hloubky do 4 m</t>
  </si>
  <si>
    <t>960673231</t>
  </si>
  <si>
    <t>151101301</t>
  </si>
  <si>
    <t>Zřízení rozepření zapažených stěn výkopů s potřebným přepažováním při roubení příložném, hloubky do 4 m</t>
  </si>
  <si>
    <t>367727105</t>
  </si>
  <si>
    <t xml:space="preserve">Poznámka k souboru cen:_x000D_
1. Ceny nelze použít pro oceňování rozepření stěn rýh pro podzemní vedení v hloubce do 8m; toto rozepření je započteno v cenách souboru cen 151 . 0-11 Zřízení pažení a rozepření stěn rýh pro podzemní vedení pro všechny šířky rýhy. </t>
  </si>
  <si>
    <t>1,6*2*1,8*17</t>
  </si>
  <si>
    <t>2*1,2*1,8*7</t>
  </si>
  <si>
    <t>151101311</t>
  </si>
  <si>
    <t>Odstranění rozepření stěn výkopů s uložením materiálu na vzdálenost do 3 m od okraje výkopu roubení příložného, hloubky do 4 m</t>
  </si>
  <si>
    <t>-1331518660</t>
  </si>
  <si>
    <t>151101401</t>
  </si>
  <si>
    <t>Zřízení vzepření zapažených stěn výkopů s potřebným přepažováním při roubení příložném, hloubky do 4 m</t>
  </si>
  <si>
    <t>2045298219</t>
  </si>
  <si>
    <t xml:space="preserve">Poznámka k souboru cen:_x000D_
1. Ceny nelze použít pro kotvení zapažených stěn zvenku; toto kotvení se oceňuje příslušnými cenami katalogu 800-2 Zvláštní zakládání objektů. </t>
  </si>
  <si>
    <t>151101411</t>
  </si>
  <si>
    <t>Odstranění vzepření stěn výkopů s uložením materiálu na vzdálenost do 3 m od kraje výkopu při roubení příložném, hloubky do 4 m</t>
  </si>
  <si>
    <t>214487120</t>
  </si>
  <si>
    <t>151401501</t>
  </si>
  <si>
    <t>Přepažování rozepření zapažených stěn výkopů při roubení příložném, hloubky do 4 m</t>
  </si>
  <si>
    <t>-267263566</t>
  </si>
  <si>
    <t xml:space="preserve">Poznámka k souboru cen:_x000D_
1. Ceny jsou určeny pro druhé a každé další přepažování po skončení vykopávky, předepisuje-li je projekt (např. kladení druhého potrubí ve výkopu, nikoliv však drenáže, nebo pro provedení izolace konstrukce nebo ochranné přizdívky apod. ve výkopu). </t>
  </si>
  <si>
    <t>-488710177</t>
  </si>
  <si>
    <t>2004075545</t>
  </si>
  <si>
    <t>119,365</t>
  </si>
  <si>
    <t>-58,072</t>
  </si>
  <si>
    <t>2144628895</t>
  </si>
  <si>
    <t>61,293</t>
  </si>
  <si>
    <t>1965411209</t>
  </si>
  <si>
    <t>1,6*2*(1,8-0,1-0,51)*13</t>
  </si>
  <si>
    <t>2*1,2*(1,8-0,1-0,51)*3</t>
  </si>
  <si>
    <t>zásyp štěrkodrtí</t>
  </si>
  <si>
    <t>1,6*2*(1,8-0,2-0,51)*3</t>
  </si>
  <si>
    <t>2*1,2*(1,8-0,2-0,51)</t>
  </si>
  <si>
    <t>1,6*2*(1,8-0,35-0,51)</t>
  </si>
  <si>
    <t>drcené kamenivo</t>
  </si>
  <si>
    <t>583441970</t>
  </si>
  <si>
    <t>štěrkodrť frakce 0-63</t>
  </si>
  <si>
    <t>65118909</t>
  </si>
  <si>
    <t>26,528*1,9</t>
  </si>
  <si>
    <t>odpočet kamenivo</t>
  </si>
  <si>
    <t>z rozebrání povrchu</t>
  </si>
  <si>
    <t>-12*0,2*1,9</t>
  </si>
  <si>
    <t>-10,4*0,25*1,9</t>
  </si>
  <si>
    <t>583439350</t>
  </si>
  <si>
    <t>kamenivo přírodní drcené hutné pro stavební účely PDK (drobné, hrubé a štěrkodrť) kamenivo drcené hrubé d&gt;=2 a D&lt;=45 mm (ČSN EN 13043 ) d&gt;=2 a D&gt;=4 mm (ČSN EN 12620, ČSN EN 13139 ) d&gt;=1 a D&gt;=2 mm (ČSN EN 13242) frakce  16-32   tř. D Výkleky</t>
  </si>
  <si>
    <t>-2038042332</t>
  </si>
  <si>
    <t>0,375*1,9</t>
  </si>
  <si>
    <t>-24841104</t>
  </si>
  <si>
    <t>1,6*2*0,41*17</t>
  </si>
  <si>
    <t>2*1,2*0,41*7</t>
  </si>
  <si>
    <t>-730291110</t>
  </si>
  <si>
    <t>29,192*1,9</t>
  </si>
  <si>
    <t>181301101</t>
  </si>
  <si>
    <t>Rozprostření a urovnání ornice v rovině nebo ve svahu sklonu do 1:5 při souvislé ploše do 500 m2, tl. vrstvy do 100 mm</t>
  </si>
  <si>
    <t>-1840439728</t>
  </si>
  <si>
    <t>1,6*2*13</t>
  </si>
  <si>
    <t>2*1,2*3</t>
  </si>
  <si>
    <t>-15638120</t>
  </si>
  <si>
    <t>Hutnící zkoušky - komplet</t>
  </si>
  <si>
    <t>296160302</t>
  </si>
  <si>
    <t>typy a počty zkoušek</t>
  </si>
  <si>
    <t>113107022</t>
  </si>
  <si>
    <t>Odstranění podkladů nebo krytů při překopech inženýrských sítí v ploše jednotlivě do 15 m2 s přemístěním hmot na skládku ve vzdálenosti do 3 m nebo s naložením na dopravní prostředek z kameniva hrubého drceného, o tl. vrstvy přes 100 do 200 mm</t>
  </si>
  <si>
    <t>-900986108</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</si>
  <si>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Ceny jsou určeny pouze pro případy havárií, přeložek nebo běžných oprav. 3. Ceny nelze použít v rámci výstavby nových inženýrských sítí. 4. Ceny a) –7011 až –7013 lze použít i pro odstranění podkladů nebo krytů ze štěrkopísku, škváry, strusky nebo z mechanicky zpevněných zemin, b) –7021 až 7025 lze použít i pro odstranění podkladů nebo krytů ze zemin stabilizovaných vápnem, c) –7030 až -7032 lze použít i pro odstranění dlažeb uložených do betonového lože a dlažeb z mozaiky uložených do cementové malty nebo podkladu ze zemin stabilizovaných cementem. 5. Ceny lze použít i pro odstranění podkladů nebo krytů opatřených živičnými postřiky nebo nátěry.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 7. Přemístění vybouraného materiálu na vzdálenost přes 3 m u cen –7011 až –7046 se oceňuje cenami souborů cen 997 22-1 Vodorovná doprava suti. 8. Ceny -704 . nelze použít pro odstranění podkladu nebo krytu frézováním, tyto práce se oceňují individuálně. </t>
  </si>
  <si>
    <t>včetně naložení na</t>
  </si>
  <si>
    <t>dopravní prostředek</t>
  </si>
  <si>
    <t>1,6*2*3</t>
  </si>
  <si>
    <t>2*1,2</t>
  </si>
  <si>
    <t>113107023</t>
  </si>
  <si>
    <t>Odstranění podkladů nebo krytů při překopech inženýrských sítí v ploše jednotlivě do 15 m2 s přemístěním hmot na skládku ve vzdálenosti do 3 m nebo s naložením na dopravní prostředek z kameniva hrubého drceného, o tl. vrstvy přes 200 do 300 mm</t>
  </si>
  <si>
    <t>-490810566</t>
  </si>
  <si>
    <t>tloušťka 250mm</t>
  </si>
  <si>
    <t>1,6*2</t>
  </si>
  <si>
    <t>113107042</t>
  </si>
  <si>
    <t>Odstranění podkladů nebo krytů při překopech inženýrských sítí v ploše jednotlivě do 15 m2 s přemístěním hmot na skládku ve vzdálenosti do 3 m nebo s naložením na dopravní prostředek živičných, o tl. vrstvy přes 50 do 100 mm</t>
  </si>
  <si>
    <t>1101835713</t>
  </si>
  <si>
    <t>113154113</t>
  </si>
  <si>
    <t>Frézování živičného podkladu nebo krytu s naložením na dopravní prostředek plochy do 500 m2 bez překážek v trase pruhu šířky do 0,5 m, tloušťky vrstvy 50 mm</t>
  </si>
  <si>
    <t>-1236495353</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</si>
  <si>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</si>
  <si>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2,6*3</t>
  </si>
  <si>
    <t>3*2,2*3</t>
  </si>
  <si>
    <t>997221551</t>
  </si>
  <si>
    <t>Vodorovná doprava suti bez naložení, ale se složením a s hrubým urovnáním ze sypkých materiálů, na vzdálenost do 1 km</t>
  </si>
  <si>
    <t>1844472168</t>
  </si>
  <si>
    <t>živice frézovaná</t>
  </si>
  <si>
    <t>3,533</t>
  </si>
  <si>
    <t>997221559</t>
  </si>
  <si>
    <t>2127334597</t>
  </si>
  <si>
    <t>předpoklad 25km</t>
  </si>
  <si>
    <t>24*3,533</t>
  </si>
  <si>
    <t>-898738503</t>
  </si>
  <si>
    <t>živice vybouraná</t>
  </si>
  <si>
    <t>1,882</t>
  </si>
  <si>
    <t>-1236929760</t>
  </si>
  <si>
    <t>24*1,882</t>
  </si>
  <si>
    <t>997221845</t>
  </si>
  <si>
    <t>Poplatek za uložení stavebního odpadu na skládce (skládkovné) z asfaltových povrchů</t>
  </si>
  <si>
    <t>-1061086001</t>
  </si>
  <si>
    <t xml:space="preserve">Poznámka k souboru cen:_x000D_
1. Ceny uvedené v souboru cen lze po dohodě upravit podle místních podmínek.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</si>
  <si>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1,882+3,533</t>
  </si>
  <si>
    <t>1695245879</t>
  </si>
  <si>
    <t>1,6*2*0,1*17</t>
  </si>
  <si>
    <t>2*1,2*0,1*7</t>
  </si>
  <si>
    <t>566901134</t>
  </si>
  <si>
    <t>Vyspravení podkladu po překopech inženýrských sítí plochy do 15 m2 s rozprostřením a zhutněním štěrkodrtí tl. 250 mm</t>
  </si>
  <si>
    <t>153062842</t>
  </si>
  <si>
    <t xml:space="preserve">Poznámka k souboru cen:_x000D_
1. Ceny jsou určeny pro vyspravení podkladů po překopech pro inženýrské sítětrvalé i dočasné (předepíše-li je projekt). 2. Ceny jsou určeny pouze pro případy havárií, přeložek nebo běžných oprav inženýrských sítí. 3. Ceny nelze použít v rámci výstavby nových inženýrských sítí. 4. V cenách nejsou započteny náklady na příp. nutný spojovací postřik, který se oceňuje cenami souboru cen 573 2.-11 Postřik živičný spojovací části A01 tohoto katalogu. </t>
  </si>
  <si>
    <t>frakce dle PD</t>
  </si>
  <si>
    <t>566901143</t>
  </si>
  <si>
    <t>Vyspravení podkladu po překopech inženýrských sítí plochy do 15 m2 s rozprostřením a zhutněním kamenivem hrubým drceným tl. 200 mm</t>
  </si>
  <si>
    <t>661304442</t>
  </si>
  <si>
    <t>Kryty pozemních komunikací letišť a ploch z kameniva nebo živičné</t>
  </si>
  <si>
    <t>5770001/R</t>
  </si>
  <si>
    <t>Asfaltový beton ACO 11 (ABS) tř. I tl 50 mm - plocha do 15m2</t>
  </si>
  <si>
    <t>225097251</t>
  </si>
  <si>
    <t>prozatímní obnova krytu</t>
  </si>
  <si>
    <t>konečná úprava</t>
  </si>
  <si>
    <t>5770002/R</t>
  </si>
  <si>
    <t>Asfaltový beton ACL 16 tl 50 mm - plocha do 15m2</t>
  </si>
  <si>
    <t>-1083034265</t>
  </si>
  <si>
    <t>5790001/R</t>
  </si>
  <si>
    <t>Prořezání hl.20mm a úprava spáry mezi starou a novou asfalt. vrstvou - komplet</t>
  </si>
  <si>
    <t>1498162036</t>
  </si>
  <si>
    <t xml:space="preserve">prořezání spar na </t>
  </si>
  <si>
    <t xml:space="preserve">hloubku min. 20mm </t>
  </si>
  <si>
    <t xml:space="preserve">mezi starou a novou </t>
  </si>
  <si>
    <t xml:space="preserve">vrstvou a zalití </t>
  </si>
  <si>
    <t>asfaltovou zálivkou,</t>
  </si>
  <si>
    <t>povrch natřít asfalt.</t>
  </si>
  <si>
    <t xml:space="preserve">nátěrem v šíři </t>
  </si>
  <si>
    <t>min. 150mm a</t>
  </si>
  <si>
    <t xml:space="preserve">zasypat drtí </t>
  </si>
  <si>
    <t>frakce 2/5</t>
  </si>
  <si>
    <t>2*(2,6+3)</t>
  </si>
  <si>
    <t>2*(3+2,2)*3</t>
  </si>
  <si>
    <t>573211111</t>
  </si>
  <si>
    <t>Postřik živičný spojovací bez posypu kamenivem z asfaltu silničního, v množství od 0,50 do 0,70 kg/m2</t>
  </si>
  <si>
    <t>1896866271</t>
  </si>
  <si>
    <t>857242121</t>
  </si>
  <si>
    <t>Montáž litinových tvarovek na potrubí litinovém tlakovém jednoosých na potrubí z trub přírubových v otevřeném výkopu, kanálu nebo v šachtě DN 80</t>
  </si>
  <si>
    <t>1385045477</t>
  </si>
  <si>
    <t>17+19+10</t>
  </si>
  <si>
    <t>5521001/R</t>
  </si>
  <si>
    <t>patkové koleno přírubové z tvárné litiny DN 80</t>
  </si>
  <si>
    <t>-1425026556</t>
  </si>
  <si>
    <t xml:space="preserve">včetně příslušenství </t>
  </si>
  <si>
    <t>5521002/R</t>
  </si>
  <si>
    <t>speciální příruba jištěná proti posunu z tvárné litiny DN 80 pro PVC d 90</t>
  </si>
  <si>
    <t>-785693242</t>
  </si>
  <si>
    <t>19+10</t>
  </si>
  <si>
    <t>857262121</t>
  </si>
  <si>
    <t>Montáž litinových tvarovek na potrubí litinovém tlakovém jednoosých na potrubí z trub přírubových v otevřeném výkopu, kanálu nebo v šachtě DN 100</t>
  </si>
  <si>
    <t>-1476708822</t>
  </si>
  <si>
    <t>6+4</t>
  </si>
  <si>
    <t>5521003/R</t>
  </si>
  <si>
    <t>speciální příruba jištěná proti posunu z tvárné litiny DN 100 pro PVC d 110</t>
  </si>
  <si>
    <t>-1494473362</t>
  </si>
  <si>
    <t>857244121</t>
  </si>
  <si>
    <t>Montáž litinových tvarovek na potrubí litinovém tlakovém odbočných na potrubí z trub přírubových v otevřeném výkopu, kanálu nebo v šachtě DN 80</t>
  </si>
  <si>
    <t>1591948860</t>
  </si>
  <si>
    <t>5521004/R</t>
  </si>
  <si>
    <t>přírubový T - kus z tvárné litiny DN 80/DN 80</t>
  </si>
  <si>
    <t>204837886</t>
  </si>
  <si>
    <t>857264121</t>
  </si>
  <si>
    <t>Montáž litinových tvarovek na potrubí litinovém tlakovém odbočných na potrubí z trub přírubových v otevřeném výkopu, kanálu nebo v šachtě DN 100</t>
  </si>
  <si>
    <t>-856803249</t>
  </si>
  <si>
    <t>5521005/R</t>
  </si>
  <si>
    <t>přírubový T - kus z tvárné litiny DN 100/DN 80</t>
  </si>
  <si>
    <t>-427154024</t>
  </si>
  <si>
    <t>8590001/R</t>
  </si>
  <si>
    <t>Těsnící a spojovací materiál pro hydranty</t>
  </si>
  <si>
    <t>1377225831</t>
  </si>
  <si>
    <t>pro armatury a tvarovky</t>
  </si>
  <si>
    <t xml:space="preserve">šroub M 16 x 70 </t>
  </si>
  <si>
    <t>(ČSN 17 240)</t>
  </si>
  <si>
    <t xml:space="preserve">- 600 kusů </t>
  </si>
  <si>
    <t xml:space="preserve">matice M 16 </t>
  </si>
  <si>
    <t>podložka M 16</t>
  </si>
  <si>
    <t>(ČSN 17 349)</t>
  </si>
  <si>
    <t>těsnění DN 100</t>
  </si>
  <si>
    <t>- 6 kusů</t>
  </si>
  <si>
    <t>těsnění DN 80</t>
  </si>
  <si>
    <t>- 64 kusů</t>
  </si>
  <si>
    <t>8590002/R</t>
  </si>
  <si>
    <t>Těsnící a spojovací materiál pro šoupata</t>
  </si>
  <si>
    <t>1541365845</t>
  </si>
  <si>
    <t xml:space="preserve">- 112 kusů </t>
  </si>
  <si>
    <t>- 4 kusy</t>
  </si>
  <si>
    <t>- 10 kusů</t>
  </si>
  <si>
    <t>8590003/R</t>
  </si>
  <si>
    <t>Meliorační tvárníce TBM 50/50/10</t>
  </si>
  <si>
    <t>576392750</t>
  </si>
  <si>
    <t>šoupatka</t>
  </si>
  <si>
    <t>17+5+2</t>
  </si>
  <si>
    <t>patkové kolena</t>
  </si>
  <si>
    <t>891241111</t>
  </si>
  <si>
    <t>Montáž vodovodních armatur na potrubí šoupátek v otevřeném výkopu nebo v šachtách s osazením zemní soupravy (bez poklopů) DN 80</t>
  </si>
  <si>
    <t>-225151615</t>
  </si>
  <si>
    <t xml:space="preserve">Poznámka k souboru cen:_x000D_
1. V cenách jsou započteny i náklady: a) u šoupátek ceny -1111 na vytvoření otvorů ve stropech šachet pro prostup zemních souprav šoupátek, b) u hlavních ventilů ceny -3111 na osazení zemních souprav, c) u navrtávacích pasů ceny -9111 na jejich montáž a výkop montážních jamek; na opravu izolace ocelových trubek a na osazení zemních souprav. 2. V cenách nejsou započteny náklady na: a) dodání šoupátek, ventilů, montážních vložek, kompenzátorů, koncových nebo zpětných klapek, hydrantů, zemních souprav, šoupátkových koleček, šoupátkových a hydrantových klíčů, navrtávacích pasů, tvarovek a kompenzačních nástavců; tyto armatury se oceňují ve specifikaci, b) podkladní bloky pod armatury; bloky se oceňují příslušnými cenami souborů cen 452 2 . - . 1 Podkladní a zajišťovací konstrukce zděné na maltu cementovou MC 10 452 3*- . 1 Podkladní a zajišťovací konstrukce z betonu 452 35- . 1 Bednění podkladních a zajišťovacích konstrukcí části A 01 tohoto ceníku, c) obsyp odvodňovacího zařízení hydrantů ze štěrku nebo štěrkopísku; obsyp se oceňuje příslušnými cenami souboru cen 451 5 . - . 1 Lože pod potrubí, stoky a drobné objekty části A 01 tohoto katalogu, d) osazení hydrantových, šoupátkových a ventilových poklopů; osazení poklopů se oceňuje příslušnými cenami souboru cen 899 40-11 Osazení poklopů litinových části A 01 tohoto katalogu. 3. V cenách 891 52-4121 a -5211 nejsou započteny náklady na dodání těsnících pryžových kroužků. Tyto se oceňují ve specifikaci, nejsou-li zahrnuty v ceně trub. 4. V cenách 891 ..-5313 nejsou započteny náklady na dodání potrubní spojky. Tyto jsou zahrnuty v ceně trub. </t>
  </si>
  <si>
    <t>17+5</t>
  </si>
  <si>
    <t>4220011/R</t>
  </si>
  <si>
    <t>uzavírací šoupátko přírubové DN 80, PN 16</t>
  </si>
  <si>
    <t>-654419554</t>
  </si>
  <si>
    <t>4220021/R</t>
  </si>
  <si>
    <t>zemní souprava šoupátková teleskopická pro šoupátko DN 80-100</t>
  </si>
  <si>
    <t>-1633613927</t>
  </si>
  <si>
    <t>891261111</t>
  </si>
  <si>
    <t>Montáž vodovodních armatur na potrubí šoupátek v otevřeném výkopu nebo v šachtách s osazením zemní soupravy (bez poklopů) DN 100</t>
  </si>
  <si>
    <t>734338039</t>
  </si>
  <si>
    <t>4220012/R</t>
  </si>
  <si>
    <t>uzavírací šoupátko přírubové DN 100, PN 16</t>
  </si>
  <si>
    <t>-1593063843</t>
  </si>
  <si>
    <t>-1603773454</t>
  </si>
  <si>
    <t>899401112</t>
  </si>
  <si>
    <t>Osazení poklopů litinových šoupátkových</t>
  </si>
  <si>
    <t>95542656</t>
  </si>
  <si>
    <t xml:space="preserve">Poznámka k souboru cen:_x000D_
1. V cenách osazení poklopů jsou započteny i náklady na jejich podezdění. 2. V cenách nejsou započteny náklady na dodání poklopů; tyto se oceňují ve specifikaci. Ztratné se nestanoví. </t>
  </si>
  <si>
    <t>22+2</t>
  </si>
  <si>
    <t>4220031/R</t>
  </si>
  <si>
    <t xml:space="preserve">poklop litinový šoupátkový </t>
  </si>
  <si>
    <t>1197139544</t>
  </si>
  <si>
    <t>4220032/R</t>
  </si>
  <si>
    <t>podkladová deska pod poklop šoupátkový</t>
  </si>
  <si>
    <t>-1973401122</t>
  </si>
  <si>
    <t>891247111</t>
  </si>
  <si>
    <t>Montáž vodovodních armatur na potrubí hydrantů podzemních (bez osazení poklopů) DN 80</t>
  </si>
  <si>
    <t>988442916</t>
  </si>
  <si>
    <t>4220042/R</t>
  </si>
  <si>
    <t xml:space="preserve">podzemní hydrant </t>
  </si>
  <si>
    <t>944132283</t>
  </si>
  <si>
    <t>891247211</t>
  </si>
  <si>
    <t>Montáž vodovodních armatur na potrubí hydrantů nadzemních DN 80</t>
  </si>
  <si>
    <t>1149850557</t>
  </si>
  <si>
    <t>4220041/R</t>
  </si>
  <si>
    <t>nadzemní hydrant objezdový</t>
  </si>
  <si>
    <t>-1181533788</t>
  </si>
  <si>
    <t>899401113</t>
  </si>
  <si>
    <t>Osazení poklopů litinových hydrantových</t>
  </si>
  <si>
    <t>2101545742</t>
  </si>
  <si>
    <t>4220051/R</t>
  </si>
  <si>
    <t>poklop litinový pro podzemní hydranty</t>
  </si>
  <si>
    <t>-651467177</t>
  </si>
  <si>
    <t>4220052/R</t>
  </si>
  <si>
    <t>podkladová deska pro hydrantový poklop</t>
  </si>
  <si>
    <t>-1900013465</t>
  </si>
  <si>
    <t>8990001/R</t>
  </si>
  <si>
    <t>Kontrola ovladatelnosti armatur a funkčnosti hydrantů</t>
  </si>
  <si>
    <t>942009530</t>
  </si>
  <si>
    <t>919735112</t>
  </si>
  <si>
    <t>Řezání stávajícího živičného krytu nebo podkladu hloubky přes 50 do 100 mm</t>
  </si>
  <si>
    <t>-2119691081</t>
  </si>
  <si>
    <t xml:space="preserve">Poznámka k souboru cen:_x000D_
1. V cenách jsou započteny i náklady na spotřebu vody. </t>
  </si>
  <si>
    <t>2*(1,6+2)</t>
  </si>
  <si>
    <t>2*(2+1,2)*3</t>
  </si>
  <si>
    <t>Přesuny hmot a suti</t>
  </si>
  <si>
    <t>998273102</t>
  </si>
  <si>
    <t>Přesun hmot pro trubní vedení hloubené z trub litinových pro vodovody nebo kanalizace v otevřeném výkopu dopravní vzdálenost do 15 m</t>
  </si>
  <si>
    <t>1196532071</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</si>
  <si>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 </t>
  </si>
  <si>
    <t>PS 01 - VDJ Cípková</t>
  </si>
  <si>
    <t>PS 01.1 - strojní část</t>
  </si>
  <si>
    <t>M - Práce a dodávky M</t>
  </si>
  <si>
    <t xml:space="preserve">    35-M - Montáž čerpadel, kompr.a vodoh.zař.</t>
  </si>
  <si>
    <t>Práce a dodávky M</t>
  </si>
  <si>
    <t>35-M</t>
  </si>
  <si>
    <t>Montáž čerpadel, kompr.a vodoh.zař.</t>
  </si>
  <si>
    <t>3510001/R</t>
  </si>
  <si>
    <t>Strojní část - samostatný rozpočet</t>
  </si>
  <si>
    <t>524086906</t>
  </si>
  <si>
    <t>PS 01.2 - elektro část</t>
  </si>
  <si>
    <t xml:space="preserve">    21-M - Elektromontáže</t>
  </si>
  <si>
    <t>21-M</t>
  </si>
  <si>
    <t>Elektromontáže</t>
  </si>
  <si>
    <t>Elektro část - samostatný rozpočet</t>
  </si>
  <si>
    <t>-65182112</t>
  </si>
  <si>
    <t>PS 02 - ÚV Cípková</t>
  </si>
  <si>
    <t>PS 02.01 - strojní část</t>
  </si>
  <si>
    <t>3510002/R</t>
  </si>
  <si>
    <t>-2058787335</t>
  </si>
  <si>
    <t>PS 02.2 - elektro část</t>
  </si>
  <si>
    <t>-2094595707</t>
  </si>
  <si>
    <t>PS 03 - VDJ Adámky</t>
  </si>
  <si>
    <t>PS 03.1 - strojní část</t>
  </si>
  <si>
    <t>3510003/R</t>
  </si>
  <si>
    <t>399217460</t>
  </si>
  <si>
    <t>PS 03.2 - elektro část</t>
  </si>
  <si>
    <t>-2036330028</t>
  </si>
  <si>
    <t>PS 04 - Monitoring</t>
  </si>
  <si>
    <t>M - M</t>
  </si>
  <si>
    <t xml:space="preserve">    27-M - Monitoring</t>
  </si>
  <si>
    <t>27-M</t>
  </si>
  <si>
    <t>2710001/R</t>
  </si>
  <si>
    <t>Monitoring - samostatný rozpočet</t>
  </si>
  <si>
    <t>1634463419</t>
  </si>
  <si>
    <t>VON - Vedlejší a ostatní náklady</t>
  </si>
  <si>
    <t>VRN -  Vedlejší a ostatní rozpočtové náklady</t>
  </si>
  <si>
    <t xml:space="preserve">    0 -  Vedlejší a ostatní rozpočtové náklady</t>
  </si>
  <si>
    <t>VRN</t>
  </si>
  <si>
    <t xml:space="preserve"> Vedlejší a ostatní rozpočtové náklady</t>
  </si>
  <si>
    <t>1000001/R</t>
  </si>
  <si>
    <t>Zařízení staveniště</t>
  </si>
  <si>
    <t>1024</t>
  </si>
  <si>
    <t>-863829514</t>
  </si>
  <si>
    <t>zřízení,provoz</t>
  </si>
  <si>
    <t>a likvidace</t>
  </si>
  <si>
    <t>včetně uvední ploch</t>
  </si>
  <si>
    <t>do původního stavu</t>
  </si>
  <si>
    <t>1000002/R</t>
  </si>
  <si>
    <t>Rozbor vody,včetně odebrání vzorku</t>
  </si>
  <si>
    <t>1284410831</t>
  </si>
  <si>
    <t>IO 01 VDJ Cípková</t>
  </si>
  <si>
    <t>IO 02 ÚV Cípková</t>
  </si>
  <si>
    <t>IO 03 VDJ Adámky</t>
  </si>
  <si>
    <t>1000003/R</t>
  </si>
  <si>
    <t>Vytýčení stávajících inženýrských sítí</t>
  </si>
  <si>
    <t>-1415806485</t>
  </si>
  <si>
    <t>1000005/R</t>
  </si>
  <si>
    <t>Geodetické vytýčení stavby</t>
  </si>
  <si>
    <t>896591373</t>
  </si>
  <si>
    <t>1000006/R</t>
  </si>
  <si>
    <t>Geodetické zaměření skutečného provedení</t>
  </si>
  <si>
    <t>-181825858</t>
  </si>
  <si>
    <t>1000007/R</t>
  </si>
  <si>
    <t>Přechodné dopravní značení, včetně PD a projednání</t>
  </si>
  <si>
    <t>1328620221</t>
  </si>
  <si>
    <t>Poznámka k položce:
- Vyřízení uzavírky PDZ
- Pronájem PDZ včetně montáže a demontáže
- Servis PDZ po dobu stavby (výměna baterií a žárovek, umytí a srovnání PDZ)</t>
  </si>
  <si>
    <t>montáž,provozování,</t>
  </si>
  <si>
    <t>demontáž,pronájem,...</t>
  </si>
  <si>
    <t>1000008/R</t>
  </si>
  <si>
    <t>Dokumentace skutečného provedení stavby</t>
  </si>
  <si>
    <t>-1609434070</t>
  </si>
  <si>
    <t xml:space="preserve">ověřená autorským </t>
  </si>
  <si>
    <t>dozorem nebo</t>
  </si>
  <si>
    <t>zodpovědným</t>
  </si>
  <si>
    <t>projektantem</t>
  </si>
  <si>
    <t>1000009/R</t>
  </si>
  <si>
    <t>Kompletační a koordinační činnost</t>
  </si>
  <si>
    <t>-705397735</t>
  </si>
  <si>
    <t>1000010/R</t>
  </si>
  <si>
    <t>Poplatky a nájemné</t>
  </si>
  <si>
    <t>-416567036</t>
  </si>
  <si>
    <t>projednání a zajištění</t>
  </si>
  <si>
    <t>případného zvláštního</t>
  </si>
  <si>
    <t>užívání komunikací</t>
  </si>
  <si>
    <t>a veřejných ploch,včetně</t>
  </si>
  <si>
    <t>úhrady vyměřených</t>
  </si>
  <si>
    <t>poplatků a nájemného</t>
  </si>
  <si>
    <t>1000011/R</t>
  </si>
  <si>
    <t xml:space="preserve">Publicita </t>
  </si>
  <si>
    <t>1011974294</t>
  </si>
  <si>
    <t>dle grafického manuálu OPŽP</t>
  </si>
  <si>
    <t>1) Rekapitulace stavby</t>
  </si>
  <si>
    <t>2) Rekapitulace objektů stavby a soupisů prací</t>
  </si>
  <si>
    <t>/</t>
  </si>
  <si>
    <t>1) Krycí list soupisu</t>
  </si>
  <si>
    <t>2) Rekapitulace</t>
  </si>
  <si>
    <t>3) Soupis prací</t>
  </si>
  <si>
    <t>Rekapitulace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</si>
  <si>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</si>
  <si>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</si>
  <si>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</si>
  <si>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</si>
  <si>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</si>
  <si>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</si>
  <si>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</si>
  <si>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</si>
  <si>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</si>
  <si>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</si>
  <si>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t>
  </si>
  <si>
    <t>Stavební objekt pozemní</t>
  </si>
  <si>
    <t>Stavební objekt inženýrský</t>
  </si>
  <si>
    <t>Provozní soubor</t>
  </si>
  <si>
    <t>OST</t>
  </si>
  <si>
    <t>Ostatní</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</si>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</sst>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53" x14ac:knownFonts="1">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800080"/>
      <name val="Trebuchet MS"/>
    </font>
    <font>
      <sz val="8"/>
      <color rgb="FF505050"/>
      <name val="Trebuchet MS"/>
    </font>
    <font>
      <sz val="8"/>
      <color rgb="FF0000A8"/>
      <name val="Trebuchet MS"/>
    </font>
    <font>
      <sz val="8"/>
      <color rgb="FFFF0000"/>
      <name val="Trebuchet MS"/>
    </font>
    <font>
      <sz val="8"/>
      <color rgb="FFFAE682"/>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b/>
      <sz val="10"/>
      <color rgb="FF003366"/>
      <name val="Trebuchet MS"/>
    </font>
    <font>
      <sz val="10"/>
      <color rgb="FF969696"/>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sz val="8"/>
      <color rgb="FF800080"/>
      <name val="Trebuchet MS"/>
    </font>
    <font>
      <sz val="8"/>
      <color rgb="FFFF0000"/>
      <name val="Trebuchet MS"/>
    </font>
    <font>
      <i/>
      <sz val="8"/>
      <color rgb="FF0000FF"/>
      <name val="Trebuchet MS"/>
    </font>
    <font>
      <u/>
      <sz val="8"/>
      <color theme="10"/>
      <name val="Trebuchet MS"/>
      <family val="2"/>
    </font>
    <font>
      <sz val="18"/>
      <color theme="10"/>
      <name val="Wingdings 2"/>
      <family val="1"/>
      <charset val="2"/>
    </font>
    <font>
      <sz val="10"/>
      <color rgb="FF960000"/>
      <name val="Trebuchet MS"/>
      <family val="2"/>
    </font>
    <font>
      <sz val="10"/>
      <name val="Trebuchet MS"/>
      <family val="2"/>
    </font>
    <font>
      <u/>
      <sz val="10"/>
      <color theme="10"/>
      <name val="Trebuchet MS"/>
      <family val="2"/>
    </font>
    <font>
      <sz val="8"/>
      <name val="Trebuchet MS"/>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i/>
      <sz val="9"/>
      <name val="Trebuchet MS"/>
      <family val="2"/>
      <charset val="238"/>
    </font>
    <font>
      <b/>
      <sz val="9"/>
      <name val="Trebuchet MS"/>
      <family val="2"/>
      <charset val="238"/>
    </font>
    <font>
      <sz val="10"/>
      <name val="Trebuchet MS"/>
      <family val="2"/>
      <charset val="238"/>
    </font>
    <font>
      <sz val="11"/>
      <name val="Trebuchet MS"/>
      <family val="2"/>
      <charset val="238"/>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39" fillId="0" borderId="0" applyNumberFormat="0" applyFill="0" applyBorder="0" applyAlignment="0" applyProtection="0"/>
    <xf numFmtId="0" fontId="44" fillId="0" borderId="0" applyAlignment="0">
      <alignment vertical="top" wrapText="1"/>
      <protection locked="0"/>
    </xf>
  </cellStyleXfs>
  <cellXfs count="426">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2" borderId="0" xfId="0" applyFont="1" applyFill="1" applyAlignment="1">
      <alignment horizontal="left" vertical="center"/>
    </xf>
    <xf numFmtId="0" fontId="0" fillId="2" borderId="0" xfId="0" applyFill="1"/>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0" xfId="0" applyBorder="1" applyProtection="1"/>
    <xf numFmtId="0" fontId="14" fillId="0" borderId="0" xfId="0" applyFont="1" applyBorder="1" applyAlignment="1" applyProtection="1">
      <alignment horizontal="left" vertical="center"/>
    </xf>
    <xf numFmtId="0" fontId="0" fillId="0" borderId="5" xfId="0" applyBorder="1" applyProtection="1"/>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7"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6" xfId="0" applyBorder="1" applyProtection="1"/>
    <xf numFmtId="0" fontId="0" fillId="0" borderId="4" xfId="0" applyFont="1" applyBorder="1" applyAlignment="1" applyProtection="1">
      <alignment vertical="center"/>
    </xf>
    <xf numFmtId="0" fontId="0" fillId="0" borderId="0" xfId="0" applyFont="1" applyBorder="1" applyAlignment="1" applyProtection="1">
      <alignment vertical="center"/>
    </xf>
    <xf numFmtId="0" fontId="19" fillId="0" borderId="7" xfId="0" applyFont="1" applyBorder="1" applyAlignment="1" applyProtection="1">
      <alignment horizontal="left" vertical="center"/>
    </xf>
    <xf numFmtId="0" fontId="0" fillId="0" borderId="7" xfId="0" applyFont="1" applyBorder="1" applyAlignment="1" applyProtection="1">
      <alignment vertical="center"/>
    </xf>
    <xf numFmtId="0" fontId="0" fillId="0" borderId="5" xfId="0" applyFont="1" applyBorder="1" applyAlignment="1" applyProtection="1">
      <alignment vertical="center"/>
    </xf>
    <xf numFmtId="0" fontId="1" fillId="0" borderId="0" xfId="0" applyFont="1" applyBorder="1" applyAlignment="1" applyProtection="1">
      <alignment horizontal="righ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4" borderId="0" xfId="0" applyFont="1" applyFill="1" applyBorder="1" applyAlignment="1" applyProtection="1">
      <alignment vertical="center"/>
    </xf>
    <xf numFmtId="0" fontId="3" fillId="4" borderId="8" xfId="0" applyFont="1" applyFill="1" applyBorder="1" applyAlignment="1" applyProtection="1">
      <alignment horizontal="left" vertical="center"/>
    </xf>
    <xf numFmtId="0" fontId="0" fillId="4" borderId="9" xfId="0" applyFont="1" applyFill="1" applyBorder="1" applyAlignment="1" applyProtection="1">
      <alignment vertical="center"/>
    </xf>
    <xf numFmtId="0" fontId="3" fillId="4" borderId="9" xfId="0" applyFont="1" applyFill="1" applyBorder="1" applyAlignment="1" applyProtection="1">
      <alignment horizontal="center" vertical="center"/>
    </xf>
    <xf numFmtId="0" fontId="0" fillId="4" borderId="5" xfId="0" applyFont="1" applyFill="1" applyBorder="1" applyAlignment="1" applyProtection="1">
      <alignment vertical="center"/>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0" fillId="0" borderId="4" xfId="0" applyFont="1" applyBorder="1" applyAlignment="1">
      <alignment vertical="center"/>
    </xf>
    <xf numFmtId="0" fontId="14" fillId="0" borderId="0" xfId="0" applyFont="1" applyAlignment="1" applyProtection="1">
      <alignment horizontal="left" vertical="center"/>
    </xf>
    <xf numFmtId="0" fontId="0" fillId="0" borderId="0" xfId="0" applyFont="1" applyAlignment="1" applyProtection="1">
      <alignment vertical="center"/>
    </xf>
    <xf numFmtId="0" fontId="2" fillId="0" borderId="4" xfId="0" applyFont="1" applyBorder="1" applyAlignment="1" applyProtection="1">
      <alignment vertical="center"/>
    </xf>
    <xf numFmtId="0" fontId="17" fillId="0" borderId="0" xfId="0" applyFont="1" applyAlignment="1" applyProtection="1">
      <alignment horizontal="lef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20"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5" xfId="0" applyFont="1" applyBorder="1" applyAlignment="1">
      <alignment vertical="center"/>
    </xf>
    <xf numFmtId="0" fontId="0" fillId="0" borderId="16" xfId="0" applyFont="1" applyBorder="1" applyAlignment="1">
      <alignment vertical="center"/>
    </xf>
    <xf numFmtId="0" fontId="0" fillId="0" borderId="0" xfId="0" applyFont="1" applyBorder="1" applyAlignment="1">
      <alignment vertical="center"/>
    </xf>
    <xf numFmtId="0" fontId="0" fillId="0" borderId="18" xfId="0" applyFont="1" applyBorder="1" applyAlignment="1">
      <alignment vertical="center"/>
    </xf>
    <xf numFmtId="0" fontId="0" fillId="0" borderId="17" xfId="0" applyFont="1" applyBorder="1" applyAlignment="1" applyProtection="1">
      <alignment vertical="center"/>
    </xf>
    <xf numFmtId="0" fontId="0" fillId="0" borderId="18" xfId="0" applyFont="1" applyBorder="1" applyAlignment="1" applyProtection="1">
      <alignment vertical="center"/>
    </xf>
    <xf numFmtId="0" fontId="0" fillId="5" borderId="9" xfId="0" applyFont="1" applyFill="1" applyBorder="1" applyAlignment="1" applyProtection="1">
      <alignment vertical="center"/>
    </xf>
    <xf numFmtId="0" fontId="2" fillId="5" borderId="10" xfId="0" applyFont="1" applyFill="1" applyBorder="1" applyAlignment="1" applyProtection="1">
      <alignment horizontal="center" vertical="center"/>
    </xf>
    <xf numFmtId="0" fontId="17" fillId="0" borderId="19" xfId="0" applyFont="1" applyBorder="1" applyAlignment="1" applyProtection="1">
      <alignment horizontal="center" vertical="center" wrapText="1"/>
    </xf>
    <xf numFmtId="0" fontId="17" fillId="0" borderId="20" xfId="0" applyFont="1" applyBorder="1" applyAlignment="1" applyProtection="1">
      <alignment horizontal="center" vertical="center" wrapText="1"/>
    </xf>
    <xf numFmtId="0" fontId="17" fillId="0" borderId="21" xfId="0" applyFont="1" applyBorder="1" applyAlignment="1" applyProtection="1">
      <alignment horizontal="center" vertical="center" wrapText="1"/>
    </xf>
    <xf numFmtId="0" fontId="0" fillId="0" borderId="14" xfId="0" applyFont="1" applyBorder="1" applyAlignment="1" applyProtection="1">
      <alignment vertical="center"/>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22" fillId="0" borderId="0" xfId="0" applyFont="1" applyAlignment="1" applyProtection="1">
      <alignment horizontal="left" vertical="center"/>
    </xf>
    <xf numFmtId="0" fontId="22" fillId="0" borderId="0" xfId="0" applyFont="1" applyAlignment="1" applyProtection="1">
      <alignment vertical="center"/>
    </xf>
    <xf numFmtId="0" fontId="3" fillId="0" borderId="0" xfId="0" applyFont="1" applyAlignment="1" applyProtection="1">
      <alignment horizontal="center" vertical="center"/>
    </xf>
    <xf numFmtId="4" fontId="21" fillId="0" borderId="17"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8" xfId="0" applyNumberFormat="1" applyFont="1" applyBorder="1" applyAlignment="1" applyProtection="1">
      <alignment vertical="center"/>
    </xf>
    <xf numFmtId="0" fontId="3" fillId="0" borderId="0" xfId="0" applyFont="1" applyAlignment="1">
      <alignment horizontal="left" vertical="center"/>
    </xf>
    <xf numFmtId="0" fontId="23" fillId="0" borderId="0" xfId="0" applyFont="1" applyAlignment="1">
      <alignment horizontal="left" vertical="center"/>
    </xf>
    <xf numFmtId="0" fontId="4" fillId="0" borderId="4" xfId="0" applyFont="1" applyBorder="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vertical="center"/>
    </xf>
    <xf numFmtId="0" fontId="26" fillId="0" borderId="0" xfId="0" applyFont="1" applyAlignment="1" applyProtection="1">
      <alignment horizontal="center" vertical="center"/>
    </xf>
    <xf numFmtId="0" fontId="4" fillId="0" borderId="4" xfId="0" applyFont="1" applyBorder="1" applyAlignment="1">
      <alignment vertical="center"/>
    </xf>
    <xf numFmtId="4" fontId="27" fillId="0" borderId="17" xfId="0" applyNumberFormat="1" applyFont="1" applyBorder="1" applyAlignment="1" applyProtection="1">
      <alignment vertical="center"/>
    </xf>
    <xf numFmtId="4" fontId="27" fillId="0" borderId="0" xfId="0" applyNumberFormat="1" applyFont="1" applyBorder="1" applyAlignment="1" applyProtection="1">
      <alignment vertical="center"/>
    </xf>
    <xf numFmtId="166" fontId="27" fillId="0" borderId="0" xfId="0" applyNumberFormat="1" applyFont="1" applyBorder="1" applyAlignment="1" applyProtection="1">
      <alignment vertical="center"/>
    </xf>
    <xf numFmtId="4" fontId="27" fillId="0" borderId="18" xfId="0" applyNumberFormat="1" applyFont="1" applyBorder="1" applyAlignment="1" applyProtection="1">
      <alignment vertical="center"/>
    </xf>
    <xf numFmtId="0" fontId="4" fillId="0" borderId="0" xfId="0" applyFont="1" applyAlignment="1">
      <alignment horizontal="left" vertical="center"/>
    </xf>
    <xf numFmtId="0" fontId="5" fillId="0" borderId="4"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4" xfId="0" applyFont="1" applyBorder="1" applyAlignment="1">
      <alignment vertical="center"/>
    </xf>
    <xf numFmtId="4" fontId="29" fillId="0" borderId="17"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8" xfId="0" applyNumberFormat="1" applyFont="1" applyBorder="1" applyAlignment="1" applyProtection="1">
      <alignment vertical="center"/>
    </xf>
    <xf numFmtId="0" fontId="5" fillId="0" borderId="0" xfId="0" applyFont="1" applyAlignment="1">
      <alignment horizontal="left" vertical="center"/>
    </xf>
    <xf numFmtId="4" fontId="29" fillId="0" borderId="22" xfId="0" applyNumberFormat="1" applyFont="1" applyBorder="1" applyAlignment="1" applyProtection="1">
      <alignment vertical="center"/>
    </xf>
    <xf numFmtId="4" fontId="29" fillId="0" borderId="23" xfId="0" applyNumberFormat="1" applyFont="1" applyBorder="1" applyAlignment="1" applyProtection="1">
      <alignment vertical="center"/>
    </xf>
    <xf numFmtId="166" fontId="29" fillId="0" borderId="23" xfId="0" applyNumberFormat="1" applyFont="1" applyBorder="1" applyAlignment="1" applyProtection="1">
      <alignment vertical="center"/>
    </xf>
    <xf numFmtId="4" fontId="29" fillId="0" borderId="24" xfId="0" applyNumberFormat="1" applyFont="1" applyBorder="1" applyAlignment="1" applyProtection="1">
      <alignment vertical="center"/>
    </xf>
    <xf numFmtId="0" fontId="0" fillId="0" borderId="0" xfId="0" applyProtection="1">
      <protection locked="0"/>
    </xf>
    <xf numFmtId="0" fontId="0" fillId="0" borderId="2"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7"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4"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5" xfId="0" applyFont="1" applyBorder="1" applyAlignment="1" applyProtection="1">
      <alignment vertical="center" wrapText="1"/>
    </xf>
    <xf numFmtId="0" fontId="0" fillId="0" borderId="15" xfId="0" applyFont="1" applyBorder="1" applyAlignment="1" applyProtection="1">
      <alignment vertical="center"/>
      <protection locked="0"/>
    </xf>
    <xf numFmtId="0" fontId="0" fillId="0" borderId="25" xfId="0" applyFont="1" applyBorder="1" applyAlignment="1" applyProtection="1">
      <alignment vertical="center"/>
    </xf>
    <xf numFmtId="0" fontId="19" fillId="0" borderId="0" xfId="0" applyFont="1" applyBorder="1" applyAlignment="1" applyProtection="1">
      <alignment horizontal="left" vertical="center"/>
    </xf>
    <xf numFmtId="4" fontId="22"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8" xfId="0" applyFont="1" applyFill="1" applyBorder="1" applyAlignment="1" applyProtection="1">
      <alignment horizontal="left" vertical="center"/>
    </xf>
    <xf numFmtId="0" fontId="3" fillId="5" borderId="9" xfId="0" applyFont="1" applyFill="1" applyBorder="1" applyAlignment="1" applyProtection="1">
      <alignment horizontal="right" vertical="center"/>
    </xf>
    <xf numFmtId="0" fontId="3" fillId="5" borderId="9" xfId="0" applyFont="1" applyFill="1" applyBorder="1" applyAlignment="1" applyProtection="1">
      <alignment horizontal="center" vertical="center"/>
    </xf>
    <xf numFmtId="0" fontId="0" fillId="5" borderId="9" xfId="0" applyFont="1" applyFill="1" applyBorder="1" applyAlignment="1" applyProtection="1">
      <alignment vertical="center"/>
      <protection locked="0"/>
    </xf>
    <xf numFmtId="4" fontId="3" fillId="5" borderId="9" xfId="0" applyNumberFormat="1" applyFont="1" applyFill="1" applyBorder="1" applyAlignment="1" applyProtection="1">
      <alignment vertical="center"/>
    </xf>
    <xf numFmtId="0" fontId="0" fillId="5" borderId="26" xfId="0" applyFont="1" applyFill="1" applyBorder="1" applyAlignment="1" applyProtection="1">
      <alignment vertical="center"/>
    </xf>
    <xf numFmtId="0" fontId="0" fillId="0" borderId="12"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0" fillId="0" borderId="3" xfId="0" applyFont="1" applyBorder="1" applyAlignment="1">
      <alignmen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5" xfId="0" applyFont="1" applyFill="1" applyBorder="1" applyAlignment="1" applyProtection="1">
      <alignment vertical="center"/>
    </xf>
    <xf numFmtId="0" fontId="30" fillId="0" borderId="0" xfId="0" applyFont="1" applyBorder="1" applyAlignment="1" applyProtection="1">
      <alignment horizontal="lef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23" xfId="0" applyFont="1" applyBorder="1" applyAlignment="1" applyProtection="1">
      <alignment horizontal="left" vertical="center"/>
    </xf>
    <xf numFmtId="0" fontId="6" fillId="0" borderId="23" xfId="0" applyFont="1" applyBorder="1" applyAlignment="1" applyProtection="1">
      <alignment vertical="center"/>
    </xf>
    <xf numFmtId="0" fontId="6" fillId="0" borderId="23" xfId="0" applyFont="1" applyBorder="1" applyAlignment="1" applyProtection="1">
      <alignment vertical="center"/>
      <protection locked="0"/>
    </xf>
    <xf numFmtId="4" fontId="6" fillId="0" borderId="23" xfId="0" applyNumberFormat="1" applyFont="1" applyBorder="1" applyAlignment="1" applyProtection="1">
      <alignment vertical="center"/>
    </xf>
    <xf numFmtId="0" fontId="6" fillId="0" borderId="5" xfId="0" applyFont="1" applyBorder="1" applyAlignment="1" applyProtection="1">
      <alignment vertical="center"/>
    </xf>
    <xf numFmtId="0" fontId="7" fillId="0" borderId="4" xfId="0" applyFont="1" applyBorder="1" applyAlignment="1" applyProtection="1">
      <alignment vertical="center"/>
    </xf>
    <xf numFmtId="0" fontId="7" fillId="0" borderId="0" xfId="0" applyFont="1" applyBorder="1" applyAlignment="1" applyProtection="1">
      <alignment vertical="center"/>
    </xf>
    <xf numFmtId="0" fontId="7" fillId="0" borderId="23" xfId="0" applyFont="1" applyBorder="1" applyAlignment="1" applyProtection="1">
      <alignment horizontal="left" vertical="center"/>
    </xf>
    <xf numFmtId="0" fontId="7" fillId="0" borderId="23" xfId="0" applyFont="1" applyBorder="1" applyAlignment="1" applyProtection="1">
      <alignment vertical="center"/>
    </xf>
    <xf numFmtId="0" fontId="7" fillId="0" borderId="23" xfId="0" applyFont="1" applyBorder="1" applyAlignment="1" applyProtection="1">
      <alignment vertical="center"/>
      <protection locked="0"/>
    </xf>
    <xf numFmtId="4" fontId="7" fillId="0" borderId="23" xfId="0" applyNumberFormat="1" applyFont="1" applyBorder="1" applyAlignment="1" applyProtection="1">
      <alignment vertical="center"/>
    </xf>
    <xf numFmtId="0" fontId="7" fillId="0" borderId="5" xfId="0" applyFont="1" applyBorder="1" applyAlignment="1" applyProtection="1">
      <alignment vertical="center"/>
    </xf>
    <xf numFmtId="0" fontId="0" fillId="0" borderId="0" xfId="0" applyFont="1" applyAlignment="1" applyProtection="1">
      <alignment vertical="center"/>
      <protection locked="0"/>
    </xf>
    <xf numFmtId="0" fontId="0" fillId="0" borderId="0" xfId="0" applyProtection="1"/>
    <xf numFmtId="0" fontId="0" fillId="0" borderId="4" xfId="0" applyBorder="1"/>
    <xf numFmtId="0" fontId="2" fillId="0" borderId="0" xfId="0" applyFont="1" applyAlignment="1" applyProtection="1">
      <alignment horizontal="left" vertical="center"/>
    </xf>
    <xf numFmtId="0" fontId="17" fillId="0" borderId="0" xfId="0" applyFont="1" applyAlignment="1" applyProtection="1">
      <alignment horizontal="left" vertical="center"/>
      <protection locked="0"/>
    </xf>
    <xf numFmtId="0" fontId="0" fillId="0" borderId="4" xfId="0" applyFont="1" applyBorder="1" applyAlignment="1" applyProtection="1">
      <alignment horizontal="center" vertical="center" wrapText="1"/>
    </xf>
    <xf numFmtId="0" fontId="2" fillId="5" borderId="19" xfId="0" applyFont="1" applyFill="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protection locked="0"/>
    </xf>
    <xf numFmtId="0" fontId="2" fillId="5" borderId="21"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2" fillId="0" borderId="0" xfId="0" applyNumberFormat="1" applyFont="1" applyAlignment="1" applyProtection="1"/>
    <xf numFmtId="166" fontId="32" fillId="0" borderId="15" xfId="0" applyNumberFormat="1" applyFont="1" applyBorder="1" applyAlignment="1" applyProtection="1"/>
    <xf numFmtId="166" fontId="32" fillId="0" borderId="16"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7"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8"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8" fillId="0" borderId="0" xfId="0" applyFont="1" applyBorder="1" applyAlignment="1" applyProtection="1">
      <alignment horizontal="left"/>
    </xf>
    <xf numFmtId="0" fontId="7" fillId="0" borderId="0" xfId="0" applyFont="1" applyBorder="1" applyAlignment="1" applyProtection="1">
      <alignment horizontal="left"/>
    </xf>
    <xf numFmtId="4" fontId="7" fillId="0" borderId="0" xfId="0" applyNumberFormat="1" applyFont="1" applyBorder="1" applyAlignment="1" applyProtection="1"/>
    <xf numFmtId="0" fontId="0" fillId="0" borderId="27" xfId="0" applyFont="1" applyBorder="1" applyAlignment="1" applyProtection="1">
      <alignment horizontal="center" vertical="center"/>
    </xf>
    <xf numFmtId="49" fontId="0" fillId="0" borderId="27" xfId="0" applyNumberFormat="1"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27" xfId="0" applyFont="1" applyBorder="1" applyAlignment="1" applyProtection="1">
      <alignment horizontal="center" vertical="center" wrapText="1"/>
    </xf>
    <xf numFmtId="167" fontId="0" fillId="0" borderId="27" xfId="0" applyNumberFormat="1" applyFont="1" applyBorder="1" applyAlignment="1" applyProtection="1">
      <alignment vertical="center"/>
    </xf>
    <xf numFmtId="4" fontId="0" fillId="3" borderId="27" xfId="0" applyNumberFormat="1" applyFont="1" applyFill="1" applyBorder="1" applyAlignment="1" applyProtection="1">
      <alignment vertical="center"/>
      <protection locked="0"/>
    </xf>
    <xf numFmtId="4" fontId="0" fillId="0" borderId="27" xfId="0" applyNumberFormat="1" applyFont="1" applyBorder="1" applyAlignment="1" applyProtection="1">
      <alignment vertical="center"/>
    </xf>
    <xf numFmtId="0" fontId="1" fillId="3" borderId="27"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8" xfId="0" applyNumberFormat="1" applyFont="1" applyBorder="1" applyAlignment="1" applyProtection="1">
      <alignment vertical="center"/>
    </xf>
    <xf numFmtId="4" fontId="0" fillId="0" borderId="0" xfId="0" applyNumberFormat="1" applyFont="1" applyAlignment="1">
      <alignment vertical="center"/>
    </xf>
    <xf numFmtId="0" fontId="34" fillId="0" borderId="0" xfId="0" applyFont="1" applyBorder="1" applyAlignment="1" applyProtection="1">
      <alignment horizontal="left" vertical="center"/>
    </xf>
    <xf numFmtId="0" fontId="35" fillId="0" borderId="0" xfId="0" applyFont="1" applyBorder="1" applyAlignment="1" applyProtection="1">
      <alignment vertical="center" wrapText="1"/>
    </xf>
    <xf numFmtId="0" fontId="34" fillId="0" borderId="0" xfId="0" applyFont="1" applyAlignment="1" applyProtection="1">
      <alignment horizontal="left" vertical="center"/>
    </xf>
    <xf numFmtId="0" fontId="35" fillId="0" borderId="0" xfId="0"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36" fillId="0" borderId="0" xfId="0" applyFont="1" applyAlignment="1" applyProtection="1">
      <alignment horizontal="left" vertical="center"/>
    </xf>
    <xf numFmtId="0" fontId="36" fillId="0" borderId="0" xfId="0" applyFont="1" applyAlignment="1" applyProtection="1">
      <alignment horizontal="left" vertical="center" wrapText="1"/>
    </xf>
    <xf numFmtId="0" fontId="9" fillId="0" borderId="0" xfId="0" applyFont="1" applyAlignment="1" applyProtection="1">
      <alignment horizontal="lef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7" xfId="0" applyFont="1" applyBorder="1" applyAlignment="1" applyProtection="1">
      <alignment vertical="center"/>
    </xf>
    <xf numFmtId="0" fontId="9" fillId="0" borderId="0" xfId="0" applyFont="1" applyBorder="1" applyAlignment="1" applyProtection="1">
      <alignment vertical="center"/>
    </xf>
    <xf numFmtId="0" fontId="9" fillId="0" borderId="18"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wrapText="1"/>
    </xf>
    <xf numFmtId="167" fontId="10" fillId="0" borderId="0" xfId="0" applyNumberFormat="1" applyFont="1" applyBorder="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7" xfId="0" applyFont="1" applyBorder="1" applyAlignment="1" applyProtection="1">
      <alignment vertical="center"/>
    </xf>
    <xf numFmtId="0" fontId="10" fillId="0" borderId="0" xfId="0" applyFont="1" applyBorder="1" applyAlignment="1" applyProtection="1">
      <alignment vertical="center"/>
    </xf>
    <xf numFmtId="0" fontId="10" fillId="0" borderId="18" xfId="0" applyFont="1" applyBorder="1" applyAlignment="1" applyProtection="1">
      <alignment vertical="center"/>
    </xf>
    <xf numFmtId="0" fontId="10" fillId="0" borderId="0" xfId="0" applyFont="1" applyAlignment="1">
      <alignment horizontal="lef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7" xfId="0" applyFont="1" applyBorder="1" applyAlignment="1" applyProtection="1">
      <alignment vertical="center"/>
    </xf>
    <xf numFmtId="0" fontId="11" fillId="0" borderId="0" xfId="0" applyFont="1" applyBorder="1" applyAlignment="1" applyProtection="1">
      <alignment vertical="center"/>
    </xf>
    <xf numFmtId="0" fontId="11" fillId="0" borderId="18"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37" fillId="0" borderId="0" xfId="0" applyFont="1" applyBorder="1" applyAlignment="1" applyProtection="1">
      <alignment horizontal="left" vertical="center"/>
    </xf>
    <xf numFmtId="0" fontId="37" fillId="0" borderId="0" xfId="0" applyFont="1" applyBorder="1" applyAlignment="1" applyProtection="1">
      <alignment horizontal="left" vertical="center" wrapText="1"/>
    </xf>
    <xf numFmtId="167" fontId="12" fillId="0" borderId="0" xfId="0" applyNumberFormat="1" applyFont="1" applyBorder="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7" xfId="0" applyFont="1" applyBorder="1" applyAlignment="1" applyProtection="1">
      <alignment vertical="center"/>
    </xf>
    <xf numFmtId="0" fontId="12" fillId="0" borderId="0" xfId="0" applyFont="1" applyBorder="1" applyAlignment="1" applyProtection="1">
      <alignment vertical="center"/>
    </xf>
    <xf numFmtId="0" fontId="12" fillId="0" borderId="18" xfId="0" applyFont="1" applyBorder="1" applyAlignment="1" applyProtection="1">
      <alignment vertical="center"/>
    </xf>
    <xf numFmtId="0" fontId="12" fillId="0" borderId="0" xfId="0" applyFont="1" applyAlignment="1">
      <alignment horizontal="left" vertical="center"/>
    </xf>
    <xf numFmtId="0" fontId="38" fillId="0" borderId="27" xfId="0" applyFont="1" applyBorder="1" applyAlignment="1" applyProtection="1">
      <alignment horizontal="center" vertical="center"/>
    </xf>
    <xf numFmtId="49" fontId="38" fillId="0" borderId="27" xfId="0" applyNumberFormat="1" applyFont="1" applyBorder="1" applyAlignment="1" applyProtection="1">
      <alignment horizontal="left" vertical="center" wrapText="1"/>
    </xf>
    <xf numFmtId="0" fontId="38" fillId="0" borderId="27" xfId="0" applyFont="1" applyBorder="1" applyAlignment="1" applyProtection="1">
      <alignment horizontal="left" vertical="center" wrapText="1"/>
    </xf>
    <xf numFmtId="0" fontId="38" fillId="0" borderId="27" xfId="0" applyFont="1" applyBorder="1" applyAlignment="1" applyProtection="1">
      <alignment horizontal="center" vertical="center" wrapText="1"/>
    </xf>
    <xf numFmtId="167" fontId="38" fillId="0" borderId="27" xfId="0" applyNumberFormat="1" applyFont="1" applyBorder="1" applyAlignment="1" applyProtection="1">
      <alignment vertical="center"/>
    </xf>
    <xf numFmtId="4" fontId="38" fillId="3" borderId="27" xfId="0" applyNumberFormat="1" applyFont="1" applyFill="1" applyBorder="1" applyAlignment="1" applyProtection="1">
      <alignment vertical="center"/>
      <protection locked="0"/>
    </xf>
    <xf numFmtId="4" fontId="38" fillId="0" borderId="27" xfId="0" applyNumberFormat="1" applyFont="1" applyBorder="1" applyAlignment="1" applyProtection="1">
      <alignment vertical="center"/>
    </xf>
    <xf numFmtId="0" fontId="38" fillId="0" borderId="4" xfId="0" applyFont="1" applyBorder="1" applyAlignment="1">
      <alignment vertical="center"/>
    </xf>
    <xf numFmtId="0" fontId="38" fillId="3" borderId="27"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37" fillId="0" borderId="0" xfId="0" applyFont="1" applyAlignment="1" applyProtection="1">
      <alignment horizontal="left" vertical="center"/>
    </xf>
    <xf numFmtId="0" fontId="37" fillId="0" borderId="0" xfId="0" applyFont="1" applyAlignment="1" applyProtection="1">
      <alignment horizontal="left" vertical="center" wrapText="1"/>
    </xf>
    <xf numFmtId="167" fontId="12" fillId="0" borderId="0" xfId="0" applyNumberFormat="1" applyFont="1" applyAlignment="1" applyProtection="1">
      <alignment vertical="center"/>
    </xf>
    <xf numFmtId="167" fontId="0" fillId="3" borderId="27" xfId="0" applyNumberFormat="1" applyFont="1" applyFill="1" applyBorder="1" applyAlignment="1" applyProtection="1">
      <alignment vertical="center"/>
      <protection locked="0"/>
    </xf>
    <xf numFmtId="0" fontId="10" fillId="0" borderId="22" xfId="0" applyFont="1" applyBorder="1" applyAlignment="1" applyProtection="1">
      <alignment vertical="center"/>
    </xf>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0" fillId="0" borderId="22" xfId="0" applyFont="1" applyBorder="1" applyAlignment="1" applyProtection="1">
      <alignment vertical="center"/>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1" fillId="0" borderId="23" xfId="0" applyFont="1" applyBorder="1" applyAlignment="1" applyProtection="1">
      <alignment horizontal="center" vertical="center"/>
    </xf>
    <xf numFmtId="166" fontId="1" fillId="0" borderId="23" xfId="0" applyNumberFormat="1" applyFont="1" applyBorder="1" applyAlignment="1" applyProtection="1">
      <alignment vertical="center"/>
    </xf>
    <xf numFmtId="166" fontId="1" fillId="0" borderId="24" xfId="0" applyNumberFormat="1" applyFont="1" applyBorder="1" applyAlignment="1" applyProtection="1">
      <alignment vertical="center"/>
    </xf>
    <xf numFmtId="0" fontId="18" fillId="0" borderId="0" xfId="0" applyFont="1" applyAlignment="1">
      <alignment horizontal="left" vertical="top" wrapText="1"/>
    </xf>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0" fontId="2" fillId="0" borderId="0" xfId="0" applyFont="1" applyBorder="1" applyAlignment="1" applyProtection="1">
      <alignment horizontal="left" vertical="center" wrapText="1"/>
    </xf>
    <xf numFmtId="4" fontId="19" fillId="0" borderId="7" xfId="0" applyNumberFormat="1" applyFont="1" applyBorder="1" applyAlignment="1" applyProtection="1">
      <alignment vertical="center"/>
    </xf>
    <xf numFmtId="0" fontId="0" fillId="0" borderId="7" xfId="0" applyFont="1" applyBorder="1" applyAlignment="1" applyProtection="1">
      <alignment vertical="center"/>
    </xf>
    <xf numFmtId="0" fontId="1" fillId="0" borderId="0" xfId="0" applyFont="1" applyBorder="1" applyAlignment="1" applyProtection="1">
      <alignment horizontal="right" vertical="center"/>
    </xf>
    <xf numFmtId="0" fontId="0" fillId="0" borderId="0" xfId="0" applyFont="1" applyBorder="1" applyAlignment="1" applyProtection="1">
      <alignmen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18" fillId="0" borderId="0" xfId="0" applyNumberFormat="1" applyFont="1" applyBorder="1" applyAlignment="1" applyProtection="1">
      <alignment vertical="center"/>
    </xf>
    <xf numFmtId="0" fontId="3" fillId="4" borderId="9" xfId="0" applyFont="1" applyFill="1" applyBorder="1" applyAlignment="1" applyProtection="1">
      <alignment horizontal="left" vertical="center"/>
    </xf>
    <xf numFmtId="0" fontId="0" fillId="4" borderId="9" xfId="0" applyFont="1" applyFill="1" applyBorder="1" applyAlignment="1" applyProtection="1">
      <alignment vertical="center"/>
    </xf>
    <xf numFmtId="4" fontId="3" fillId="4" borderId="9" xfId="0" applyNumberFormat="1" applyFont="1" applyFill="1" applyBorder="1" applyAlignment="1" applyProtection="1">
      <alignment vertical="center"/>
    </xf>
    <xf numFmtId="0" fontId="0" fillId="4" borderId="10"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0" xfId="0" applyFont="1" applyAlignment="1" applyProtection="1">
      <alignment vertical="center"/>
    </xf>
    <xf numFmtId="0" fontId="2" fillId="0" borderId="0" xfId="0" applyFont="1" applyAlignment="1" applyProtection="1">
      <alignment vertical="center"/>
    </xf>
    <xf numFmtId="0" fontId="21" fillId="0" borderId="14" xfId="0" applyFont="1" applyBorder="1" applyAlignment="1">
      <alignment horizontal="center" vertical="center"/>
    </xf>
    <xf numFmtId="0" fontId="0" fillId="0" borderId="15"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7" xfId="0" applyFont="1" applyBorder="1" applyAlignment="1" applyProtection="1">
      <alignment vertical="center"/>
    </xf>
    <xf numFmtId="0" fontId="2" fillId="5" borderId="8" xfId="0" applyFont="1" applyFill="1" applyBorder="1" applyAlignment="1" applyProtection="1">
      <alignment horizontal="center" vertical="center"/>
    </xf>
    <xf numFmtId="0" fontId="0" fillId="5" borderId="9" xfId="0" applyFont="1" applyFill="1" applyBorder="1" applyAlignment="1" applyProtection="1">
      <alignment vertical="center"/>
    </xf>
    <xf numFmtId="0" fontId="2" fillId="5" borderId="9" xfId="0" applyFont="1" applyFill="1" applyBorder="1" applyAlignment="1" applyProtection="1">
      <alignment horizontal="center" vertical="center"/>
    </xf>
    <xf numFmtId="0" fontId="2" fillId="5" borderId="9" xfId="0" applyFont="1" applyFill="1" applyBorder="1" applyAlignment="1" applyProtection="1">
      <alignment horizontal="right" vertical="center"/>
    </xf>
    <xf numFmtId="4" fontId="25" fillId="0" borderId="0" xfId="0" applyNumberFormat="1" applyFont="1" applyAlignment="1" applyProtection="1">
      <alignmen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0" fontId="24" fillId="0" borderId="0" xfId="0" applyFont="1" applyAlignment="1" applyProtection="1">
      <alignment horizontal="left" vertical="center" wrapText="1"/>
    </xf>
    <xf numFmtId="4" fontId="7" fillId="0" borderId="0" xfId="0" applyNumberFormat="1" applyFont="1" applyAlignment="1" applyProtection="1">
      <alignment vertical="center"/>
    </xf>
    <xf numFmtId="0" fontId="7" fillId="0" borderId="0" xfId="0" applyFont="1" applyAlignment="1" applyProtection="1">
      <alignment vertical="center"/>
    </xf>
    <xf numFmtId="0" fontId="28" fillId="0" borderId="0" xfId="0" applyFont="1" applyAlignment="1" applyProtection="1">
      <alignment horizontal="left" vertical="center" wrapText="1"/>
    </xf>
    <xf numFmtId="4" fontId="22" fillId="0" borderId="0" xfId="0" applyNumberFormat="1" applyFont="1" applyAlignment="1" applyProtection="1">
      <alignment horizontal="right" vertical="center"/>
    </xf>
    <xf numFmtId="4" fontId="22" fillId="0" borderId="0" xfId="0" applyNumberFormat="1" applyFont="1" applyAlignment="1" applyProtection="1">
      <alignment vertical="center"/>
    </xf>
    <xf numFmtId="0" fontId="17" fillId="0" borderId="0"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wrapText="1"/>
    </xf>
    <xf numFmtId="0" fontId="17" fillId="0" borderId="0" xfId="0" applyFont="1" applyAlignment="1" applyProtection="1">
      <alignment horizontal="left" vertical="center" wrapText="1"/>
    </xf>
    <xf numFmtId="0" fontId="39" fillId="2" borderId="0" xfId="1" applyFill="1"/>
    <xf numFmtId="0" fontId="40" fillId="0" borderId="0" xfId="1" applyFont="1" applyAlignment="1">
      <alignment horizontal="center" vertical="center"/>
    </xf>
    <xf numFmtId="0" fontId="41" fillId="2" borderId="0" xfId="0" applyFont="1" applyFill="1" applyAlignment="1">
      <alignment horizontal="left" vertical="center"/>
    </xf>
    <xf numFmtId="0" fontId="42" fillId="2" borderId="0" xfId="0" applyFont="1" applyFill="1" applyAlignment="1">
      <alignment vertical="center"/>
    </xf>
    <xf numFmtId="0" fontId="43" fillId="2" borderId="0" xfId="1" applyFont="1" applyFill="1" applyAlignment="1">
      <alignment vertical="center"/>
    </xf>
    <xf numFmtId="0" fontId="13" fillId="2" borderId="0" xfId="0" applyFont="1" applyFill="1" applyAlignment="1" applyProtection="1">
      <alignment horizontal="left" vertical="center"/>
    </xf>
    <xf numFmtId="0" fontId="42" fillId="2" borderId="0" xfId="0" applyFont="1" applyFill="1" applyAlignment="1" applyProtection="1">
      <alignment vertical="center"/>
    </xf>
    <xf numFmtId="0" fontId="41" fillId="2" borderId="0" xfId="0" applyFont="1" applyFill="1" applyAlignment="1" applyProtection="1">
      <alignment horizontal="left" vertical="center"/>
    </xf>
    <xf numFmtId="0" fontId="43" fillId="2" borderId="0" xfId="1" applyFont="1" applyFill="1" applyAlignment="1" applyProtection="1">
      <alignment vertical="center"/>
    </xf>
    <xf numFmtId="0" fontId="43" fillId="2" borderId="0" xfId="1" applyFont="1" applyFill="1" applyAlignment="1">
      <alignment vertical="center"/>
    </xf>
    <xf numFmtId="0" fontId="42" fillId="2" borderId="0" xfId="0" applyFont="1" applyFill="1" applyAlignment="1" applyProtection="1">
      <alignment vertical="center"/>
      <protection locked="0"/>
    </xf>
    <xf numFmtId="0" fontId="44" fillId="0" borderId="0" xfId="2" applyAlignment="1">
      <alignment vertical="top"/>
      <protection locked="0"/>
    </xf>
    <xf numFmtId="0" fontId="45" fillId="0" borderId="28" xfId="2" applyFont="1" applyBorder="1" applyAlignment="1">
      <alignment vertical="center" wrapText="1"/>
      <protection locked="0"/>
    </xf>
    <xf numFmtId="0" fontId="45" fillId="0" borderId="29" xfId="2" applyFont="1" applyBorder="1" applyAlignment="1">
      <alignment vertical="center" wrapText="1"/>
      <protection locked="0"/>
    </xf>
    <xf numFmtId="0" fontId="45" fillId="0" borderId="30" xfId="2" applyFont="1" applyBorder="1" applyAlignment="1">
      <alignment vertical="center" wrapText="1"/>
      <protection locked="0"/>
    </xf>
    <xf numFmtId="0" fontId="45" fillId="0" borderId="31" xfId="2" applyFont="1" applyBorder="1" applyAlignment="1">
      <alignment horizontal="center" vertical="center" wrapText="1"/>
      <protection locked="0"/>
    </xf>
    <xf numFmtId="0" fontId="46" fillId="0" borderId="0" xfId="2" applyFont="1" applyBorder="1" applyAlignment="1">
      <alignment horizontal="center" vertical="center" wrapText="1"/>
      <protection locked="0"/>
    </xf>
    <xf numFmtId="0" fontId="45" fillId="0" borderId="32" xfId="2" applyFont="1" applyBorder="1" applyAlignment="1">
      <alignment horizontal="center" vertical="center" wrapText="1"/>
      <protection locked="0"/>
    </xf>
    <xf numFmtId="0" fontId="44" fillId="0" borderId="0" xfId="2" applyAlignment="1">
      <alignment horizontal="center" vertical="center"/>
      <protection locked="0"/>
    </xf>
    <xf numFmtId="0" fontId="45" fillId="0" borderId="31" xfId="2" applyFont="1" applyBorder="1" applyAlignment="1">
      <alignment vertical="center" wrapText="1"/>
      <protection locked="0"/>
    </xf>
    <xf numFmtId="0" fontId="47" fillId="0" borderId="33" xfId="2" applyFont="1" applyBorder="1" applyAlignment="1">
      <alignment horizontal="left" wrapText="1"/>
      <protection locked="0"/>
    </xf>
    <xf numFmtId="0" fontId="45" fillId="0" borderId="32" xfId="2" applyFont="1" applyBorder="1" applyAlignment="1">
      <alignment vertical="center" wrapText="1"/>
      <protection locked="0"/>
    </xf>
    <xf numFmtId="0" fontId="47" fillId="0" borderId="0" xfId="2" applyFont="1" applyBorder="1" applyAlignment="1">
      <alignment horizontal="left" vertical="center" wrapText="1"/>
      <protection locked="0"/>
    </xf>
    <xf numFmtId="0" fontId="48" fillId="0" borderId="0" xfId="2" applyFont="1" applyBorder="1" applyAlignment="1">
      <alignment horizontal="left" vertical="center" wrapText="1"/>
      <protection locked="0"/>
    </xf>
    <xf numFmtId="0" fontId="48" fillId="0" borderId="31" xfId="2" applyFont="1" applyBorder="1" applyAlignment="1">
      <alignment vertical="center" wrapText="1"/>
      <protection locked="0"/>
    </xf>
    <xf numFmtId="0" fontId="48" fillId="0" borderId="0" xfId="2" applyFont="1" applyBorder="1" applyAlignment="1">
      <alignment horizontal="left" vertical="center" wrapText="1"/>
      <protection locked="0"/>
    </xf>
    <xf numFmtId="0" fontId="48" fillId="0" borderId="0" xfId="2" applyFont="1" applyBorder="1" applyAlignment="1">
      <alignment vertical="center" wrapText="1"/>
      <protection locked="0"/>
    </xf>
    <xf numFmtId="0" fontId="48" fillId="0" borderId="0" xfId="2" applyFont="1" applyBorder="1" applyAlignment="1">
      <alignment vertical="center"/>
      <protection locked="0"/>
    </xf>
    <xf numFmtId="0" fontId="48" fillId="0" borderId="0" xfId="2" applyFont="1" applyBorder="1" applyAlignment="1">
      <alignment horizontal="left" vertical="center"/>
      <protection locked="0"/>
    </xf>
    <xf numFmtId="49" fontId="48" fillId="0" borderId="0" xfId="2" applyNumberFormat="1" applyFont="1" applyBorder="1" applyAlignment="1">
      <alignment horizontal="left" vertical="center" wrapText="1"/>
      <protection locked="0"/>
    </xf>
    <xf numFmtId="49" fontId="48" fillId="0" borderId="0" xfId="2" applyNumberFormat="1" applyFont="1" applyBorder="1" applyAlignment="1">
      <alignment vertical="center" wrapText="1"/>
      <protection locked="0"/>
    </xf>
    <xf numFmtId="0" fontId="45" fillId="0" borderId="34" xfId="2" applyFont="1" applyBorder="1" applyAlignment="1">
      <alignment vertical="center" wrapText="1"/>
      <protection locked="0"/>
    </xf>
    <xf numFmtId="0" fontId="51" fillId="0" borderId="33" xfId="2" applyFont="1" applyBorder="1" applyAlignment="1">
      <alignment vertical="center" wrapText="1"/>
      <protection locked="0"/>
    </xf>
    <xf numFmtId="0" fontId="45" fillId="0" borderId="35" xfId="2" applyFont="1" applyBorder="1" applyAlignment="1">
      <alignment vertical="center" wrapText="1"/>
      <protection locked="0"/>
    </xf>
    <xf numFmtId="0" fontId="45" fillId="0" borderId="0" xfId="2" applyFont="1" applyBorder="1" applyAlignment="1">
      <alignment vertical="top"/>
      <protection locked="0"/>
    </xf>
    <xf numFmtId="0" fontId="45" fillId="0" borderId="0" xfId="2" applyFont="1" applyAlignment="1">
      <alignment vertical="top"/>
      <protection locked="0"/>
    </xf>
    <xf numFmtId="0" fontId="45" fillId="0" borderId="28" xfId="2" applyFont="1" applyBorder="1" applyAlignment="1">
      <alignment horizontal="left" vertical="center"/>
      <protection locked="0"/>
    </xf>
    <xf numFmtId="0" fontId="45" fillId="0" borderId="29" xfId="2" applyFont="1" applyBorder="1" applyAlignment="1">
      <alignment horizontal="left" vertical="center"/>
      <protection locked="0"/>
    </xf>
    <xf numFmtId="0" fontId="45" fillId="0" borderId="30" xfId="2" applyFont="1" applyBorder="1" applyAlignment="1">
      <alignment horizontal="left" vertical="center"/>
      <protection locked="0"/>
    </xf>
    <xf numFmtId="0" fontId="45" fillId="0" borderId="31" xfId="2" applyFont="1" applyBorder="1" applyAlignment="1">
      <alignment horizontal="left" vertical="center"/>
      <protection locked="0"/>
    </xf>
    <xf numFmtId="0" fontId="46" fillId="0" borderId="0" xfId="2" applyFont="1" applyBorder="1" applyAlignment="1">
      <alignment horizontal="center" vertical="center"/>
      <protection locked="0"/>
    </xf>
    <xf numFmtId="0" fontId="45" fillId="0" borderId="32" xfId="2" applyFont="1" applyBorder="1" applyAlignment="1">
      <alignment horizontal="left" vertical="center"/>
      <protection locked="0"/>
    </xf>
    <xf numFmtId="0" fontId="47" fillId="0" borderId="0" xfId="2" applyFont="1" applyBorder="1" applyAlignment="1">
      <alignment horizontal="left" vertical="center"/>
      <protection locked="0"/>
    </xf>
    <xf numFmtId="0" fontId="52" fillId="0" borderId="0" xfId="2" applyFont="1" applyAlignment="1">
      <alignment horizontal="left" vertical="center"/>
      <protection locked="0"/>
    </xf>
    <xf numFmtId="0" fontId="47" fillId="0" borderId="33" xfId="2" applyFont="1" applyBorder="1" applyAlignment="1">
      <alignment horizontal="left" vertical="center"/>
      <protection locked="0"/>
    </xf>
    <xf numFmtId="0" fontId="47" fillId="0" borderId="33" xfId="2" applyFont="1" applyBorder="1" applyAlignment="1">
      <alignment horizontal="center" vertical="center"/>
      <protection locked="0"/>
    </xf>
    <xf numFmtId="0" fontId="52" fillId="0" borderId="33" xfId="2" applyFont="1" applyBorder="1" applyAlignment="1">
      <alignment horizontal="left" vertical="center"/>
      <protection locked="0"/>
    </xf>
    <xf numFmtId="0" fontId="50" fillId="0" borderId="0" xfId="2" applyFont="1" applyBorder="1" applyAlignment="1">
      <alignment horizontal="left" vertical="center"/>
      <protection locked="0"/>
    </xf>
    <xf numFmtId="0" fontId="48" fillId="0" borderId="0" xfId="2" applyFont="1" applyAlignment="1">
      <alignment horizontal="left" vertical="center"/>
      <protection locked="0"/>
    </xf>
    <xf numFmtId="0" fontId="48" fillId="0" borderId="0" xfId="2" applyFont="1" applyBorder="1" applyAlignment="1">
      <alignment horizontal="center" vertical="center"/>
      <protection locked="0"/>
    </xf>
    <xf numFmtId="0" fontId="48" fillId="0" borderId="31" xfId="2" applyFont="1" applyBorder="1" applyAlignment="1">
      <alignment horizontal="left" vertical="center"/>
      <protection locked="0"/>
    </xf>
    <xf numFmtId="0" fontId="48" fillId="0" borderId="0" xfId="2" applyFont="1" applyFill="1" applyBorder="1" applyAlignment="1">
      <alignment horizontal="left" vertical="center"/>
      <protection locked="0"/>
    </xf>
    <xf numFmtId="0" fontId="48" fillId="0" borderId="0" xfId="2" applyFont="1" applyFill="1" applyBorder="1" applyAlignment="1">
      <alignment horizontal="center" vertical="center"/>
      <protection locked="0"/>
    </xf>
    <xf numFmtId="0" fontId="45" fillId="0" borderId="34" xfId="2" applyFont="1" applyBorder="1" applyAlignment="1">
      <alignment horizontal="left" vertical="center"/>
      <protection locked="0"/>
    </xf>
    <xf numFmtId="0" fontId="51" fillId="0" borderId="33" xfId="2" applyFont="1" applyBorder="1" applyAlignment="1">
      <alignment horizontal="left" vertical="center"/>
      <protection locked="0"/>
    </xf>
    <xf numFmtId="0" fontId="45" fillId="0" borderId="35" xfId="2" applyFont="1" applyBorder="1" applyAlignment="1">
      <alignment horizontal="left" vertical="center"/>
      <protection locked="0"/>
    </xf>
    <xf numFmtId="0" fontId="45" fillId="0" borderId="0" xfId="2" applyFont="1" applyBorder="1" applyAlignment="1">
      <alignment horizontal="left" vertical="center"/>
      <protection locked="0"/>
    </xf>
    <xf numFmtId="0" fontId="51" fillId="0" borderId="0" xfId="2" applyFont="1" applyBorder="1" applyAlignment="1">
      <alignment horizontal="left" vertical="center"/>
      <protection locked="0"/>
    </xf>
    <xf numFmtId="0" fontId="52" fillId="0" borderId="0" xfId="2" applyFont="1" applyBorder="1" applyAlignment="1">
      <alignment horizontal="left" vertical="center"/>
      <protection locked="0"/>
    </xf>
    <xf numFmtId="0" fontId="48" fillId="0" borderId="33" xfId="2" applyFont="1" applyBorder="1" applyAlignment="1">
      <alignment horizontal="left" vertical="center"/>
      <protection locked="0"/>
    </xf>
    <xf numFmtId="0" fontId="45" fillId="0" borderId="0" xfId="2" applyFont="1" applyBorder="1" applyAlignment="1">
      <alignment horizontal="left" vertical="center" wrapText="1"/>
      <protection locked="0"/>
    </xf>
    <xf numFmtId="0" fontId="48" fillId="0" borderId="0" xfId="2" applyFont="1" applyBorder="1" applyAlignment="1">
      <alignment horizontal="center" vertical="center" wrapText="1"/>
      <protection locked="0"/>
    </xf>
    <xf numFmtId="0" fontId="45" fillId="0" borderId="28" xfId="2" applyFont="1" applyBorder="1" applyAlignment="1">
      <alignment horizontal="left" vertical="center" wrapText="1"/>
      <protection locked="0"/>
    </xf>
    <xf numFmtId="0" fontId="45" fillId="0" borderId="29" xfId="2" applyFont="1" applyBorder="1" applyAlignment="1">
      <alignment horizontal="left" vertical="center" wrapText="1"/>
      <protection locked="0"/>
    </xf>
    <xf numFmtId="0" fontId="45" fillId="0" borderId="30" xfId="2" applyFont="1" applyBorder="1" applyAlignment="1">
      <alignment horizontal="left" vertical="center" wrapText="1"/>
      <protection locked="0"/>
    </xf>
    <xf numFmtId="0" fontId="45" fillId="0" borderId="31" xfId="2" applyFont="1" applyBorder="1" applyAlignment="1">
      <alignment horizontal="left" vertical="center" wrapText="1"/>
      <protection locked="0"/>
    </xf>
    <xf numFmtId="0" fontId="45" fillId="0" borderId="32" xfId="2" applyFont="1" applyBorder="1" applyAlignment="1">
      <alignment horizontal="left" vertical="center" wrapText="1"/>
      <protection locked="0"/>
    </xf>
    <xf numFmtId="0" fontId="52" fillId="0" borderId="31" xfId="2" applyFont="1" applyBorder="1" applyAlignment="1">
      <alignment horizontal="left" vertical="center" wrapText="1"/>
      <protection locked="0"/>
    </xf>
    <xf numFmtId="0" fontId="52" fillId="0" borderId="32" xfId="2" applyFont="1" applyBorder="1" applyAlignment="1">
      <alignment horizontal="left" vertical="center" wrapText="1"/>
      <protection locked="0"/>
    </xf>
    <xf numFmtId="0" fontId="48" fillId="0" borderId="31" xfId="2" applyFont="1" applyBorder="1" applyAlignment="1">
      <alignment horizontal="left" vertical="center" wrapText="1"/>
      <protection locked="0"/>
    </xf>
    <xf numFmtId="0" fontId="48" fillId="0" borderId="32" xfId="2" applyFont="1" applyBorder="1" applyAlignment="1">
      <alignment horizontal="left" vertical="center" wrapText="1"/>
      <protection locked="0"/>
    </xf>
    <xf numFmtId="0" fontId="48" fillId="0" borderId="32" xfId="2" applyFont="1" applyBorder="1" applyAlignment="1">
      <alignment horizontal="left" vertical="center"/>
      <protection locked="0"/>
    </xf>
    <xf numFmtId="0" fontId="48" fillId="0" borderId="34" xfId="2" applyFont="1" applyBorder="1" applyAlignment="1">
      <alignment horizontal="left" vertical="center" wrapText="1"/>
      <protection locked="0"/>
    </xf>
    <xf numFmtId="0" fontId="48" fillId="0" borderId="33" xfId="2" applyFont="1" applyBorder="1" applyAlignment="1">
      <alignment horizontal="left" vertical="center" wrapText="1"/>
      <protection locked="0"/>
    </xf>
    <xf numFmtId="0" fontId="48" fillId="0" borderId="35" xfId="2" applyFont="1" applyBorder="1" applyAlignment="1">
      <alignment horizontal="left" vertical="center" wrapText="1"/>
      <protection locked="0"/>
    </xf>
    <xf numFmtId="0" fontId="48" fillId="0" borderId="0" xfId="2" applyFont="1" applyBorder="1" applyAlignment="1">
      <alignment horizontal="left" vertical="top"/>
      <protection locked="0"/>
    </xf>
    <xf numFmtId="0" fontId="48" fillId="0" borderId="0" xfId="2" applyFont="1" applyBorder="1" applyAlignment="1">
      <alignment horizontal="center" vertical="top"/>
      <protection locked="0"/>
    </xf>
    <xf numFmtId="0" fontId="48" fillId="0" borderId="34" xfId="2" applyFont="1" applyBorder="1" applyAlignment="1">
      <alignment horizontal="left" vertical="center"/>
      <protection locked="0"/>
    </xf>
    <xf numFmtId="0" fontId="48" fillId="0" borderId="35" xfId="2" applyFont="1" applyBorder="1" applyAlignment="1">
      <alignment horizontal="left" vertical="center"/>
      <protection locked="0"/>
    </xf>
    <xf numFmtId="0" fontId="52" fillId="0" borderId="0" xfId="2" applyFont="1" applyAlignment="1">
      <alignment vertical="center"/>
      <protection locked="0"/>
    </xf>
    <xf numFmtId="0" fontId="47" fillId="0" borderId="0" xfId="2" applyFont="1" applyBorder="1" applyAlignment="1">
      <alignment vertical="center"/>
      <protection locked="0"/>
    </xf>
    <xf numFmtId="0" fontId="52" fillId="0" borderId="33" xfId="2" applyFont="1" applyBorder="1" applyAlignment="1">
      <alignment vertical="center"/>
      <protection locked="0"/>
    </xf>
    <xf numFmtId="0" fontId="47" fillId="0" borderId="33" xfId="2" applyFont="1" applyBorder="1" applyAlignment="1">
      <alignment vertical="center"/>
      <protection locked="0"/>
    </xf>
    <xf numFmtId="0" fontId="44" fillId="0" borderId="0" xfId="2" applyBorder="1" applyAlignment="1">
      <alignment vertical="top"/>
      <protection locked="0"/>
    </xf>
    <xf numFmtId="49" fontId="48" fillId="0" borderId="0" xfId="2" applyNumberFormat="1" applyFont="1" applyBorder="1" applyAlignment="1">
      <alignment horizontal="left" vertical="center"/>
      <protection locked="0"/>
    </xf>
    <xf numFmtId="0" fontId="44" fillId="0" borderId="33" xfId="2" applyBorder="1" applyAlignment="1">
      <alignment vertical="top"/>
      <protection locked="0"/>
    </xf>
    <xf numFmtId="0" fontId="47" fillId="0" borderId="33" xfId="2" applyFont="1" applyBorder="1" applyAlignment="1">
      <alignment horizontal="left"/>
      <protection locked="0"/>
    </xf>
    <xf numFmtId="0" fontId="52" fillId="0" borderId="33" xfId="2" applyFont="1" applyBorder="1" applyAlignment="1">
      <protection locked="0"/>
    </xf>
    <xf numFmtId="0" fontId="47" fillId="0" borderId="33" xfId="2" applyFont="1" applyBorder="1" applyAlignment="1">
      <alignment horizontal="left"/>
      <protection locked="0"/>
    </xf>
    <xf numFmtId="0" fontId="48" fillId="0" borderId="0" xfId="2" applyFont="1" applyBorder="1" applyAlignment="1">
      <alignment horizontal="left" vertical="center"/>
      <protection locked="0"/>
    </xf>
    <xf numFmtId="0" fontId="45" fillId="0" borderId="31" xfId="2" applyFont="1" applyBorder="1" applyAlignment="1">
      <alignment vertical="top"/>
      <protection locked="0"/>
    </xf>
    <xf numFmtId="0" fontId="48" fillId="0" borderId="0" xfId="2" applyFont="1" applyBorder="1" applyAlignment="1">
      <alignment horizontal="left" vertical="top"/>
      <protection locked="0"/>
    </xf>
    <xf numFmtId="0" fontId="45" fillId="0" borderId="32" xfId="2" applyFont="1" applyBorder="1" applyAlignment="1">
      <alignment vertical="top"/>
      <protection locked="0"/>
    </xf>
    <xf numFmtId="0" fontId="45" fillId="0" borderId="0" xfId="2" applyFont="1" applyBorder="1" applyAlignment="1">
      <alignment horizontal="center" vertical="center"/>
      <protection locked="0"/>
    </xf>
    <xf numFmtId="0" fontId="45" fillId="0" borderId="0" xfId="2" applyFont="1" applyBorder="1" applyAlignment="1">
      <alignment horizontal="left" vertical="top"/>
      <protection locked="0"/>
    </xf>
    <xf numFmtId="0" fontId="45" fillId="0" borderId="34" xfId="2" applyFont="1" applyBorder="1" applyAlignment="1">
      <alignment vertical="top"/>
      <protection locked="0"/>
    </xf>
    <xf numFmtId="0" fontId="45" fillId="0" borderId="33" xfId="2" applyFont="1" applyBorder="1" applyAlignment="1">
      <alignment vertical="top"/>
      <protection locked="0"/>
    </xf>
    <xf numFmtId="0" fontId="45" fillId="0" borderId="35" xfId="2" applyFont="1" applyBorder="1" applyAlignment="1">
      <alignment vertical="top"/>
      <protection locked="0"/>
    </xf>
  </cellXfs>
  <cellStyles count="3">
    <cellStyle name="Hypertextový odkaz" xfId="1" builtinId="8"/>
    <cellStyle name="Normální" xfId="0" builtinId="0" customBuiltin="1"/>
    <cellStyle name="Normální 2" xfId="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file:///C:\KrosData\System\Temp\rad0644D.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file:///C:\KrosData\System\Temp\radF34F7.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file:///C:\KrosData\System\Temp\rad85114.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file:///C:\KrosData\System\Temp\radCC779.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file:///C:\KrosData\System\Temp\radA38D5.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file:///C:\KrosData\System\Temp\rad08676.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3" Type="http://schemas.openxmlformats.org/officeDocument/2006/relationships/image" Target="file:///C:\KrosData\System\Temp\rad7DADF.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3" Type="http://schemas.openxmlformats.org/officeDocument/2006/relationships/image" Target="file:///C:\KrosData\System\Temp\radA2AA4.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3" Type="http://schemas.openxmlformats.org/officeDocument/2006/relationships/image" Target="file:///C:\KrosData\System\Temp\radCA459.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file:///C:\KrosData\System\Temp\rad7CE4F.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3" Type="http://schemas.openxmlformats.org/officeDocument/2006/relationships/image" Target="file:///C:\KrosData\System\Temp\rad6558A.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3" Type="http://schemas.openxmlformats.org/officeDocument/2006/relationships/image" Target="file:///C:\KrosData\System\Temp\rad4EBAE.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file:///C:\KrosData\System\Temp\radF7C8B.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248412</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48412" cy="266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56388</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52984" cy="2529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85344</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1264920" cy="2529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56388</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52984" cy="2529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56388</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52984" cy="2529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85344</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1264920" cy="25298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85344</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1264920" cy="2529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56388</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52984" cy="2529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85344</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1264920" cy="25298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56388</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52984" cy="25298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56388</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52984" cy="25298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56388</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52984" cy="25298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56388</xdr:colOff>
      <xdr:row>1</xdr:row>
      <xdr:rowOff>0</xdr:rowOff>
    </xdr:to>
    <xdr:pic>
      <xdr:nvPicPr>
        <xdr:cNvPr id="2" name="Obrázek 1">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a:extLst>
            <a:ext uri="{28A0092B-C50C-407E-A947-70E740481C1C}">
              <a14:useLocalDpi xmlns:a14="http://schemas.microsoft.com/office/drawing/2010/main" val="0"/>
            </a:ext>
          </a:extLst>
        </a:blip>
        <a:stretch>
          <a:fillRect/>
        </a:stretch>
      </xdr:blipFill>
      <xdr:spPr>
        <a:xfrm>
          <a:off x="0" y="0"/>
          <a:ext cx="252984" cy="252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74"/>
  <sheetViews>
    <sheetView showGridLines="0" tabSelected="1"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customWidth="1"/>
    <col min="44" max="44" width="13.7109375" customWidth="1"/>
    <col min="45" max="47" width="25.85546875" hidden="1" customWidth="1"/>
    <col min="48" max="52" width="21.7109375" hidden="1" customWidth="1"/>
    <col min="53" max="53" width="19.140625" hidden="1" customWidth="1"/>
    <col min="54" max="54" width="25" hidden="1" customWidth="1"/>
    <col min="55" max="56" width="19.140625" hidden="1" customWidth="1"/>
    <col min="57" max="57" width="66.42578125" customWidth="1"/>
    <col min="71" max="91" width="9.28515625" hidden="1"/>
  </cols>
  <sheetData>
    <row r="1" spans="1:74" ht="21.3" customHeight="1" x14ac:dyDescent="0.3">
      <c r="A1" s="333" t="s">
        <v>0</v>
      </c>
      <c r="B1" s="334"/>
      <c r="C1" s="334"/>
      <c r="D1" s="335" t="s">
        <v>1</v>
      </c>
      <c r="E1" s="334"/>
      <c r="F1" s="334"/>
      <c r="G1" s="334"/>
      <c r="H1" s="334"/>
      <c r="I1" s="334"/>
      <c r="J1" s="334"/>
      <c r="K1" s="336" t="s">
        <v>2757</v>
      </c>
      <c r="L1" s="336"/>
      <c r="M1" s="336"/>
      <c r="N1" s="336"/>
      <c r="O1" s="336"/>
      <c r="P1" s="336"/>
      <c r="Q1" s="336"/>
      <c r="R1" s="336"/>
      <c r="S1" s="336"/>
      <c r="T1" s="334"/>
      <c r="U1" s="334"/>
      <c r="V1" s="334"/>
      <c r="W1" s="336" t="s">
        <v>2758</v>
      </c>
      <c r="X1" s="336"/>
      <c r="Y1" s="336"/>
      <c r="Z1" s="336"/>
      <c r="AA1" s="336"/>
      <c r="AB1" s="336"/>
      <c r="AC1" s="336"/>
      <c r="AD1" s="336"/>
      <c r="AE1" s="336"/>
      <c r="AF1" s="336"/>
      <c r="AG1" s="336"/>
      <c r="AH1" s="336"/>
      <c r="AI1" s="328"/>
      <c r="AJ1" s="17"/>
      <c r="AK1" s="17"/>
      <c r="AL1" s="17"/>
      <c r="AM1" s="17"/>
      <c r="AN1" s="17"/>
      <c r="AO1" s="17"/>
      <c r="AP1" s="17"/>
      <c r="AQ1" s="17"/>
      <c r="AR1" s="17"/>
      <c r="AS1" s="17"/>
      <c r="AT1" s="17"/>
      <c r="AU1" s="17"/>
      <c r="AV1" s="17"/>
      <c r="AW1" s="17"/>
      <c r="AX1" s="17"/>
      <c r="AY1" s="17"/>
      <c r="AZ1" s="17"/>
      <c r="BA1" s="16" t="s">
        <v>2</v>
      </c>
      <c r="BB1" s="16" t="s">
        <v>3</v>
      </c>
      <c r="BC1" s="17"/>
      <c r="BD1" s="17"/>
      <c r="BE1" s="17"/>
      <c r="BF1" s="17"/>
      <c r="BG1" s="17"/>
      <c r="BH1" s="17"/>
      <c r="BI1" s="17"/>
      <c r="BJ1" s="17"/>
      <c r="BK1" s="17"/>
      <c r="BL1" s="17"/>
      <c r="BM1" s="17"/>
      <c r="BN1" s="17"/>
      <c r="BO1" s="17"/>
      <c r="BP1" s="17"/>
      <c r="BQ1" s="17"/>
      <c r="BR1" s="17"/>
      <c r="BT1" s="18" t="s">
        <v>4</v>
      </c>
      <c r="BU1" s="18" t="s">
        <v>4</v>
      </c>
      <c r="BV1" s="18" t="s">
        <v>5</v>
      </c>
    </row>
    <row r="2" spans="1:74" ht="36.9" customHeight="1" x14ac:dyDescent="0.3">
      <c r="AR2" s="282"/>
      <c r="AS2" s="282"/>
      <c r="AT2" s="282"/>
      <c r="AU2" s="282"/>
      <c r="AV2" s="282"/>
      <c r="AW2" s="282"/>
      <c r="AX2" s="282"/>
      <c r="AY2" s="282"/>
      <c r="AZ2" s="282"/>
      <c r="BA2" s="282"/>
      <c r="BB2" s="282"/>
      <c r="BC2" s="282"/>
      <c r="BD2" s="282"/>
      <c r="BE2" s="282"/>
      <c r="BS2" s="19" t="s">
        <v>6</v>
      </c>
      <c r="BT2" s="19" t="s">
        <v>7</v>
      </c>
    </row>
    <row r="3" spans="1:74" ht="6.9" customHeight="1" x14ac:dyDescent="0.3">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2"/>
      <c r="BS3" s="19" t="s">
        <v>6</v>
      </c>
      <c r="BT3" s="19" t="s">
        <v>8</v>
      </c>
    </row>
    <row r="4" spans="1:74" ht="36.9" customHeight="1" x14ac:dyDescent="0.3">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6"/>
      <c r="AS4" s="27" t="s">
        <v>10</v>
      </c>
      <c r="BE4" s="28" t="s">
        <v>11</v>
      </c>
      <c r="BS4" s="19" t="s">
        <v>12</v>
      </c>
    </row>
    <row r="5" spans="1:74" ht="14.4" customHeight="1" x14ac:dyDescent="0.3">
      <c r="B5" s="23"/>
      <c r="C5" s="24"/>
      <c r="D5" s="29" t="s">
        <v>13</v>
      </c>
      <c r="E5" s="24"/>
      <c r="F5" s="24"/>
      <c r="G5" s="24"/>
      <c r="H5" s="24"/>
      <c r="I5" s="24"/>
      <c r="J5" s="24"/>
      <c r="K5" s="285" t="s">
        <v>14</v>
      </c>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4"/>
      <c r="AQ5" s="26"/>
      <c r="BE5" s="281" t="s">
        <v>15</v>
      </c>
      <c r="BS5" s="19" t="s">
        <v>6</v>
      </c>
    </row>
    <row r="6" spans="1:74" ht="36.9" customHeight="1" x14ac:dyDescent="0.3">
      <c r="B6" s="23"/>
      <c r="C6" s="24"/>
      <c r="D6" s="31" t="s">
        <v>16</v>
      </c>
      <c r="E6" s="24"/>
      <c r="F6" s="24"/>
      <c r="G6" s="24"/>
      <c r="H6" s="24"/>
      <c r="I6" s="24"/>
      <c r="J6" s="24"/>
      <c r="K6" s="287" t="s">
        <v>17</v>
      </c>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4"/>
      <c r="AQ6" s="26"/>
      <c r="BE6" s="282"/>
      <c r="BS6" s="19" t="s">
        <v>18</v>
      </c>
    </row>
    <row r="7" spans="1:74" ht="14.4" customHeight="1" x14ac:dyDescent="0.3">
      <c r="B7" s="23"/>
      <c r="C7" s="24"/>
      <c r="D7" s="32" t="s">
        <v>19</v>
      </c>
      <c r="E7" s="24"/>
      <c r="F7" s="24"/>
      <c r="G7" s="24"/>
      <c r="H7" s="24"/>
      <c r="I7" s="24"/>
      <c r="J7" s="24"/>
      <c r="K7" s="30" t="s">
        <v>20</v>
      </c>
      <c r="L7" s="24"/>
      <c r="M7" s="24"/>
      <c r="N7" s="24"/>
      <c r="O7" s="24"/>
      <c r="P7" s="24"/>
      <c r="Q7" s="24"/>
      <c r="R7" s="24"/>
      <c r="S7" s="24"/>
      <c r="T7" s="24"/>
      <c r="U7" s="24"/>
      <c r="V7" s="24"/>
      <c r="W7" s="24"/>
      <c r="X7" s="24"/>
      <c r="Y7" s="24"/>
      <c r="Z7" s="24"/>
      <c r="AA7" s="24"/>
      <c r="AB7" s="24"/>
      <c r="AC7" s="24"/>
      <c r="AD7" s="24"/>
      <c r="AE7" s="24"/>
      <c r="AF7" s="24"/>
      <c r="AG7" s="24"/>
      <c r="AH7" s="24"/>
      <c r="AI7" s="24"/>
      <c r="AJ7" s="24"/>
      <c r="AK7" s="32" t="s">
        <v>21</v>
      </c>
      <c r="AL7" s="24"/>
      <c r="AM7" s="24"/>
      <c r="AN7" s="30" t="s">
        <v>20</v>
      </c>
      <c r="AO7" s="24"/>
      <c r="AP7" s="24"/>
      <c r="AQ7" s="26"/>
      <c r="BE7" s="282"/>
      <c r="BS7" s="19" t="s">
        <v>22</v>
      </c>
    </row>
    <row r="8" spans="1:74" ht="14.4" customHeight="1" x14ac:dyDescent="0.3">
      <c r="B8" s="23"/>
      <c r="C8" s="24"/>
      <c r="D8" s="32" t="s">
        <v>23</v>
      </c>
      <c r="E8" s="24"/>
      <c r="F8" s="24"/>
      <c r="G8" s="24"/>
      <c r="H8" s="24"/>
      <c r="I8" s="24"/>
      <c r="J8" s="24"/>
      <c r="K8" s="30" t="s">
        <v>24</v>
      </c>
      <c r="L8" s="24"/>
      <c r="M8" s="24"/>
      <c r="N8" s="24"/>
      <c r="O8" s="24"/>
      <c r="P8" s="24"/>
      <c r="Q8" s="24"/>
      <c r="R8" s="24"/>
      <c r="S8" s="24"/>
      <c r="T8" s="24"/>
      <c r="U8" s="24"/>
      <c r="V8" s="24"/>
      <c r="W8" s="24"/>
      <c r="X8" s="24"/>
      <c r="Y8" s="24"/>
      <c r="Z8" s="24"/>
      <c r="AA8" s="24"/>
      <c r="AB8" s="24"/>
      <c r="AC8" s="24"/>
      <c r="AD8" s="24"/>
      <c r="AE8" s="24"/>
      <c r="AF8" s="24"/>
      <c r="AG8" s="24"/>
      <c r="AH8" s="24"/>
      <c r="AI8" s="24"/>
      <c r="AJ8" s="24"/>
      <c r="AK8" s="32" t="s">
        <v>25</v>
      </c>
      <c r="AL8" s="24"/>
      <c r="AM8" s="24"/>
      <c r="AN8" s="33" t="s">
        <v>26</v>
      </c>
      <c r="AO8" s="24"/>
      <c r="AP8" s="24"/>
      <c r="AQ8" s="26"/>
      <c r="BE8" s="282"/>
      <c r="BS8" s="19" t="s">
        <v>27</v>
      </c>
    </row>
    <row r="9" spans="1:74" ht="14.4" customHeight="1" x14ac:dyDescent="0.3">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6"/>
      <c r="BE9" s="282"/>
      <c r="BS9" s="19" t="s">
        <v>28</v>
      </c>
    </row>
    <row r="10" spans="1:74" ht="14.4" customHeight="1" x14ac:dyDescent="0.3">
      <c r="B10" s="23"/>
      <c r="C10" s="24"/>
      <c r="D10" s="32" t="s">
        <v>29</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2" t="s">
        <v>30</v>
      </c>
      <c r="AL10" s="24"/>
      <c r="AM10" s="24"/>
      <c r="AN10" s="30" t="s">
        <v>20</v>
      </c>
      <c r="AO10" s="24"/>
      <c r="AP10" s="24"/>
      <c r="AQ10" s="26"/>
      <c r="BE10" s="282"/>
      <c r="BS10" s="19" t="s">
        <v>18</v>
      </c>
    </row>
    <row r="11" spans="1:74" ht="18.45" customHeight="1" x14ac:dyDescent="0.3">
      <c r="B11" s="23"/>
      <c r="C11" s="24"/>
      <c r="D11" s="24"/>
      <c r="E11" s="30" t="s">
        <v>31</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2" t="s">
        <v>32</v>
      </c>
      <c r="AL11" s="24"/>
      <c r="AM11" s="24"/>
      <c r="AN11" s="30" t="s">
        <v>20</v>
      </c>
      <c r="AO11" s="24"/>
      <c r="AP11" s="24"/>
      <c r="AQ11" s="26"/>
      <c r="BE11" s="282"/>
      <c r="BS11" s="19" t="s">
        <v>18</v>
      </c>
    </row>
    <row r="12" spans="1:74" ht="6.9" customHeight="1" x14ac:dyDescent="0.3">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6"/>
      <c r="BE12" s="282"/>
      <c r="BS12" s="19" t="s">
        <v>18</v>
      </c>
    </row>
    <row r="13" spans="1:74" ht="14.4" customHeight="1" x14ac:dyDescent="0.3">
      <c r="B13" s="23"/>
      <c r="C13" s="24"/>
      <c r="D13" s="32" t="s">
        <v>33</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2" t="s">
        <v>30</v>
      </c>
      <c r="AL13" s="24"/>
      <c r="AM13" s="24"/>
      <c r="AN13" s="34" t="s">
        <v>34</v>
      </c>
      <c r="AO13" s="24"/>
      <c r="AP13" s="24"/>
      <c r="AQ13" s="26"/>
      <c r="BE13" s="282"/>
      <c r="BS13" s="19" t="s">
        <v>18</v>
      </c>
    </row>
    <row r="14" spans="1:74" ht="13.2" x14ac:dyDescent="0.3">
      <c r="B14" s="23"/>
      <c r="C14" s="24"/>
      <c r="D14" s="24"/>
      <c r="E14" s="288" t="s">
        <v>34</v>
      </c>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32" t="s">
        <v>32</v>
      </c>
      <c r="AL14" s="24"/>
      <c r="AM14" s="24"/>
      <c r="AN14" s="34" t="s">
        <v>34</v>
      </c>
      <c r="AO14" s="24"/>
      <c r="AP14" s="24"/>
      <c r="AQ14" s="26"/>
      <c r="BE14" s="282"/>
      <c r="BS14" s="19" t="s">
        <v>18</v>
      </c>
    </row>
    <row r="15" spans="1:74" ht="6.9" customHeight="1" x14ac:dyDescent="0.3">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6"/>
      <c r="BE15" s="282"/>
      <c r="BS15" s="19" t="s">
        <v>4</v>
      </c>
    </row>
    <row r="16" spans="1:74" ht="14.4" customHeight="1" x14ac:dyDescent="0.3">
      <c r="B16" s="23"/>
      <c r="C16" s="24"/>
      <c r="D16" s="32" t="s">
        <v>35</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2" t="s">
        <v>30</v>
      </c>
      <c r="AL16" s="24"/>
      <c r="AM16" s="24"/>
      <c r="AN16" s="30" t="s">
        <v>20</v>
      </c>
      <c r="AO16" s="24"/>
      <c r="AP16" s="24"/>
      <c r="AQ16" s="26"/>
      <c r="BE16" s="282"/>
      <c r="BS16" s="19" t="s">
        <v>4</v>
      </c>
    </row>
    <row r="17" spans="2:71" ht="18.45" customHeight="1" x14ac:dyDescent="0.3">
      <c r="B17" s="23"/>
      <c r="C17" s="24"/>
      <c r="D17" s="24"/>
      <c r="E17" s="30" t="s">
        <v>36</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2" t="s">
        <v>32</v>
      </c>
      <c r="AL17" s="24"/>
      <c r="AM17" s="24"/>
      <c r="AN17" s="30" t="s">
        <v>20</v>
      </c>
      <c r="AO17" s="24"/>
      <c r="AP17" s="24"/>
      <c r="AQ17" s="26"/>
      <c r="BE17" s="282"/>
      <c r="BS17" s="19" t="s">
        <v>37</v>
      </c>
    </row>
    <row r="18" spans="2:71" ht="6.9" customHeight="1" x14ac:dyDescent="0.3">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6"/>
      <c r="BE18" s="282"/>
      <c r="BS18" s="19" t="s">
        <v>6</v>
      </c>
    </row>
    <row r="19" spans="2:71" ht="14.4" customHeight="1" x14ac:dyDescent="0.3">
      <c r="B19" s="23"/>
      <c r="C19" s="24"/>
      <c r="D19" s="32" t="s">
        <v>38</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6"/>
      <c r="BE19" s="282"/>
      <c r="BS19" s="19" t="s">
        <v>6</v>
      </c>
    </row>
    <row r="20" spans="2:71" ht="22.5" customHeight="1" x14ac:dyDescent="0.3">
      <c r="B20" s="23"/>
      <c r="C20" s="24"/>
      <c r="D20" s="24"/>
      <c r="E20" s="289" t="s">
        <v>20</v>
      </c>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4"/>
      <c r="AP20" s="24"/>
      <c r="AQ20" s="26"/>
      <c r="BE20" s="282"/>
      <c r="BS20" s="19" t="s">
        <v>4</v>
      </c>
    </row>
    <row r="21" spans="2:71" ht="6.9" customHeight="1" x14ac:dyDescent="0.3">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6"/>
      <c r="BE21" s="282"/>
    </row>
    <row r="22" spans="2:71" ht="6.9" customHeight="1" x14ac:dyDescent="0.3">
      <c r="B22" s="23"/>
      <c r="C22" s="24"/>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24"/>
      <c r="AQ22" s="26"/>
      <c r="BE22" s="282"/>
    </row>
    <row r="23" spans="2:71" s="1" customFormat="1" ht="25.95" customHeight="1" x14ac:dyDescent="0.3">
      <c r="B23" s="36"/>
      <c r="C23" s="37"/>
      <c r="D23" s="38" t="s">
        <v>39</v>
      </c>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290">
        <f>ROUND(AG51,2)</f>
        <v>0</v>
      </c>
      <c r="AL23" s="291"/>
      <c r="AM23" s="291"/>
      <c r="AN23" s="291"/>
      <c r="AO23" s="291"/>
      <c r="AP23" s="37"/>
      <c r="AQ23" s="40"/>
      <c r="BE23" s="283"/>
    </row>
    <row r="24" spans="2:71" s="1" customFormat="1" ht="6.9" customHeight="1" x14ac:dyDescent="0.3">
      <c r="B24" s="36"/>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40"/>
      <c r="BE24" s="283"/>
    </row>
    <row r="25" spans="2:71" s="1" customFormat="1" ht="12" x14ac:dyDescent="0.3">
      <c r="B25" s="36"/>
      <c r="C25" s="37"/>
      <c r="D25" s="37"/>
      <c r="E25" s="37"/>
      <c r="F25" s="37"/>
      <c r="G25" s="37"/>
      <c r="H25" s="37"/>
      <c r="I25" s="37"/>
      <c r="J25" s="37"/>
      <c r="K25" s="37"/>
      <c r="L25" s="292" t="s">
        <v>40</v>
      </c>
      <c r="M25" s="293"/>
      <c r="N25" s="293"/>
      <c r="O25" s="293"/>
      <c r="P25" s="37"/>
      <c r="Q25" s="37"/>
      <c r="R25" s="37"/>
      <c r="S25" s="37"/>
      <c r="T25" s="37"/>
      <c r="U25" s="37"/>
      <c r="V25" s="37"/>
      <c r="W25" s="292" t="s">
        <v>41</v>
      </c>
      <c r="X25" s="293"/>
      <c r="Y25" s="293"/>
      <c r="Z25" s="293"/>
      <c r="AA25" s="293"/>
      <c r="AB25" s="293"/>
      <c r="AC25" s="293"/>
      <c r="AD25" s="293"/>
      <c r="AE25" s="293"/>
      <c r="AF25" s="37"/>
      <c r="AG25" s="37"/>
      <c r="AH25" s="37"/>
      <c r="AI25" s="37"/>
      <c r="AJ25" s="37"/>
      <c r="AK25" s="292" t="s">
        <v>42</v>
      </c>
      <c r="AL25" s="293"/>
      <c r="AM25" s="293"/>
      <c r="AN25" s="293"/>
      <c r="AO25" s="293"/>
      <c r="AP25" s="37"/>
      <c r="AQ25" s="40"/>
      <c r="BE25" s="283"/>
    </row>
    <row r="26" spans="2:71" s="2" customFormat="1" ht="14.4" customHeight="1" x14ac:dyDescent="0.3">
      <c r="B26" s="42"/>
      <c r="C26" s="43"/>
      <c r="D26" s="44" t="s">
        <v>43</v>
      </c>
      <c r="E26" s="43"/>
      <c r="F26" s="44" t="s">
        <v>44</v>
      </c>
      <c r="G26" s="43"/>
      <c r="H26" s="43"/>
      <c r="I26" s="43"/>
      <c r="J26" s="43"/>
      <c r="K26" s="43"/>
      <c r="L26" s="294">
        <v>0.21</v>
      </c>
      <c r="M26" s="295"/>
      <c r="N26" s="295"/>
      <c r="O26" s="295"/>
      <c r="P26" s="43"/>
      <c r="Q26" s="43"/>
      <c r="R26" s="43"/>
      <c r="S26" s="43"/>
      <c r="T26" s="43"/>
      <c r="U26" s="43"/>
      <c r="V26" s="43"/>
      <c r="W26" s="296">
        <f>ROUND(AZ51,2)</f>
        <v>0</v>
      </c>
      <c r="X26" s="295"/>
      <c r="Y26" s="295"/>
      <c r="Z26" s="295"/>
      <c r="AA26" s="295"/>
      <c r="AB26" s="295"/>
      <c r="AC26" s="295"/>
      <c r="AD26" s="295"/>
      <c r="AE26" s="295"/>
      <c r="AF26" s="43"/>
      <c r="AG26" s="43"/>
      <c r="AH26" s="43"/>
      <c r="AI26" s="43"/>
      <c r="AJ26" s="43"/>
      <c r="AK26" s="296">
        <f>ROUND(AV51,2)</f>
        <v>0</v>
      </c>
      <c r="AL26" s="295"/>
      <c r="AM26" s="295"/>
      <c r="AN26" s="295"/>
      <c r="AO26" s="295"/>
      <c r="AP26" s="43"/>
      <c r="AQ26" s="45"/>
      <c r="BE26" s="284"/>
    </row>
    <row r="27" spans="2:71" s="2" customFormat="1" ht="14.4" customHeight="1" x14ac:dyDescent="0.3">
      <c r="B27" s="42"/>
      <c r="C27" s="43"/>
      <c r="D27" s="43"/>
      <c r="E27" s="43"/>
      <c r="F27" s="44" t="s">
        <v>45</v>
      </c>
      <c r="G27" s="43"/>
      <c r="H27" s="43"/>
      <c r="I27" s="43"/>
      <c r="J27" s="43"/>
      <c r="K27" s="43"/>
      <c r="L27" s="294">
        <v>0.15</v>
      </c>
      <c r="M27" s="295"/>
      <c r="N27" s="295"/>
      <c r="O27" s="295"/>
      <c r="P27" s="43"/>
      <c r="Q27" s="43"/>
      <c r="R27" s="43"/>
      <c r="S27" s="43"/>
      <c r="T27" s="43"/>
      <c r="U27" s="43"/>
      <c r="V27" s="43"/>
      <c r="W27" s="296">
        <f>ROUND(BA51,2)</f>
        <v>0</v>
      </c>
      <c r="X27" s="295"/>
      <c r="Y27" s="295"/>
      <c r="Z27" s="295"/>
      <c r="AA27" s="295"/>
      <c r="AB27" s="295"/>
      <c r="AC27" s="295"/>
      <c r="AD27" s="295"/>
      <c r="AE27" s="295"/>
      <c r="AF27" s="43"/>
      <c r="AG27" s="43"/>
      <c r="AH27" s="43"/>
      <c r="AI27" s="43"/>
      <c r="AJ27" s="43"/>
      <c r="AK27" s="296">
        <f>ROUND(AW51,2)</f>
        <v>0</v>
      </c>
      <c r="AL27" s="295"/>
      <c r="AM27" s="295"/>
      <c r="AN27" s="295"/>
      <c r="AO27" s="295"/>
      <c r="AP27" s="43"/>
      <c r="AQ27" s="45"/>
      <c r="BE27" s="284"/>
    </row>
    <row r="28" spans="2:71" s="2" customFormat="1" ht="14.4" hidden="1" customHeight="1" x14ac:dyDescent="0.3">
      <c r="B28" s="42"/>
      <c r="C28" s="43"/>
      <c r="D28" s="43"/>
      <c r="E28" s="43"/>
      <c r="F28" s="44" t="s">
        <v>46</v>
      </c>
      <c r="G28" s="43"/>
      <c r="H28" s="43"/>
      <c r="I28" s="43"/>
      <c r="J28" s="43"/>
      <c r="K28" s="43"/>
      <c r="L28" s="294">
        <v>0.21</v>
      </c>
      <c r="M28" s="295"/>
      <c r="N28" s="295"/>
      <c r="O28" s="295"/>
      <c r="P28" s="43"/>
      <c r="Q28" s="43"/>
      <c r="R28" s="43"/>
      <c r="S28" s="43"/>
      <c r="T28" s="43"/>
      <c r="U28" s="43"/>
      <c r="V28" s="43"/>
      <c r="W28" s="296">
        <f>ROUND(BB51,2)</f>
        <v>0</v>
      </c>
      <c r="X28" s="295"/>
      <c r="Y28" s="295"/>
      <c r="Z28" s="295"/>
      <c r="AA28" s="295"/>
      <c r="AB28" s="295"/>
      <c r="AC28" s="295"/>
      <c r="AD28" s="295"/>
      <c r="AE28" s="295"/>
      <c r="AF28" s="43"/>
      <c r="AG28" s="43"/>
      <c r="AH28" s="43"/>
      <c r="AI28" s="43"/>
      <c r="AJ28" s="43"/>
      <c r="AK28" s="296">
        <v>0</v>
      </c>
      <c r="AL28" s="295"/>
      <c r="AM28" s="295"/>
      <c r="AN28" s="295"/>
      <c r="AO28" s="295"/>
      <c r="AP28" s="43"/>
      <c r="AQ28" s="45"/>
      <c r="BE28" s="284"/>
    </row>
    <row r="29" spans="2:71" s="2" customFormat="1" ht="14.4" hidden="1" customHeight="1" x14ac:dyDescent="0.3">
      <c r="B29" s="42"/>
      <c r="C29" s="43"/>
      <c r="D29" s="43"/>
      <c r="E29" s="43"/>
      <c r="F29" s="44" t="s">
        <v>47</v>
      </c>
      <c r="G29" s="43"/>
      <c r="H29" s="43"/>
      <c r="I29" s="43"/>
      <c r="J29" s="43"/>
      <c r="K29" s="43"/>
      <c r="L29" s="294">
        <v>0.15</v>
      </c>
      <c r="M29" s="295"/>
      <c r="N29" s="295"/>
      <c r="O29" s="295"/>
      <c r="P29" s="43"/>
      <c r="Q29" s="43"/>
      <c r="R29" s="43"/>
      <c r="S29" s="43"/>
      <c r="T29" s="43"/>
      <c r="U29" s="43"/>
      <c r="V29" s="43"/>
      <c r="W29" s="296">
        <f>ROUND(BC51,2)</f>
        <v>0</v>
      </c>
      <c r="X29" s="295"/>
      <c r="Y29" s="295"/>
      <c r="Z29" s="295"/>
      <c r="AA29" s="295"/>
      <c r="AB29" s="295"/>
      <c r="AC29" s="295"/>
      <c r="AD29" s="295"/>
      <c r="AE29" s="295"/>
      <c r="AF29" s="43"/>
      <c r="AG29" s="43"/>
      <c r="AH29" s="43"/>
      <c r="AI29" s="43"/>
      <c r="AJ29" s="43"/>
      <c r="AK29" s="296">
        <v>0</v>
      </c>
      <c r="AL29" s="295"/>
      <c r="AM29" s="295"/>
      <c r="AN29" s="295"/>
      <c r="AO29" s="295"/>
      <c r="AP29" s="43"/>
      <c r="AQ29" s="45"/>
      <c r="BE29" s="284"/>
    </row>
    <row r="30" spans="2:71" s="2" customFormat="1" ht="14.4" hidden="1" customHeight="1" x14ac:dyDescent="0.3">
      <c r="B30" s="42"/>
      <c r="C30" s="43"/>
      <c r="D30" s="43"/>
      <c r="E30" s="43"/>
      <c r="F30" s="44" t="s">
        <v>48</v>
      </c>
      <c r="G30" s="43"/>
      <c r="H30" s="43"/>
      <c r="I30" s="43"/>
      <c r="J30" s="43"/>
      <c r="K30" s="43"/>
      <c r="L30" s="294">
        <v>0</v>
      </c>
      <c r="M30" s="295"/>
      <c r="N30" s="295"/>
      <c r="O30" s="295"/>
      <c r="P30" s="43"/>
      <c r="Q30" s="43"/>
      <c r="R30" s="43"/>
      <c r="S30" s="43"/>
      <c r="T30" s="43"/>
      <c r="U30" s="43"/>
      <c r="V30" s="43"/>
      <c r="W30" s="296">
        <f>ROUND(BD51,2)</f>
        <v>0</v>
      </c>
      <c r="X30" s="295"/>
      <c r="Y30" s="295"/>
      <c r="Z30" s="295"/>
      <c r="AA30" s="295"/>
      <c r="AB30" s="295"/>
      <c r="AC30" s="295"/>
      <c r="AD30" s="295"/>
      <c r="AE30" s="295"/>
      <c r="AF30" s="43"/>
      <c r="AG30" s="43"/>
      <c r="AH30" s="43"/>
      <c r="AI30" s="43"/>
      <c r="AJ30" s="43"/>
      <c r="AK30" s="296">
        <v>0</v>
      </c>
      <c r="AL30" s="295"/>
      <c r="AM30" s="295"/>
      <c r="AN30" s="295"/>
      <c r="AO30" s="295"/>
      <c r="AP30" s="43"/>
      <c r="AQ30" s="45"/>
      <c r="BE30" s="284"/>
    </row>
    <row r="31" spans="2:71" s="1" customFormat="1" ht="6.9" customHeight="1" x14ac:dyDescent="0.3">
      <c r="B31" s="36"/>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40"/>
      <c r="BE31" s="283"/>
    </row>
    <row r="32" spans="2:71" s="1" customFormat="1" ht="25.95" customHeight="1" x14ac:dyDescent="0.3">
      <c r="B32" s="36"/>
      <c r="C32" s="46"/>
      <c r="D32" s="47" t="s">
        <v>49</v>
      </c>
      <c r="E32" s="48"/>
      <c r="F32" s="48"/>
      <c r="G32" s="48"/>
      <c r="H32" s="48"/>
      <c r="I32" s="48"/>
      <c r="J32" s="48"/>
      <c r="K32" s="48"/>
      <c r="L32" s="48"/>
      <c r="M32" s="48"/>
      <c r="N32" s="48"/>
      <c r="O32" s="48"/>
      <c r="P32" s="48"/>
      <c r="Q32" s="48"/>
      <c r="R32" s="48"/>
      <c r="S32" s="48"/>
      <c r="T32" s="49" t="s">
        <v>50</v>
      </c>
      <c r="U32" s="48"/>
      <c r="V32" s="48"/>
      <c r="W32" s="48"/>
      <c r="X32" s="297" t="s">
        <v>51</v>
      </c>
      <c r="Y32" s="298"/>
      <c r="Z32" s="298"/>
      <c r="AA32" s="298"/>
      <c r="AB32" s="298"/>
      <c r="AC32" s="48"/>
      <c r="AD32" s="48"/>
      <c r="AE32" s="48"/>
      <c r="AF32" s="48"/>
      <c r="AG32" s="48"/>
      <c r="AH32" s="48"/>
      <c r="AI32" s="48"/>
      <c r="AJ32" s="48"/>
      <c r="AK32" s="299">
        <f>SUM(AK23:AK30)</f>
        <v>0</v>
      </c>
      <c r="AL32" s="298"/>
      <c r="AM32" s="298"/>
      <c r="AN32" s="298"/>
      <c r="AO32" s="300"/>
      <c r="AP32" s="46"/>
      <c r="AQ32" s="50"/>
      <c r="BE32" s="283"/>
    </row>
    <row r="33" spans="2:56" s="1" customFormat="1" ht="6.9" customHeight="1" x14ac:dyDescent="0.3">
      <c r="B33" s="36"/>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40"/>
    </row>
    <row r="34" spans="2:56" s="1" customFormat="1" ht="6.9" customHeight="1" x14ac:dyDescent="0.3">
      <c r="B34" s="51"/>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3"/>
    </row>
    <row r="38" spans="2:56" s="1" customFormat="1" ht="6.9" customHeight="1" x14ac:dyDescent="0.3">
      <c r="B38" s="54"/>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6"/>
    </row>
    <row r="39" spans="2:56" s="1" customFormat="1" ht="36.9" customHeight="1" x14ac:dyDescent="0.3">
      <c r="B39" s="36"/>
      <c r="C39" s="57" t="s">
        <v>52</v>
      </c>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6"/>
    </row>
    <row r="40" spans="2:56" s="1" customFormat="1" ht="6.9" customHeight="1" x14ac:dyDescent="0.3">
      <c r="B40" s="36"/>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6"/>
    </row>
    <row r="41" spans="2:56" s="3" customFormat="1" ht="14.4" customHeight="1" x14ac:dyDescent="0.3">
      <c r="B41" s="59"/>
      <c r="C41" s="60" t="s">
        <v>13</v>
      </c>
      <c r="D41" s="61"/>
      <c r="E41" s="61"/>
      <c r="F41" s="61"/>
      <c r="G41" s="61"/>
      <c r="H41" s="61"/>
      <c r="I41" s="61"/>
      <c r="J41" s="61"/>
      <c r="K41" s="61"/>
      <c r="L41" s="61" t="str">
        <f>K5</f>
        <v>VZ151105</v>
      </c>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2"/>
    </row>
    <row r="42" spans="2:56" s="4" customFormat="1" ht="36.9" customHeight="1" x14ac:dyDescent="0.3">
      <c r="B42" s="63"/>
      <c r="C42" s="64" t="s">
        <v>16</v>
      </c>
      <c r="D42" s="65"/>
      <c r="E42" s="65"/>
      <c r="F42" s="65"/>
      <c r="G42" s="65"/>
      <c r="H42" s="65"/>
      <c r="I42" s="65"/>
      <c r="J42" s="65"/>
      <c r="K42" s="65"/>
      <c r="L42" s="301" t="str">
        <f>K6</f>
        <v>Prostřední Bečva - zásobování vodou</v>
      </c>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2"/>
      <c r="AL42" s="302"/>
      <c r="AM42" s="302"/>
      <c r="AN42" s="302"/>
      <c r="AO42" s="302"/>
      <c r="AP42" s="65"/>
      <c r="AQ42" s="65"/>
      <c r="AR42" s="66"/>
    </row>
    <row r="43" spans="2:56" s="1" customFormat="1" ht="6.9" customHeight="1" x14ac:dyDescent="0.3">
      <c r="B43" s="36"/>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6"/>
    </row>
    <row r="44" spans="2:56" s="1" customFormat="1" ht="13.2" x14ac:dyDescent="0.3">
      <c r="B44" s="36"/>
      <c r="C44" s="60" t="s">
        <v>23</v>
      </c>
      <c r="D44" s="58"/>
      <c r="E44" s="58"/>
      <c r="F44" s="58"/>
      <c r="G44" s="58"/>
      <c r="H44" s="58"/>
      <c r="I44" s="58"/>
      <c r="J44" s="58"/>
      <c r="K44" s="58"/>
      <c r="L44" s="67" t="str">
        <f>IF(K8="","",K8)</f>
        <v>Prostřední Bečva</v>
      </c>
      <c r="M44" s="58"/>
      <c r="N44" s="58"/>
      <c r="O44" s="58"/>
      <c r="P44" s="58"/>
      <c r="Q44" s="58"/>
      <c r="R44" s="58"/>
      <c r="S44" s="58"/>
      <c r="T44" s="58"/>
      <c r="U44" s="58"/>
      <c r="V44" s="58"/>
      <c r="W44" s="58"/>
      <c r="X44" s="58"/>
      <c r="Y44" s="58"/>
      <c r="Z44" s="58"/>
      <c r="AA44" s="58"/>
      <c r="AB44" s="58"/>
      <c r="AC44" s="58"/>
      <c r="AD44" s="58"/>
      <c r="AE44" s="58"/>
      <c r="AF44" s="58"/>
      <c r="AG44" s="58"/>
      <c r="AH44" s="58"/>
      <c r="AI44" s="60" t="s">
        <v>25</v>
      </c>
      <c r="AJ44" s="58"/>
      <c r="AK44" s="58"/>
      <c r="AL44" s="58"/>
      <c r="AM44" s="303" t="str">
        <f>IF(AN8= "","",AN8)</f>
        <v>20.11.2015</v>
      </c>
      <c r="AN44" s="304"/>
      <c r="AO44" s="58"/>
      <c r="AP44" s="58"/>
      <c r="AQ44" s="58"/>
      <c r="AR44" s="56"/>
    </row>
    <row r="45" spans="2:56" s="1" customFormat="1" ht="6.9" customHeight="1" x14ac:dyDescent="0.3">
      <c r="B45" s="36"/>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6"/>
    </row>
    <row r="46" spans="2:56" s="1" customFormat="1" ht="13.2" x14ac:dyDescent="0.3">
      <c r="B46" s="36"/>
      <c r="C46" s="60" t="s">
        <v>29</v>
      </c>
      <c r="D46" s="58"/>
      <c r="E46" s="58"/>
      <c r="F46" s="58"/>
      <c r="G46" s="58"/>
      <c r="H46" s="58"/>
      <c r="I46" s="58"/>
      <c r="J46" s="58"/>
      <c r="K46" s="58"/>
      <c r="L46" s="61" t="str">
        <f>IF(E11= "","",E11)</f>
        <v>Obec Prostření Bečva</v>
      </c>
      <c r="M46" s="58"/>
      <c r="N46" s="58"/>
      <c r="O46" s="58"/>
      <c r="P46" s="58"/>
      <c r="Q46" s="58"/>
      <c r="R46" s="58"/>
      <c r="S46" s="58"/>
      <c r="T46" s="58"/>
      <c r="U46" s="58"/>
      <c r="V46" s="58"/>
      <c r="W46" s="58"/>
      <c r="X46" s="58"/>
      <c r="Y46" s="58"/>
      <c r="Z46" s="58"/>
      <c r="AA46" s="58"/>
      <c r="AB46" s="58"/>
      <c r="AC46" s="58"/>
      <c r="AD46" s="58"/>
      <c r="AE46" s="58"/>
      <c r="AF46" s="58"/>
      <c r="AG46" s="58"/>
      <c r="AH46" s="58"/>
      <c r="AI46" s="60" t="s">
        <v>35</v>
      </c>
      <c r="AJ46" s="58"/>
      <c r="AK46" s="58"/>
      <c r="AL46" s="58"/>
      <c r="AM46" s="305" t="str">
        <f>IF(E17="","",E17)</f>
        <v>Vodis Olomouc s.r.o.</v>
      </c>
      <c r="AN46" s="304"/>
      <c r="AO46" s="304"/>
      <c r="AP46" s="304"/>
      <c r="AQ46" s="58"/>
      <c r="AR46" s="56"/>
      <c r="AS46" s="306" t="s">
        <v>53</v>
      </c>
      <c r="AT46" s="307"/>
      <c r="AU46" s="69"/>
      <c r="AV46" s="69"/>
      <c r="AW46" s="69"/>
      <c r="AX46" s="69"/>
      <c r="AY46" s="69"/>
      <c r="AZ46" s="69"/>
      <c r="BA46" s="69"/>
      <c r="BB46" s="69"/>
      <c r="BC46" s="69"/>
      <c r="BD46" s="70"/>
    </row>
    <row r="47" spans="2:56" s="1" customFormat="1" ht="13.2" x14ac:dyDescent="0.3">
      <c r="B47" s="36"/>
      <c r="C47" s="60" t="s">
        <v>33</v>
      </c>
      <c r="D47" s="58"/>
      <c r="E47" s="58"/>
      <c r="F47" s="58"/>
      <c r="G47" s="58"/>
      <c r="H47" s="58"/>
      <c r="I47" s="58"/>
      <c r="J47" s="58"/>
      <c r="K47" s="58"/>
      <c r="L47" s="61" t="str">
        <f>IF(E14= "Vyplň údaj","",E14)</f>
        <v/>
      </c>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6"/>
      <c r="AS47" s="308"/>
      <c r="AT47" s="309"/>
      <c r="AU47" s="71"/>
      <c r="AV47" s="71"/>
      <c r="AW47" s="71"/>
      <c r="AX47" s="71"/>
      <c r="AY47" s="71"/>
      <c r="AZ47" s="71"/>
      <c r="BA47" s="71"/>
      <c r="BB47" s="71"/>
      <c r="BC47" s="71"/>
      <c r="BD47" s="72"/>
    </row>
    <row r="48" spans="2:56" s="1" customFormat="1" ht="10.8" customHeight="1" x14ac:dyDescent="0.3">
      <c r="B48" s="36"/>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6"/>
      <c r="AS48" s="310"/>
      <c r="AT48" s="293"/>
      <c r="AU48" s="37"/>
      <c r="AV48" s="37"/>
      <c r="AW48" s="37"/>
      <c r="AX48" s="37"/>
      <c r="AY48" s="37"/>
      <c r="AZ48" s="37"/>
      <c r="BA48" s="37"/>
      <c r="BB48" s="37"/>
      <c r="BC48" s="37"/>
      <c r="BD48" s="74"/>
    </row>
    <row r="49" spans="1:91" s="1" customFormat="1" ht="29.25" customHeight="1" x14ac:dyDescent="0.3">
      <c r="B49" s="36"/>
      <c r="C49" s="311" t="s">
        <v>54</v>
      </c>
      <c r="D49" s="312"/>
      <c r="E49" s="312"/>
      <c r="F49" s="312"/>
      <c r="G49" s="312"/>
      <c r="H49" s="75"/>
      <c r="I49" s="313" t="s">
        <v>55</v>
      </c>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4" t="s">
        <v>56</v>
      </c>
      <c r="AH49" s="312"/>
      <c r="AI49" s="312"/>
      <c r="AJ49" s="312"/>
      <c r="AK49" s="312"/>
      <c r="AL49" s="312"/>
      <c r="AM49" s="312"/>
      <c r="AN49" s="313" t="s">
        <v>57</v>
      </c>
      <c r="AO49" s="312"/>
      <c r="AP49" s="312"/>
      <c r="AQ49" s="76" t="s">
        <v>58</v>
      </c>
      <c r="AR49" s="56"/>
      <c r="AS49" s="77" t="s">
        <v>59</v>
      </c>
      <c r="AT49" s="78" t="s">
        <v>60</v>
      </c>
      <c r="AU49" s="78" t="s">
        <v>61</v>
      </c>
      <c r="AV49" s="78" t="s">
        <v>62</v>
      </c>
      <c r="AW49" s="78" t="s">
        <v>63</v>
      </c>
      <c r="AX49" s="78" t="s">
        <v>64</v>
      </c>
      <c r="AY49" s="78" t="s">
        <v>65</v>
      </c>
      <c r="AZ49" s="78" t="s">
        <v>66</v>
      </c>
      <c r="BA49" s="78" t="s">
        <v>67</v>
      </c>
      <c r="BB49" s="78" t="s">
        <v>68</v>
      </c>
      <c r="BC49" s="78" t="s">
        <v>69</v>
      </c>
      <c r="BD49" s="79" t="s">
        <v>70</v>
      </c>
    </row>
    <row r="50" spans="1:91" s="1" customFormat="1" ht="10.8" customHeight="1" x14ac:dyDescent="0.3">
      <c r="B50" s="36"/>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6"/>
      <c r="AS50" s="80"/>
      <c r="AT50" s="81"/>
      <c r="AU50" s="81"/>
      <c r="AV50" s="81"/>
      <c r="AW50" s="81"/>
      <c r="AX50" s="81"/>
      <c r="AY50" s="81"/>
      <c r="AZ50" s="81"/>
      <c r="BA50" s="81"/>
      <c r="BB50" s="81"/>
      <c r="BC50" s="81"/>
      <c r="BD50" s="82"/>
    </row>
    <row r="51" spans="1:91" s="4" customFormat="1" ht="32.4" customHeight="1" x14ac:dyDescent="0.3">
      <c r="B51" s="63"/>
      <c r="C51" s="83" t="s">
        <v>71</v>
      </c>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322">
        <f>ROUND(AG52+AG54+AG56+AG58+AG60+AG63+AG66+AG69+AG71,2)</f>
        <v>0</v>
      </c>
      <c r="AH51" s="322"/>
      <c r="AI51" s="322"/>
      <c r="AJ51" s="322"/>
      <c r="AK51" s="322"/>
      <c r="AL51" s="322"/>
      <c r="AM51" s="322"/>
      <c r="AN51" s="323">
        <f t="shared" ref="AN51:AN72" si="0">SUM(AG51,AT51)</f>
        <v>0</v>
      </c>
      <c r="AO51" s="323"/>
      <c r="AP51" s="323"/>
      <c r="AQ51" s="85" t="s">
        <v>20</v>
      </c>
      <c r="AR51" s="66"/>
      <c r="AS51" s="86">
        <f>ROUND(AS52+AS54+AS56+AS58+AS60+AS63+AS66+AS69+AS71,2)</f>
        <v>0</v>
      </c>
      <c r="AT51" s="87">
        <f t="shared" ref="AT51:AT72" si="1">ROUND(SUM(AV51:AW51),2)</f>
        <v>0</v>
      </c>
      <c r="AU51" s="88">
        <f>ROUND(AU52+AU54+AU56+AU58+AU60+AU63+AU66+AU69+AU71,5)</f>
        <v>0</v>
      </c>
      <c r="AV51" s="87">
        <f>ROUND(AZ51*L26,2)</f>
        <v>0</v>
      </c>
      <c r="AW51" s="87">
        <f>ROUND(BA51*L27,2)</f>
        <v>0</v>
      </c>
      <c r="AX51" s="87">
        <f>ROUND(BB51*L26,2)</f>
        <v>0</v>
      </c>
      <c r="AY51" s="87">
        <f>ROUND(BC51*L27,2)</f>
        <v>0</v>
      </c>
      <c r="AZ51" s="87">
        <f>ROUND(AZ52+AZ54+AZ56+AZ58+AZ60+AZ63+AZ66+AZ69+AZ71,2)</f>
        <v>0</v>
      </c>
      <c r="BA51" s="87">
        <f>ROUND(BA52+BA54+BA56+BA58+BA60+BA63+BA66+BA69+BA71,2)</f>
        <v>0</v>
      </c>
      <c r="BB51" s="87">
        <f>ROUND(BB52+BB54+BB56+BB58+BB60+BB63+BB66+BB69+BB71,2)</f>
        <v>0</v>
      </c>
      <c r="BC51" s="87">
        <f>ROUND(BC52+BC54+BC56+BC58+BC60+BC63+BC66+BC69+BC71,2)</f>
        <v>0</v>
      </c>
      <c r="BD51" s="89">
        <f>ROUND(BD52+BD54+BD56+BD58+BD60+BD63+BD66+BD69+BD71,2)</f>
        <v>0</v>
      </c>
      <c r="BS51" s="90" t="s">
        <v>72</v>
      </c>
      <c r="BT51" s="90" t="s">
        <v>73</v>
      </c>
      <c r="BU51" s="91" t="s">
        <v>74</v>
      </c>
      <c r="BV51" s="90" t="s">
        <v>75</v>
      </c>
      <c r="BW51" s="90" t="s">
        <v>5</v>
      </c>
      <c r="BX51" s="90" t="s">
        <v>76</v>
      </c>
      <c r="CL51" s="90" t="s">
        <v>20</v>
      </c>
    </row>
    <row r="52" spans="1:91" s="5" customFormat="1" ht="22.5" customHeight="1" x14ac:dyDescent="0.3">
      <c r="B52" s="92"/>
      <c r="C52" s="93"/>
      <c r="D52" s="318" t="s">
        <v>77</v>
      </c>
      <c r="E52" s="316"/>
      <c r="F52" s="316"/>
      <c r="G52" s="316"/>
      <c r="H52" s="316"/>
      <c r="I52" s="94"/>
      <c r="J52" s="318" t="s">
        <v>78</v>
      </c>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7">
        <f>ROUND(AG53,2)</f>
        <v>0</v>
      </c>
      <c r="AH52" s="316"/>
      <c r="AI52" s="316"/>
      <c r="AJ52" s="316"/>
      <c r="AK52" s="316"/>
      <c r="AL52" s="316"/>
      <c r="AM52" s="316"/>
      <c r="AN52" s="315">
        <f t="shared" si="0"/>
        <v>0</v>
      </c>
      <c r="AO52" s="316"/>
      <c r="AP52" s="316"/>
      <c r="AQ52" s="95" t="s">
        <v>79</v>
      </c>
      <c r="AR52" s="96"/>
      <c r="AS52" s="97">
        <f>ROUND(AS53,2)</f>
        <v>0</v>
      </c>
      <c r="AT52" s="98">
        <f t="shared" si="1"/>
        <v>0</v>
      </c>
      <c r="AU52" s="99">
        <f>ROUND(AU53,5)</f>
        <v>0</v>
      </c>
      <c r="AV52" s="98">
        <f>ROUND(AZ52*L26,2)</f>
        <v>0</v>
      </c>
      <c r="AW52" s="98">
        <f>ROUND(BA52*L27,2)</f>
        <v>0</v>
      </c>
      <c r="AX52" s="98">
        <f>ROUND(BB52*L26,2)</f>
        <v>0</v>
      </c>
      <c r="AY52" s="98">
        <f>ROUND(BC52*L27,2)</f>
        <v>0</v>
      </c>
      <c r="AZ52" s="98">
        <f>ROUND(AZ53,2)</f>
        <v>0</v>
      </c>
      <c r="BA52" s="98">
        <f>ROUND(BA53,2)</f>
        <v>0</v>
      </c>
      <c r="BB52" s="98">
        <f>ROUND(BB53,2)</f>
        <v>0</v>
      </c>
      <c r="BC52" s="98">
        <f>ROUND(BC53,2)</f>
        <v>0</v>
      </c>
      <c r="BD52" s="100">
        <f>ROUND(BD53,2)</f>
        <v>0</v>
      </c>
      <c r="BS52" s="101" t="s">
        <v>72</v>
      </c>
      <c r="BT52" s="101" t="s">
        <v>22</v>
      </c>
      <c r="BU52" s="101" t="s">
        <v>74</v>
      </c>
      <c r="BV52" s="101" t="s">
        <v>75</v>
      </c>
      <c r="BW52" s="101" t="s">
        <v>80</v>
      </c>
      <c r="BX52" s="101" t="s">
        <v>5</v>
      </c>
      <c r="CL52" s="101" t="s">
        <v>20</v>
      </c>
      <c r="CM52" s="101" t="s">
        <v>81</v>
      </c>
    </row>
    <row r="53" spans="1:91" s="6" customFormat="1" ht="22.5" customHeight="1" x14ac:dyDescent="0.3">
      <c r="A53" s="329" t="s">
        <v>2759</v>
      </c>
      <c r="B53" s="102"/>
      <c r="C53" s="103"/>
      <c r="D53" s="103"/>
      <c r="E53" s="321" t="s">
        <v>77</v>
      </c>
      <c r="F53" s="320"/>
      <c r="G53" s="320"/>
      <c r="H53" s="320"/>
      <c r="I53" s="320"/>
      <c r="J53" s="103"/>
      <c r="K53" s="321" t="s">
        <v>78</v>
      </c>
      <c r="L53" s="320"/>
      <c r="M53" s="320"/>
      <c r="N53" s="320"/>
      <c r="O53" s="320"/>
      <c r="P53" s="320"/>
      <c r="Q53" s="320"/>
      <c r="R53" s="320"/>
      <c r="S53" s="320"/>
      <c r="T53" s="320"/>
      <c r="U53" s="320"/>
      <c r="V53" s="320"/>
      <c r="W53" s="320"/>
      <c r="X53" s="320"/>
      <c r="Y53" s="320"/>
      <c r="Z53" s="320"/>
      <c r="AA53" s="320"/>
      <c r="AB53" s="320"/>
      <c r="AC53" s="320"/>
      <c r="AD53" s="320"/>
      <c r="AE53" s="320"/>
      <c r="AF53" s="320"/>
      <c r="AG53" s="319">
        <f>'IO 01 - VDJ Cípková'!J29</f>
        <v>0</v>
      </c>
      <c r="AH53" s="320"/>
      <c r="AI53" s="320"/>
      <c r="AJ53" s="320"/>
      <c r="AK53" s="320"/>
      <c r="AL53" s="320"/>
      <c r="AM53" s="320"/>
      <c r="AN53" s="319">
        <f t="shared" si="0"/>
        <v>0</v>
      </c>
      <c r="AO53" s="320"/>
      <c r="AP53" s="320"/>
      <c r="AQ53" s="104" t="s">
        <v>82</v>
      </c>
      <c r="AR53" s="105"/>
      <c r="AS53" s="106">
        <v>0</v>
      </c>
      <c r="AT53" s="107">
        <f t="shared" si="1"/>
        <v>0</v>
      </c>
      <c r="AU53" s="108">
        <f>'IO 01 - VDJ Cípková'!P115</f>
        <v>0</v>
      </c>
      <c r="AV53" s="107">
        <f>'IO 01 - VDJ Cípková'!J32</f>
        <v>0</v>
      </c>
      <c r="AW53" s="107">
        <f>'IO 01 - VDJ Cípková'!J33</f>
        <v>0</v>
      </c>
      <c r="AX53" s="107">
        <f>'IO 01 - VDJ Cípková'!J34</f>
        <v>0</v>
      </c>
      <c r="AY53" s="107">
        <f>'IO 01 - VDJ Cípková'!J35</f>
        <v>0</v>
      </c>
      <c r="AZ53" s="107">
        <f>'IO 01 - VDJ Cípková'!F32</f>
        <v>0</v>
      </c>
      <c r="BA53" s="107">
        <f>'IO 01 - VDJ Cípková'!F33</f>
        <v>0</v>
      </c>
      <c r="BB53" s="107">
        <f>'IO 01 - VDJ Cípková'!F34</f>
        <v>0</v>
      </c>
      <c r="BC53" s="107">
        <f>'IO 01 - VDJ Cípková'!F35</f>
        <v>0</v>
      </c>
      <c r="BD53" s="109">
        <f>'IO 01 - VDJ Cípková'!F36</f>
        <v>0</v>
      </c>
      <c r="BT53" s="110" t="s">
        <v>81</v>
      </c>
      <c r="BV53" s="110" t="s">
        <v>75</v>
      </c>
      <c r="BW53" s="110" t="s">
        <v>83</v>
      </c>
      <c r="BX53" s="110" t="s">
        <v>80</v>
      </c>
      <c r="CL53" s="110" t="s">
        <v>20</v>
      </c>
    </row>
    <row r="54" spans="1:91" s="5" customFormat="1" ht="22.5" customHeight="1" x14ac:dyDescent="0.3">
      <c r="B54" s="92"/>
      <c r="C54" s="93"/>
      <c r="D54" s="318" t="s">
        <v>84</v>
      </c>
      <c r="E54" s="316"/>
      <c r="F54" s="316"/>
      <c r="G54" s="316"/>
      <c r="H54" s="316"/>
      <c r="I54" s="94"/>
      <c r="J54" s="318" t="s">
        <v>85</v>
      </c>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7">
        <f>ROUND(AG55,2)</f>
        <v>0</v>
      </c>
      <c r="AH54" s="316"/>
      <c r="AI54" s="316"/>
      <c r="AJ54" s="316"/>
      <c r="AK54" s="316"/>
      <c r="AL54" s="316"/>
      <c r="AM54" s="316"/>
      <c r="AN54" s="315">
        <f t="shared" si="0"/>
        <v>0</v>
      </c>
      <c r="AO54" s="316"/>
      <c r="AP54" s="316"/>
      <c r="AQ54" s="95" t="s">
        <v>79</v>
      </c>
      <c r="AR54" s="96"/>
      <c r="AS54" s="97">
        <f>ROUND(AS55,2)</f>
        <v>0</v>
      </c>
      <c r="AT54" s="98">
        <f t="shared" si="1"/>
        <v>0</v>
      </c>
      <c r="AU54" s="99">
        <f>ROUND(AU55,5)</f>
        <v>0</v>
      </c>
      <c r="AV54" s="98">
        <f>ROUND(AZ54*L26,2)</f>
        <v>0</v>
      </c>
      <c r="AW54" s="98">
        <f>ROUND(BA54*L27,2)</f>
        <v>0</v>
      </c>
      <c r="AX54" s="98">
        <f>ROUND(BB54*L26,2)</f>
        <v>0</v>
      </c>
      <c r="AY54" s="98">
        <f>ROUND(BC54*L27,2)</f>
        <v>0</v>
      </c>
      <c r="AZ54" s="98">
        <f>ROUND(AZ55,2)</f>
        <v>0</v>
      </c>
      <c r="BA54" s="98">
        <f>ROUND(BA55,2)</f>
        <v>0</v>
      </c>
      <c r="BB54" s="98">
        <f>ROUND(BB55,2)</f>
        <v>0</v>
      </c>
      <c r="BC54" s="98">
        <f>ROUND(BC55,2)</f>
        <v>0</v>
      </c>
      <c r="BD54" s="100">
        <f>ROUND(BD55,2)</f>
        <v>0</v>
      </c>
      <c r="BS54" s="101" t="s">
        <v>72</v>
      </c>
      <c r="BT54" s="101" t="s">
        <v>22</v>
      </c>
      <c r="BU54" s="101" t="s">
        <v>74</v>
      </c>
      <c r="BV54" s="101" t="s">
        <v>75</v>
      </c>
      <c r="BW54" s="101" t="s">
        <v>86</v>
      </c>
      <c r="BX54" s="101" t="s">
        <v>5</v>
      </c>
      <c r="CL54" s="101" t="s">
        <v>20</v>
      </c>
      <c r="CM54" s="101" t="s">
        <v>81</v>
      </c>
    </row>
    <row r="55" spans="1:91" s="6" customFormat="1" ht="22.5" customHeight="1" x14ac:dyDescent="0.3">
      <c r="A55" s="329" t="s">
        <v>2759</v>
      </c>
      <c r="B55" s="102"/>
      <c r="C55" s="103"/>
      <c r="D55" s="103"/>
      <c r="E55" s="321" t="s">
        <v>84</v>
      </c>
      <c r="F55" s="320"/>
      <c r="G55" s="320"/>
      <c r="H55" s="320"/>
      <c r="I55" s="320"/>
      <c r="J55" s="103"/>
      <c r="K55" s="321" t="s">
        <v>85</v>
      </c>
      <c r="L55" s="320"/>
      <c r="M55" s="320"/>
      <c r="N55" s="320"/>
      <c r="O55" s="320"/>
      <c r="P55" s="320"/>
      <c r="Q55" s="320"/>
      <c r="R55" s="320"/>
      <c r="S55" s="320"/>
      <c r="T55" s="320"/>
      <c r="U55" s="320"/>
      <c r="V55" s="320"/>
      <c r="W55" s="320"/>
      <c r="X55" s="320"/>
      <c r="Y55" s="320"/>
      <c r="Z55" s="320"/>
      <c r="AA55" s="320"/>
      <c r="AB55" s="320"/>
      <c r="AC55" s="320"/>
      <c r="AD55" s="320"/>
      <c r="AE55" s="320"/>
      <c r="AF55" s="320"/>
      <c r="AG55" s="319">
        <f>'IO 02 - ÚV Cípková'!J29</f>
        <v>0</v>
      </c>
      <c r="AH55" s="320"/>
      <c r="AI55" s="320"/>
      <c r="AJ55" s="320"/>
      <c r="AK55" s="320"/>
      <c r="AL55" s="320"/>
      <c r="AM55" s="320"/>
      <c r="AN55" s="319">
        <f t="shared" si="0"/>
        <v>0</v>
      </c>
      <c r="AO55" s="320"/>
      <c r="AP55" s="320"/>
      <c r="AQ55" s="104" t="s">
        <v>82</v>
      </c>
      <c r="AR55" s="105"/>
      <c r="AS55" s="106">
        <v>0</v>
      </c>
      <c r="AT55" s="107">
        <f t="shared" si="1"/>
        <v>0</v>
      </c>
      <c r="AU55" s="108">
        <f>'IO 02 - ÚV Cípková'!P105</f>
        <v>0</v>
      </c>
      <c r="AV55" s="107">
        <f>'IO 02 - ÚV Cípková'!J32</f>
        <v>0</v>
      </c>
      <c r="AW55" s="107">
        <f>'IO 02 - ÚV Cípková'!J33</f>
        <v>0</v>
      </c>
      <c r="AX55" s="107">
        <f>'IO 02 - ÚV Cípková'!J34</f>
        <v>0</v>
      </c>
      <c r="AY55" s="107">
        <f>'IO 02 - ÚV Cípková'!J35</f>
        <v>0</v>
      </c>
      <c r="AZ55" s="107">
        <f>'IO 02 - ÚV Cípková'!F32</f>
        <v>0</v>
      </c>
      <c r="BA55" s="107">
        <f>'IO 02 - ÚV Cípková'!F33</f>
        <v>0</v>
      </c>
      <c r="BB55" s="107">
        <f>'IO 02 - ÚV Cípková'!F34</f>
        <v>0</v>
      </c>
      <c r="BC55" s="107">
        <f>'IO 02 - ÚV Cípková'!F35</f>
        <v>0</v>
      </c>
      <c r="BD55" s="109">
        <f>'IO 02 - ÚV Cípková'!F36</f>
        <v>0</v>
      </c>
      <c r="BT55" s="110" t="s">
        <v>81</v>
      </c>
      <c r="BV55" s="110" t="s">
        <v>75</v>
      </c>
      <c r="BW55" s="110" t="s">
        <v>87</v>
      </c>
      <c r="BX55" s="110" t="s">
        <v>86</v>
      </c>
      <c r="CL55" s="110" t="s">
        <v>20</v>
      </c>
    </row>
    <row r="56" spans="1:91" s="5" customFormat="1" ht="22.5" customHeight="1" x14ac:dyDescent="0.3">
      <c r="B56" s="92"/>
      <c r="C56" s="93"/>
      <c r="D56" s="318" t="s">
        <v>88</v>
      </c>
      <c r="E56" s="316"/>
      <c r="F56" s="316"/>
      <c r="G56" s="316"/>
      <c r="H56" s="316"/>
      <c r="I56" s="94"/>
      <c r="J56" s="318" t="s">
        <v>89</v>
      </c>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7">
        <f>ROUND(AG57,2)</f>
        <v>0</v>
      </c>
      <c r="AH56" s="316"/>
      <c r="AI56" s="316"/>
      <c r="AJ56" s="316"/>
      <c r="AK56" s="316"/>
      <c r="AL56" s="316"/>
      <c r="AM56" s="316"/>
      <c r="AN56" s="315">
        <f t="shared" si="0"/>
        <v>0</v>
      </c>
      <c r="AO56" s="316"/>
      <c r="AP56" s="316"/>
      <c r="AQ56" s="95" t="s">
        <v>79</v>
      </c>
      <c r="AR56" s="96"/>
      <c r="AS56" s="97">
        <f>ROUND(AS57,2)</f>
        <v>0</v>
      </c>
      <c r="AT56" s="98">
        <f t="shared" si="1"/>
        <v>0</v>
      </c>
      <c r="AU56" s="99">
        <f>ROUND(AU57,5)</f>
        <v>0</v>
      </c>
      <c r="AV56" s="98">
        <f>ROUND(AZ56*L26,2)</f>
        <v>0</v>
      </c>
      <c r="AW56" s="98">
        <f>ROUND(BA56*L27,2)</f>
        <v>0</v>
      </c>
      <c r="AX56" s="98">
        <f>ROUND(BB56*L26,2)</f>
        <v>0</v>
      </c>
      <c r="AY56" s="98">
        <f>ROUND(BC56*L27,2)</f>
        <v>0</v>
      </c>
      <c r="AZ56" s="98">
        <f>ROUND(AZ57,2)</f>
        <v>0</v>
      </c>
      <c r="BA56" s="98">
        <f>ROUND(BA57,2)</f>
        <v>0</v>
      </c>
      <c r="BB56" s="98">
        <f>ROUND(BB57,2)</f>
        <v>0</v>
      </c>
      <c r="BC56" s="98">
        <f>ROUND(BC57,2)</f>
        <v>0</v>
      </c>
      <c r="BD56" s="100">
        <f>ROUND(BD57,2)</f>
        <v>0</v>
      </c>
      <c r="BS56" s="101" t="s">
        <v>72</v>
      </c>
      <c r="BT56" s="101" t="s">
        <v>22</v>
      </c>
      <c r="BU56" s="101" t="s">
        <v>74</v>
      </c>
      <c r="BV56" s="101" t="s">
        <v>75</v>
      </c>
      <c r="BW56" s="101" t="s">
        <v>90</v>
      </c>
      <c r="BX56" s="101" t="s">
        <v>5</v>
      </c>
      <c r="CL56" s="101" t="s">
        <v>20</v>
      </c>
      <c r="CM56" s="101" t="s">
        <v>81</v>
      </c>
    </row>
    <row r="57" spans="1:91" s="6" customFormat="1" ht="22.5" customHeight="1" x14ac:dyDescent="0.3">
      <c r="A57" s="329" t="s">
        <v>2759</v>
      </c>
      <c r="B57" s="102"/>
      <c r="C57" s="103"/>
      <c r="D57" s="103"/>
      <c r="E57" s="321" t="s">
        <v>88</v>
      </c>
      <c r="F57" s="320"/>
      <c r="G57" s="320"/>
      <c r="H57" s="320"/>
      <c r="I57" s="320"/>
      <c r="J57" s="103"/>
      <c r="K57" s="321" t="s">
        <v>89</v>
      </c>
      <c r="L57" s="320"/>
      <c r="M57" s="320"/>
      <c r="N57" s="320"/>
      <c r="O57" s="320"/>
      <c r="P57" s="320"/>
      <c r="Q57" s="320"/>
      <c r="R57" s="320"/>
      <c r="S57" s="320"/>
      <c r="T57" s="320"/>
      <c r="U57" s="320"/>
      <c r="V57" s="320"/>
      <c r="W57" s="320"/>
      <c r="X57" s="320"/>
      <c r="Y57" s="320"/>
      <c r="Z57" s="320"/>
      <c r="AA57" s="320"/>
      <c r="AB57" s="320"/>
      <c r="AC57" s="320"/>
      <c r="AD57" s="320"/>
      <c r="AE57" s="320"/>
      <c r="AF57" s="320"/>
      <c r="AG57" s="319">
        <f>'IO 03 - VDJ Adámky'!J29</f>
        <v>0</v>
      </c>
      <c r="AH57" s="320"/>
      <c r="AI57" s="320"/>
      <c r="AJ57" s="320"/>
      <c r="AK57" s="320"/>
      <c r="AL57" s="320"/>
      <c r="AM57" s="320"/>
      <c r="AN57" s="319">
        <f t="shared" si="0"/>
        <v>0</v>
      </c>
      <c r="AO57" s="320"/>
      <c r="AP57" s="320"/>
      <c r="AQ57" s="104" t="s">
        <v>82</v>
      </c>
      <c r="AR57" s="105"/>
      <c r="AS57" s="106">
        <v>0</v>
      </c>
      <c r="AT57" s="107">
        <f t="shared" si="1"/>
        <v>0</v>
      </c>
      <c r="AU57" s="108">
        <f>'IO 03 - VDJ Adámky'!P107</f>
        <v>0</v>
      </c>
      <c r="AV57" s="107">
        <f>'IO 03 - VDJ Adámky'!J32</f>
        <v>0</v>
      </c>
      <c r="AW57" s="107">
        <f>'IO 03 - VDJ Adámky'!J33</f>
        <v>0</v>
      </c>
      <c r="AX57" s="107">
        <f>'IO 03 - VDJ Adámky'!J34</f>
        <v>0</v>
      </c>
      <c r="AY57" s="107">
        <f>'IO 03 - VDJ Adámky'!J35</f>
        <v>0</v>
      </c>
      <c r="AZ57" s="107">
        <f>'IO 03 - VDJ Adámky'!F32</f>
        <v>0</v>
      </c>
      <c r="BA57" s="107">
        <f>'IO 03 - VDJ Adámky'!F33</f>
        <v>0</v>
      </c>
      <c r="BB57" s="107">
        <f>'IO 03 - VDJ Adámky'!F34</f>
        <v>0</v>
      </c>
      <c r="BC57" s="107">
        <f>'IO 03 - VDJ Adámky'!F35</f>
        <v>0</v>
      </c>
      <c r="BD57" s="109">
        <f>'IO 03 - VDJ Adámky'!F36</f>
        <v>0</v>
      </c>
      <c r="BT57" s="110" t="s">
        <v>81</v>
      </c>
      <c r="BV57" s="110" t="s">
        <v>75</v>
      </c>
      <c r="BW57" s="110" t="s">
        <v>91</v>
      </c>
      <c r="BX57" s="110" t="s">
        <v>90</v>
      </c>
      <c r="CL57" s="110" t="s">
        <v>20</v>
      </c>
    </row>
    <row r="58" spans="1:91" s="5" customFormat="1" ht="22.5" customHeight="1" x14ac:dyDescent="0.3">
      <c r="B58" s="92"/>
      <c r="C58" s="93"/>
      <c r="D58" s="318" t="s">
        <v>92</v>
      </c>
      <c r="E58" s="316"/>
      <c r="F58" s="316"/>
      <c r="G58" s="316"/>
      <c r="H58" s="316"/>
      <c r="I58" s="94"/>
      <c r="J58" s="318" t="s">
        <v>93</v>
      </c>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7">
        <f>ROUND(AG59,2)</f>
        <v>0</v>
      </c>
      <c r="AH58" s="316"/>
      <c r="AI58" s="316"/>
      <c r="AJ58" s="316"/>
      <c r="AK58" s="316"/>
      <c r="AL58" s="316"/>
      <c r="AM58" s="316"/>
      <c r="AN58" s="315">
        <f t="shared" si="0"/>
        <v>0</v>
      </c>
      <c r="AO58" s="316"/>
      <c r="AP58" s="316"/>
      <c r="AQ58" s="95" t="s">
        <v>79</v>
      </c>
      <c r="AR58" s="96"/>
      <c r="AS58" s="97">
        <f>ROUND(AS59,2)</f>
        <v>0</v>
      </c>
      <c r="AT58" s="98">
        <f t="shared" si="1"/>
        <v>0</v>
      </c>
      <c r="AU58" s="99">
        <f>ROUND(AU59,5)</f>
        <v>0</v>
      </c>
      <c r="AV58" s="98">
        <f>ROUND(AZ58*L26,2)</f>
        <v>0</v>
      </c>
      <c r="AW58" s="98">
        <f>ROUND(BA58*L27,2)</f>
        <v>0</v>
      </c>
      <c r="AX58" s="98">
        <f>ROUND(BB58*L26,2)</f>
        <v>0</v>
      </c>
      <c r="AY58" s="98">
        <f>ROUND(BC58*L27,2)</f>
        <v>0</v>
      </c>
      <c r="AZ58" s="98">
        <f>ROUND(AZ59,2)</f>
        <v>0</v>
      </c>
      <c r="BA58" s="98">
        <f>ROUND(BA59,2)</f>
        <v>0</v>
      </c>
      <c r="BB58" s="98">
        <f>ROUND(BB59,2)</f>
        <v>0</v>
      </c>
      <c r="BC58" s="98">
        <f>ROUND(BC59,2)</f>
        <v>0</v>
      </c>
      <c r="BD58" s="100">
        <f>ROUND(BD59,2)</f>
        <v>0</v>
      </c>
      <c r="BS58" s="101" t="s">
        <v>72</v>
      </c>
      <c r="BT58" s="101" t="s">
        <v>22</v>
      </c>
      <c r="BU58" s="101" t="s">
        <v>74</v>
      </c>
      <c r="BV58" s="101" t="s">
        <v>75</v>
      </c>
      <c r="BW58" s="101" t="s">
        <v>94</v>
      </c>
      <c r="BX58" s="101" t="s">
        <v>5</v>
      </c>
      <c r="CL58" s="101" t="s">
        <v>20</v>
      </c>
      <c r="CM58" s="101" t="s">
        <v>81</v>
      </c>
    </row>
    <row r="59" spans="1:91" s="6" customFormat="1" ht="22.5" customHeight="1" x14ac:dyDescent="0.3">
      <c r="A59" s="329" t="s">
        <v>2759</v>
      </c>
      <c r="B59" s="102"/>
      <c r="C59" s="103"/>
      <c r="D59" s="103"/>
      <c r="E59" s="321" t="s">
        <v>92</v>
      </c>
      <c r="F59" s="320"/>
      <c r="G59" s="320"/>
      <c r="H59" s="320"/>
      <c r="I59" s="320"/>
      <c r="J59" s="103"/>
      <c r="K59" s="321" t="s">
        <v>93</v>
      </c>
      <c r="L59" s="320"/>
      <c r="M59" s="320"/>
      <c r="N59" s="320"/>
      <c r="O59" s="320"/>
      <c r="P59" s="320"/>
      <c r="Q59" s="320"/>
      <c r="R59" s="320"/>
      <c r="S59" s="320"/>
      <c r="T59" s="320"/>
      <c r="U59" s="320"/>
      <c r="V59" s="320"/>
      <c r="W59" s="320"/>
      <c r="X59" s="320"/>
      <c r="Y59" s="320"/>
      <c r="Z59" s="320"/>
      <c r="AA59" s="320"/>
      <c r="AB59" s="320"/>
      <c r="AC59" s="320"/>
      <c r="AD59" s="320"/>
      <c r="AE59" s="320"/>
      <c r="AF59" s="320"/>
      <c r="AG59" s="319">
        <f>'IO 04 - Úpravy vodovodní ...'!J29</f>
        <v>0</v>
      </c>
      <c r="AH59" s="320"/>
      <c r="AI59" s="320"/>
      <c r="AJ59" s="320"/>
      <c r="AK59" s="320"/>
      <c r="AL59" s="320"/>
      <c r="AM59" s="320"/>
      <c r="AN59" s="319">
        <f t="shared" si="0"/>
        <v>0</v>
      </c>
      <c r="AO59" s="320"/>
      <c r="AP59" s="320"/>
      <c r="AQ59" s="104" t="s">
        <v>82</v>
      </c>
      <c r="AR59" s="105"/>
      <c r="AS59" s="106">
        <v>0</v>
      </c>
      <c r="AT59" s="107">
        <f t="shared" si="1"/>
        <v>0</v>
      </c>
      <c r="AU59" s="108">
        <f>'IO 04 - Úpravy vodovodní ...'!P92</f>
        <v>0</v>
      </c>
      <c r="AV59" s="107">
        <f>'IO 04 - Úpravy vodovodní ...'!J32</f>
        <v>0</v>
      </c>
      <c r="AW59" s="107">
        <f>'IO 04 - Úpravy vodovodní ...'!J33</f>
        <v>0</v>
      </c>
      <c r="AX59" s="107">
        <f>'IO 04 - Úpravy vodovodní ...'!J34</f>
        <v>0</v>
      </c>
      <c r="AY59" s="107">
        <f>'IO 04 - Úpravy vodovodní ...'!J35</f>
        <v>0</v>
      </c>
      <c r="AZ59" s="107">
        <f>'IO 04 - Úpravy vodovodní ...'!F32</f>
        <v>0</v>
      </c>
      <c r="BA59" s="107">
        <f>'IO 04 - Úpravy vodovodní ...'!F33</f>
        <v>0</v>
      </c>
      <c r="BB59" s="107">
        <f>'IO 04 - Úpravy vodovodní ...'!F34</f>
        <v>0</v>
      </c>
      <c r="BC59" s="107">
        <f>'IO 04 - Úpravy vodovodní ...'!F35</f>
        <v>0</v>
      </c>
      <c r="BD59" s="109">
        <f>'IO 04 - Úpravy vodovodní ...'!F36</f>
        <v>0</v>
      </c>
      <c r="BT59" s="110" t="s">
        <v>81</v>
      </c>
      <c r="BV59" s="110" t="s">
        <v>75</v>
      </c>
      <c r="BW59" s="110" t="s">
        <v>95</v>
      </c>
      <c r="BX59" s="110" t="s">
        <v>94</v>
      </c>
      <c r="CL59" s="110" t="s">
        <v>20</v>
      </c>
    </row>
    <row r="60" spans="1:91" s="5" customFormat="1" ht="22.5" customHeight="1" x14ac:dyDescent="0.3">
      <c r="B60" s="92"/>
      <c r="C60" s="93"/>
      <c r="D60" s="318" t="s">
        <v>96</v>
      </c>
      <c r="E60" s="316"/>
      <c r="F60" s="316"/>
      <c r="G60" s="316"/>
      <c r="H60" s="316"/>
      <c r="I60" s="94"/>
      <c r="J60" s="318" t="s">
        <v>78</v>
      </c>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7">
        <f>ROUND(SUM(AG61:AG62),2)</f>
        <v>0</v>
      </c>
      <c r="AH60" s="316"/>
      <c r="AI60" s="316"/>
      <c r="AJ60" s="316"/>
      <c r="AK60" s="316"/>
      <c r="AL60" s="316"/>
      <c r="AM60" s="316"/>
      <c r="AN60" s="315">
        <f t="shared" si="0"/>
        <v>0</v>
      </c>
      <c r="AO60" s="316"/>
      <c r="AP60" s="316"/>
      <c r="AQ60" s="95" t="s">
        <v>97</v>
      </c>
      <c r="AR60" s="96"/>
      <c r="AS60" s="97">
        <f>ROUND(SUM(AS61:AS62),2)</f>
        <v>0</v>
      </c>
      <c r="AT60" s="98">
        <f t="shared" si="1"/>
        <v>0</v>
      </c>
      <c r="AU60" s="99">
        <f>ROUND(SUM(AU61:AU62),5)</f>
        <v>0</v>
      </c>
      <c r="AV60" s="98">
        <f>ROUND(AZ60*L26,2)</f>
        <v>0</v>
      </c>
      <c r="AW60" s="98">
        <f>ROUND(BA60*L27,2)</f>
        <v>0</v>
      </c>
      <c r="AX60" s="98">
        <f>ROUND(BB60*L26,2)</f>
        <v>0</v>
      </c>
      <c r="AY60" s="98">
        <f>ROUND(BC60*L27,2)</f>
        <v>0</v>
      </c>
      <c r="AZ60" s="98">
        <f>ROUND(SUM(AZ61:AZ62),2)</f>
        <v>0</v>
      </c>
      <c r="BA60" s="98">
        <f>ROUND(SUM(BA61:BA62),2)</f>
        <v>0</v>
      </c>
      <c r="BB60" s="98">
        <f>ROUND(SUM(BB61:BB62),2)</f>
        <v>0</v>
      </c>
      <c r="BC60" s="98">
        <f>ROUND(SUM(BC61:BC62),2)</f>
        <v>0</v>
      </c>
      <c r="BD60" s="100">
        <f>ROUND(SUM(BD61:BD62),2)</f>
        <v>0</v>
      </c>
      <c r="BS60" s="101" t="s">
        <v>72</v>
      </c>
      <c r="BT60" s="101" t="s">
        <v>22</v>
      </c>
      <c r="BU60" s="101" t="s">
        <v>74</v>
      </c>
      <c r="BV60" s="101" t="s">
        <v>75</v>
      </c>
      <c r="BW60" s="101" t="s">
        <v>98</v>
      </c>
      <c r="BX60" s="101" t="s">
        <v>5</v>
      </c>
      <c r="CL60" s="101" t="s">
        <v>20</v>
      </c>
      <c r="CM60" s="101" t="s">
        <v>81</v>
      </c>
    </row>
    <row r="61" spans="1:91" s="6" customFormat="1" ht="22.5" customHeight="1" x14ac:dyDescent="0.3">
      <c r="A61" s="329" t="s">
        <v>2759</v>
      </c>
      <c r="B61" s="102"/>
      <c r="C61" s="103"/>
      <c r="D61" s="103"/>
      <c r="E61" s="321" t="s">
        <v>99</v>
      </c>
      <c r="F61" s="320"/>
      <c r="G61" s="320"/>
      <c r="H61" s="320"/>
      <c r="I61" s="320"/>
      <c r="J61" s="103"/>
      <c r="K61" s="321" t="s">
        <v>100</v>
      </c>
      <c r="L61" s="320"/>
      <c r="M61" s="320"/>
      <c r="N61" s="320"/>
      <c r="O61" s="320"/>
      <c r="P61" s="320"/>
      <c r="Q61" s="320"/>
      <c r="R61" s="320"/>
      <c r="S61" s="320"/>
      <c r="T61" s="320"/>
      <c r="U61" s="320"/>
      <c r="V61" s="320"/>
      <c r="W61" s="320"/>
      <c r="X61" s="320"/>
      <c r="Y61" s="320"/>
      <c r="Z61" s="320"/>
      <c r="AA61" s="320"/>
      <c r="AB61" s="320"/>
      <c r="AC61" s="320"/>
      <c r="AD61" s="320"/>
      <c r="AE61" s="320"/>
      <c r="AF61" s="320"/>
      <c r="AG61" s="319">
        <f>'PS 01.1 - strojní část'!J29</f>
        <v>0</v>
      </c>
      <c r="AH61" s="320"/>
      <c r="AI61" s="320"/>
      <c r="AJ61" s="320"/>
      <c r="AK61" s="320"/>
      <c r="AL61" s="320"/>
      <c r="AM61" s="320"/>
      <c r="AN61" s="319">
        <f t="shared" si="0"/>
        <v>0</v>
      </c>
      <c r="AO61" s="320"/>
      <c r="AP61" s="320"/>
      <c r="AQ61" s="104" t="s">
        <v>82</v>
      </c>
      <c r="AR61" s="105"/>
      <c r="AS61" s="106">
        <v>0</v>
      </c>
      <c r="AT61" s="107">
        <f t="shared" si="1"/>
        <v>0</v>
      </c>
      <c r="AU61" s="108">
        <f>'PS 01.1 - strojní část'!P84</f>
        <v>0</v>
      </c>
      <c r="AV61" s="107">
        <f>'PS 01.1 - strojní část'!J32</f>
        <v>0</v>
      </c>
      <c r="AW61" s="107">
        <f>'PS 01.1 - strojní část'!J33</f>
        <v>0</v>
      </c>
      <c r="AX61" s="107">
        <f>'PS 01.1 - strojní část'!J34</f>
        <v>0</v>
      </c>
      <c r="AY61" s="107">
        <f>'PS 01.1 - strojní část'!J35</f>
        <v>0</v>
      </c>
      <c r="AZ61" s="107">
        <f>'PS 01.1 - strojní část'!F32</f>
        <v>0</v>
      </c>
      <c r="BA61" s="107">
        <f>'PS 01.1 - strojní část'!F33</f>
        <v>0</v>
      </c>
      <c r="BB61" s="107">
        <f>'PS 01.1 - strojní část'!F34</f>
        <v>0</v>
      </c>
      <c r="BC61" s="107">
        <f>'PS 01.1 - strojní část'!F35</f>
        <v>0</v>
      </c>
      <c r="BD61" s="109">
        <f>'PS 01.1 - strojní část'!F36</f>
        <v>0</v>
      </c>
      <c r="BT61" s="110" t="s">
        <v>81</v>
      </c>
      <c r="BV61" s="110" t="s">
        <v>75</v>
      </c>
      <c r="BW61" s="110" t="s">
        <v>101</v>
      </c>
      <c r="BX61" s="110" t="s">
        <v>98</v>
      </c>
      <c r="CL61" s="110" t="s">
        <v>20</v>
      </c>
    </row>
    <row r="62" spans="1:91" s="6" customFormat="1" ht="22.5" customHeight="1" x14ac:dyDescent="0.3">
      <c r="A62" s="329" t="s">
        <v>2759</v>
      </c>
      <c r="B62" s="102"/>
      <c r="C62" s="103"/>
      <c r="D62" s="103"/>
      <c r="E62" s="321" t="s">
        <v>102</v>
      </c>
      <c r="F62" s="320"/>
      <c r="G62" s="320"/>
      <c r="H62" s="320"/>
      <c r="I62" s="320"/>
      <c r="J62" s="103"/>
      <c r="K62" s="321" t="s">
        <v>103</v>
      </c>
      <c r="L62" s="320"/>
      <c r="M62" s="320"/>
      <c r="N62" s="320"/>
      <c r="O62" s="320"/>
      <c r="P62" s="320"/>
      <c r="Q62" s="320"/>
      <c r="R62" s="320"/>
      <c r="S62" s="320"/>
      <c r="T62" s="320"/>
      <c r="U62" s="320"/>
      <c r="V62" s="320"/>
      <c r="W62" s="320"/>
      <c r="X62" s="320"/>
      <c r="Y62" s="320"/>
      <c r="Z62" s="320"/>
      <c r="AA62" s="320"/>
      <c r="AB62" s="320"/>
      <c r="AC62" s="320"/>
      <c r="AD62" s="320"/>
      <c r="AE62" s="320"/>
      <c r="AF62" s="320"/>
      <c r="AG62" s="319">
        <f>'PS 01.2 - elektro část'!J29</f>
        <v>0</v>
      </c>
      <c r="AH62" s="320"/>
      <c r="AI62" s="320"/>
      <c r="AJ62" s="320"/>
      <c r="AK62" s="320"/>
      <c r="AL62" s="320"/>
      <c r="AM62" s="320"/>
      <c r="AN62" s="319">
        <f t="shared" si="0"/>
        <v>0</v>
      </c>
      <c r="AO62" s="320"/>
      <c r="AP62" s="320"/>
      <c r="AQ62" s="104" t="s">
        <v>82</v>
      </c>
      <c r="AR62" s="105"/>
      <c r="AS62" s="106">
        <v>0</v>
      </c>
      <c r="AT62" s="107">
        <f t="shared" si="1"/>
        <v>0</v>
      </c>
      <c r="AU62" s="108">
        <f>'PS 01.2 - elektro část'!P84</f>
        <v>0</v>
      </c>
      <c r="AV62" s="107">
        <f>'PS 01.2 - elektro část'!J32</f>
        <v>0</v>
      </c>
      <c r="AW62" s="107">
        <f>'PS 01.2 - elektro část'!J33</f>
        <v>0</v>
      </c>
      <c r="AX62" s="107">
        <f>'PS 01.2 - elektro část'!J34</f>
        <v>0</v>
      </c>
      <c r="AY62" s="107">
        <f>'PS 01.2 - elektro část'!J35</f>
        <v>0</v>
      </c>
      <c r="AZ62" s="107">
        <f>'PS 01.2 - elektro část'!F32</f>
        <v>0</v>
      </c>
      <c r="BA62" s="107">
        <f>'PS 01.2 - elektro část'!F33</f>
        <v>0</v>
      </c>
      <c r="BB62" s="107">
        <f>'PS 01.2 - elektro část'!F34</f>
        <v>0</v>
      </c>
      <c r="BC62" s="107">
        <f>'PS 01.2 - elektro část'!F35</f>
        <v>0</v>
      </c>
      <c r="BD62" s="109">
        <f>'PS 01.2 - elektro část'!F36</f>
        <v>0</v>
      </c>
      <c r="BT62" s="110" t="s">
        <v>81</v>
      </c>
      <c r="BV62" s="110" t="s">
        <v>75</v>
      </c>
      <c r="BW62" s="110" t="s">
        <v>104</v>
      </c>
      <c r="BX62" s="110" t="s">
        <v>98</v>
      </c>
      <c r="CL62" s="110" t="s">
        <v>20</v>
      </c>
    </row>
    <row r="63" spans="1:91" s="5" customFormat="1" ht="22.5" customHeight="1" x14ac:dyDescent="0.3">
      <c r="B63" s="92"/>
      <c r="C63" s="93"/>
      <c r="D63" s="318" t="s">
        <v>105</v>
      </c>
      <c r="E63" s="316"/>
      <c r="F63" s="316"/>
      <c r="G63" s="316"/>
      <c r="H63" s="316"/>
      <c r="I63" s="94"/>
      <c r="J63" s="318" t="s">
        <v>85</v>
      </c>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7">
        <f>ROUND(SUM(AG64:AG65),2)</f>
        <v>0</v>
      </c>
      <c r="AH63" s="316"/>
      <c r="AI63" s="316"/>
      <c r="AJ63" s="316"/>
      <c r="AK63" s="316"/>
      <c r="AL63" s="316"/>
      <c r="AM63" s="316"/>
      <c r="AN63" s="315">
        <f t="shared" si="0"/>
        <v>0</v>
      </c>
      <c r="AO63" s="316"/>
      <c r="AP63" s="316"/>
      <c r="AQ63" s="95" t="s">
        <v>97</v>
      </c>
      <c r="AR63" s="96"/>
      <c r="AS63" s="97">
        <f>ROUND(SUM(AS64:AS65),2)</f>
        <v>0</v>
      </c>
      <c r="AT63" s="98">
        <f t="shared" si="1"/>
        <v>0</v>
      </c>
      <c r="AU63" s="99">
        <f>ROUND(SUM(AU64:AU65),5)</f>
        <v>0</v>
      </c>
      <c r="AV63" s="98">
        <f>ROUND(AZ63*L26,2)</f>
        <v>0</v>
      </c>
      <c r="AW63" s="98">
        <f>ROUND(BA63*L27,2)</f>
        <v>0</v>
      </c>
      <c r="AX63" s="98">
        <f>ROUND(BB63*L26,2)</f>
        <v>0</v>
      </c>
      <c r="AY63" s="98">
        <f>ROUND(BC63*L27,2)</f>
        <v>0</v>
      </c>
      <c r="AZ63" s="98">
        <f>ROUND(SUM(AZ64:AZ65),2)</f>
        <v>0</v>
      </c>
      <c r="BA63" s="98">
        <f>ROUND(SUM(BA64:BA65),2)</f>
        <v>0</v>
      </c>
      <c r="BB63" s="98">
        <f>ROUND(SUM(BB64:BB65),2)</f>
        <v>0</v>
      </c>
      <c r="BC63" s="98">
        <f>ROUND(SUM(BC64:BC65),2)</f>
        <v>0</v>
      </c>
      <c r="BD63" s="100">
        <f>ROUND(SUM(BD64:BD65),2)</f>
        <v>0</v>
      </c>
      <c r="BS63" s="101" t="s">
        <v>72</v>
      </c>
      <c r="BT63" s="101" t="s">
        <v>22</v>
      </c>
      <c r="BU63" s="101" t="s">
        <v>74</v>
      </c>
      <c r="BV63" s="101" t="s">
        <v>75</v>
      </c>
      <c r="BW63" s="101" t="s">
        <v>106</v>
      </c>
      <c r="BX63" s="101" t="s">
        <v>5</v>
      </c>
      <c r="CL63" s="101" t="s">
        <v>20</v>
      </c>
      <c r="CM63" s="101" t="s">
        <v>81</v>
      </c>
    </row>
    <row r="64" spans="1:91" s="6" customFormat="1" ht="22.5" customHeight="1" x14ac:dyDescent="0.3">
      <c r="A64" s="329" t="s">
        <v>2759</v>
      </c>
      <c r="B64" s="102"/>
      <c r="C64" s="103"/>
      <c r="D64" s="103"/>
      <c r="E64" s="321" t="s">
        <v>107</v>
      </c>
      <c r="F64" s="320"/>
      <c r="G64" s="320"/>
      <c r="H64" s="320"/>
      <c r="I64" s="320"/>
      <c r="J64" s="103"/>
      <c r="K64" s="321" t="s">
        <v>100</v>
      </c>
      <c r="L64" s="320"/>
      <c r="M64" s="320"/>
      <c r="N64" s="320"/>
      <c r="O64" s="320"/>
      <c r="P64" s="320"/>
      <c r="Q64" s="320"/>
      <c r="R64" s="320"/>
      <c r="S64" s="320"/>
      <c r="T64" s="320"/>
      <c r="U64" s="320"/>
      <c r="V64" s="320"/>
      <c r="W64" s="320"/>
      <c r="X64" s="320"/>
      <c r="Y64" s="320"/>
      <c r="Z64" s="320"/>
      <c r="AA64" s="320"/>
      <c r="AB64" s="320"/>
      <c r="AC64" s="320"/>
      <c r="AD64" s="320"/>
      <c r="AE64" s="320"/>
      <c r="AF64" s="320"/>
      <c r="AG64" s="319">
        <f>'PS 02.01 - strojní část'!J29</f>
        <v>0</v>
      </c>
      <c r="AH64" s="320"/>
      <c r="AI64" s="320"/>
      <c r="AJ64" s="320"/>
      <c r="AK64" s="320"/>
      <c r="AL64" s="320"/>
      <c r="AM64" s="320"/>
      <c r="AN64" s="319">
        <f t="shared" si="0"/>
        <v>0</v>
      </c>
      <c r="AO64" s="320"/>
      <c r="AP64" s="320"/>
      <c r="AQ64" s="104" t="s">
        <v>82</v>
      </c>
      <c r="AR64" s="105"/>
      <c r="AS64" s="106">
        <v>0</v>
      </c>
      <c r="AT64" s="107">
        <f t="shared" si="1"/>
        <v>0</v>
      </c>
      <c r="AU64" s="108">
        <f>'PS 02.01 - strojní část'!P84</f>
        <v>0</v>
      </c>
      <c r="AV64" s="107">
        <f>'PS 02.01 - strojní část'!J32</f>
        <v>0</v>
      </c>
      <c r="AW64" s="107">
        <f>'PS 02.01 - strojní část'!J33</f>
        <v>0</v>
      </c>
      <c r="AX64" s="107">
        <f>'PS 02.01 - strojní část'!J34</f>
        <v>0</v>
      </c>
      <c r="AY64" s="107">
        <f>'PS 02.01 - strojní část'!J35</f>
        <v>0</v>
      </c>
      <c r="AZ64" s="107">
        <f>'PS 02.01 - strojní část'!F32</f>
        <v>0</v>
      </c>
      <c r="BA64" s="107">
        <f>'PS 02.01 - strojní část'!F33</f>
        <v>0</v>
      </c>
      <c r="BB64" s="107">
        <f>'PS 02.01 - strojní část'!F34</f>
        <v>0</v>
      </c>
      <c r="BC64" s="107">
        <f>'PS 02.01 - strojní část'!F35</f>
        <v>0</v>
      </c>
      <c r="BD64" s="109">
        <f>'PS 02.01 - strojní část'!F36</f>
        <v>0</v>
      </c>
      <c r="BT64" s="110" t="s">
        <v>81</v>
      </c>
      <c r="BV64" s="110" t="s">
        <v>75</v>
      </c>
      <c r="BW64" s="110" t="s">
        <v>108</v>
      </c>
      <c r="BX64" s="110" t="s">
        <v>106</v>
      </c>
      <c r="CL64" s="110" t="s">
        <v>20</v>
      </c>
    </row>
    <row r="65" spans="1:91" s="6" customFormat="1" ht="22.5" customHeight="1" x14ac:dyDescent="0.3">
      <c r="A65" s="329" t="s">
        <v>2759</v>
      </c>
      <c r="B65" s="102"/>
      <c r="C65" s="103"/>
      <c r="D65" s="103"/>
      <c r="E65" s="321" t="s">
        <v>109</v>
      </c>
      <c r="F65" s="320"/>
      <c r="G65" s="320"/>
      <c r="H65" s="320"/>
      <c r="I65" s="320"/>
      <c r="J65" s="103"/>
      <c r="K65" s="321" t="s">
        <v>103</v>
      </c>
      <c r="L65" s="320"/>
      <c r="M65" s="320"/>
      <c r="N65" s="320"/>
      <c r="O65" s="320"/>
      <c r="P65" s="320"/>
      <c r="Q65" s="320"/>
      <c r="R65" s="320"/>
      <c r="S65" s="320"/>
      <c r="T65" s="320"/>
      <c r="U65" s="320"/>
      <c r="V65" s="320"/>
      <c r="W65" s="320"/>
      <c r="X65" s="320"/>
      <c r="Y65" s="320"/>
      <c r="Z65" s="320"/>
      <c r="AA65" s="320"/>
      <c r="AB65" s="320"/>
      <c r="AC65" s="320"/>
      <c r="AD65" s="320"/>
      <c r="AE65" s="320"/>
      <c r="AF65" s="320"/>
      <c r="AG65" s="319">
        <f>'PS 02.2 - elektro část'!J29</f>
        <v>0</v>
      </c>
      <c r="AH65" s="320"/>
      <c r="AI65" s="320"/>
      <c r="AJ65" s="320"/>
      <c r="AK65" s="320"/>
      <c r="AL65" s="320"/>
      <c r="AM65" s="320"/>
      <c r="AN65" s="319">
        <f t="shared" si="0"/>
        <v>0</v>
      </c>
      <c r="AO65" s="320"/>
      <c r="AP65" s="320"/>
      <c r="AQ65" s="104" t="s">
        <v>82</v>
      </c>
      <c r="AR65" s="105"/>
      <c r="AS65" s="106">
        <v>0</v>
      </c>
      <c r="AT65" s="107">
        <f t="shared" si="1"/>
        <v>0</v>
      </c>
      <c r="AU65" s="108">
        <f>'PS 02.2 - elektro část'!P84</f>
        <v>0</v>
      </c>
      <c r="AV65" s="107">
        <f>'PS 02.2 - elektro část'!J32</f>
        <v>0</v>
      </c>
      <c r="AW65" s="107">
        <f>'PS 02.2 - elektro část'!J33</f>
        <v>0</v>
      </c>
      <c r="AX65" s="107">
        <f>'PS 02.2 - elektro část'!J34</f>
        <v>0</v>
      </c>
      <c r="AY65" s="107">
        <f>'PS 02.2 - elektro část'!J35</f>
        <v>0</v>
      </c>
      <c r="AZ65" s="107">
        <f>'PS 02.2 - elektro část'!F32</f>
        <v>0</v>
      </c>
      <c r="BA65" s="107">
        <f>'PS 02.2 - elektro část'!F33</f>
        <v>0</v>
      </c>
      <c r="BB65" s="107">
        <f>'PS 02.2 - elektro část'!F34</f>
        <v>0</v>
      </c>
      <c r="BC65" s="107">
        <f>'PS 02.2 - elektro část'!F35</f>
        <v>0</v>
      </c>
      <c r="BD65" s="109">
        <f>'PS 02.2 - elektro část'!F36</f>
        <v>0</v>
      </c>
      <c r="BT65" s="110" t="s">
        <v>81</v>
      </c>
      <c r="BV65" s="110" t="s">
        <v>75</v>
      </c>
      <c r="BW65" s="110" t="s">
        <v>110</v>
      </c>
      <c r="BX65" s="110" t="s">
        <v>106</v>
      </c>
      <c r="CL65" s="110" t="s">
        <v>20</v>
      </c>
    </row>
    <row r="66" spans="1:91" s="5" customFormat="1" ht="22.5" customHeight="1" x14ac:dyDescent="0.3">
      <c r="B66" s="92"/>
      <c r="C66" s="93"/>
      <c r="D66" s="318" t="s">
        <v>111</v>
      </c>
      <c r="E66" s="316"/>
      <c r="F66" s="316"/>
      <c r="G66" s="316"/>
      <c r="H66" s="316"/>
      <c r="I66" s="94"/>
      <c r="J66" s="318" t="s">
        <v>89</v>
      </c>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7">
        <f>ROUND(SUM(AG67:AG68),2)</f>
        <v>0</v>
      </c>
      <c r="AH66" s="316"/>
      <c r="AI66" s="316"/>
      <c r="AJ66" s="316"/>
      <c r="AK66" s="316"/>
      <c r="AL66" s="316"/>
      <c r="AM66" s="316"/>
      <c r="AN66" s="315">
        <f t="shared" si="0"/>
        <v>0</v>
      </c>
      <c r="AO66" s="316"/>
      <c r="AP66" s="316"/>
      <c r="AQ66" s="95" t="s">
        <v>97</v>
      </c>
      <c r="AR66" s="96"/>
      <c r="AS66" s="97">
        <f>ROUND(SUM(AS67:AS68),2)</f>
        <v>0</v>
      </c>
      <c r="AT66" s="98">
        <f t="shared" si="1"/>
        <v>0</v>
      </c>
      <c r="AU66" s="99">
        <f>ROUND(SUM(AU67:AU68),5)</f>
        <v>0</v>
      </c>
      <c r="AV66" s="98">
        <f>ROUND(AZ66*L26,2)</f>
        <v>0</v>
      </c>
      <c r="AW66" s="98">
        <f>ROUND(BA66*L27,2)</f>
        <v>0</v>
      </c>
      <c r="AX66" s="98">
        <f>ROUND(BB66*L26,2)</f>
        <v>0</v>
      </c>
      <c r="AY66" s="98">
        <f>ROUND(BC66*L27,2)</f>
        <v>0</v>
      </c>
      <c r="AZ66" s="98">
        <f>ROUND(SUM(AZ67:AZ68),2)</f>
        <v>0</v>
      </c>
      <c r="BA66" s="98">
        <f>ROUND(SUM(BA67:BA68),2)</f>
        <v>0</v>
      </c>
      <c r="BB66" s="98">
        <f>ROUND(SUM(BB67:BB68),2)</f>
        <v>0</v>
      </c>
      <c r="BC66" s="98">
        <f>ROUND(SUM(BC67:BC68),2)</f>
        <v>0</v>
      </c>
      <c r="BD66" s="100">
        <f>ROUND(SUM(BD67:BD68),2)</f>
        <v>0</v>
      </c>
      <c r="BS66" s="101" t="s">
        <v>72</v>
      </c>
      <c r="BT66" s="101" t="s">
        <v>22</v>
      </c>
      <c r="BU66" s="101" t="s">
        <v>74</v>
      </c>
      <c r="BV66" s="101" t="s">
        <v>75</v>
      </c>
      <c r="BW66" s="101" t="s">
        <v>112</v>
      </c>
      <c r="BX66" s="101" t="s">
        <v>5</v>
      </c>
      <c r="CL66" s="101" t="s">
        <v>20</v>
      </c>
      <c r="CM66" s="101" t="s">
        <v>81</v>
      </c>
    </row>
    <row r="67" spans="1:91" s="6" customFormat="1" ht="22.5" customHeight="1" x14ac:dyDescent="0.3">
      <c r="A67" s="329" t="s">
        <v>2759</v>
      </c>
      <c r="B67" s="102"/>
      <c r="C67" s="103"/>
      <c r="D67" s="103"/>
      <c r="E67" s="321" t="s">
        <v>113</v>
      </c>
      <c r="F67" s="320"/>
      <c r="G67" s="320"/>
      <c r="H67" s="320"/>
      <c r="I67" s="320"/>
      <c r="J67" s="103"/>
      <c r="K67" s="321" t="s">
        <v>100</v>
      </c>
      <c r="L67" s="320"/>
      <c r="M67" s="320"/>
      <c r="N67" s="320"/>
      <c r="O67" s="320"/>
      <c r="P67" s="320"/>
      <c r="Q67" s="320"/>
      <c r="R67" s="320"/>
      <c r="S67" s="320"/>
      <c r="T67" s="320"/>
      <c r="U67" s="320"/>
      <c r="V67" s="320"/>
      <c r="W67" s="320"/>
      <c r="X67" s="320"/>
      <c r="Y67" s="320"/>
      <c r="Z67" s="320"/>
      <c r="AA67" s="320"/>
      <c r="AB67" s="320"/>
      <c r="AC67" s="320"/>
      <c r="AD67" s="320"/>
      <c r="AE67" s="320"/>
      <c r="AF67" s="320"/>
      <c r="AG67" s="319">
        <f>'PS 03.1 - strojní část'!J29</f>
        <v>0</v>
      </c>
      <c r="AH67" s="320"/>
      <c r="AI67" s="320"/>
      <c r="AJ67" s="320"/>
      <c r="AK67" s="320"/>
      <c r="AL67" s="320"/>
      <c r="AM67" s="320"/>
      <c r="AN67" s="319">
        <f t="shared" si="0"/>
        <v>0</v>
      </c>
      <c r="AO67" s="320"/>
      <c r="AP67" s="320"/>
      <c r="AQ67" s="104" t="s">
        <v>82</v>
      </c>
      <c r="AR67" s="105"/>
      <c r="AS67" s="106">
        <v>0</v>
      </c>
      <c r="AT67" s="107">
        <f t="shared" si="1"/>
        <v>0</v>
      </c>
      <c r="AU67" s="108">
        <f>'PS 03.1 - strojní část'!P84</f>
        <v>0</v>
      </c>
      <c r="AV67" s="107">
        <f>'PS 03.1 - strojní část'!J32</f>
        <v>0</v>
      </c>
      <c r="AW67" s="107">
        <f>'PS 03.1 - strojní část'!J33</f>
        <v>0</v>
      </c>
      <c r="AX67" s="107">
        <f>'PS 03.1 - strojní část'!J34</f>
        <v>0</v>
      </c>
      <c r="AY67" s="107">
        <f>'PS 03.1 - strojní část'!J35</f>
        <v>0</v>
      </c>
      <c r="AZ67" s="107">
        <f>'PS 03.1 - strojní část'!F32</f>
        <v>0</v>
      </c>
      <c r="BA67" s="107">
        <f>'PS 03.1 - strojní část'!F33</f>
        <v>0</v>
      </c>
      <c r="BB67" s="107">
        <f>'PS 03.1 - strojní část'!F34</f>
        <v>0</v>
      </c>
      <c r="BC67" s="107">
        <f>'PS 03.1 - strojní část'!F35</f>
        <v>0</v>
      </c>
      <c r="BD67" s="109">
        <f>'PS 03.1 - strojní část'!F36</f>
        <v>0</v>
      </c>
      <c r="BT67" s="110" t="s">
        <v>81</v>
      </c>
      <c r="BV67" s="110" t="s">
        <v>75</v>
      </c>
      <c r="BW67" s="110" t="s">
        <v>114</v>
      </c>
      <c r="BX67" s="110" t="s">
        <v>112</v>
      </c>
      <c r="CL67" s="110" t="s">
        <v>20</v>
      </c>
    </row>
    <row r="68" spans="1:91" s="6" customFormat="1" ht="22.5" customHeight="1" x14ac:dyDescent="0.3">
      <c r="A68" s="329" t="s">
        <v>2759</v>
      </c>
      <c r="B68" s="102"/>
      <c r="C68" s="103"/>
      <c r="D68" s="103"/>
      <c r="E68" s="321" t="s">
        <v>115</v>
      </c>
      <c r="F68" s="320"/>
      <c r="G68" s="320"/>
      <c r="H68" s="320"/>
      <c r="I68" s="320"/>
      <c r="J68" s="103"/>
      <c r="K68" s="321" t="s">
        <v>103</v>
      </c>
      <c r="L68" s="320"/>
      <c r="M68" s="320"/>
      <c r="N68" s="320"/>
      <c r="O68" s="320"/>
      <c r="P68" s="320"/>
      <c r="Q68" s="320"/>
      <c r="R68" s="320"/>
      <c r="S68" s="320"/>
      <c r="T68" s="320"/>
      <c r="U68" s="320"/>
      <c r="V68" s="320"/>
      <c r="W68" s="320"/>
      <c r="X68" s="320"/>
      <c r="Y68" s="320"/>
      <c r="Z68" s="320"/>
      <c r="AA68" s="320"/>
      <c r="AB68" s="320"/>
      <c r="AC68" s="320"/>
      <c r="AD68" s="320"/>
      <c r="AE68" s="320"/>
      <c r="AF68" s="320"/>
      <c r="AG68" s="319">
        <f>'PS 03.2 - elektro část'!J29</f>
        <v>0</v>
      </c>
      <c r="AH68" s="320"/>
      <c r="AI68" s="320"/>
      <c r="AJ68" s="320"/>
      <c r="AK68" s="320"/>
      <c r="AL68" s="320"/>
      <c r="AM68" s="320"/>
      <c r="AN68" s="319">
        <f t="shared" si="0"/>
        <v>0</v>
      </c>
      <c r="AO68" s="320"/>
      <c r="AP68" s="320"/>
      <c r="AQ68" s="104" t="s">
        <v>82</v>
      </c>
      <c r="AR68" s="105"/>
      <c r="AS68" s="106">
        <v>0</v>
      </c>
      <c r="AT68" s="107">
        <f t="shared" si="1"/>
        <v>0</v>
      </c>
      <c r="AU68" s="108">
        <f>'PS 03.2 - elektro část'!P84</f>
        <v>0</v>
      </c>
      <c r="AV68" s="107">
        <f>'PS 03.2 - elektro část'!J32</f>
        <v>0</v>
      </c>
      <c r="AW68" s="107">
        <f>'PS 03.2 - elektro část'!J33</f>
        <v>0</v>
      </c>
      <c r="AX68" s="107">
        <f>'PS 03.2 - elektro část'!J34</f>
        <v>0</v>
      </c>
      <c r="AY68" s="107">
        <f>'PS 03.2 - elektro část'!J35</f>
        <v>0</v>
      </c>
      <c r="AZ68" s="107">
        <f>'PS 03.2 - elektro část'!F32</f>
        <v>0</v>
      </c>
      <c r="BA68" s="107">
        <f>'PS 03.2 - elektro část'!F33</f>
        <v>0</v>
      </c>
      <c r="BB68" s="107">
        <f>'PS 03.2 - elektro část'!F34</f>
        <v>0</v>
      </c>
      <c r="BC68" s="107">
        <f>'PS 03.2 - elektro část'!F35</f>
        <v>0</v>
      </c>
      <c r="BD68" s="109">
        <f>'PS 03.2 - elektro část'!F36</f>
        <v>0</v>
      </c>
      <c r="BT68" s="110" t="s">
        <v>81</v>
      </c>
      <c r="BV68" s="110" t="s">
        <v>75</v>
      </c>
      <c r="BW68" s="110" t="s">
        <v>116</v>
      </c>
      <c r="BX68" s="110" t="s">
        <v>112</v>
      </c>
      <c r="CL68" s="110" t="s">
        <v>20</v>
      </c>
    </row>
    <row r="69" spans="1:91" s="5" customFormat="1" ht="22.5" customHeight="1" x14ac:dyDescent="0.3">
      <c r="B69" s="92"/>
      <c r="C69" s="93"/>
      <c r="D69" s="318" t="s">
        <v>117</v>
      </c>
      <c r="E69" s="316"/>
      <c r="F69" s="316"/>
      <c r="G69" s="316"/>
      <c r="H69" s="316"/>
      <c r="I69" s="94"/>
      <c r="J69" s="318" t="s">
        <v>118</v>
      </c>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7">
        <f>ROUND(AG70,2)</f>
        <v>0</v>
      </c>
      <c r="AH69" s="316"/>
      <c r="AI69" s="316"/>
      <c r="AJ69" s="316"/>
      <c r="AK69" s="316"/>
      <c r="AL69" s="316"/>
      <c r="AM69" s="316"/>
      <c r="AN69" s="315">
        <f t="shared" si="0"/>
        <v>0</v>
      </c>
      <c r="AO69" s="316"/>
      <c r="AP69" s="316"/>
      <c r="AQ69" s="95" t="s">
        <v>97</v>
      </c>
      <c r="AR69" s="96"/>
      <c r="AS69" s="97">
        <f>ROUND(AS70,2)</f>
        <v>0</v>
      </c>
      <c r="AT69" s="98">
        <f t="shared" si="1"/>
        <v>0</v>
      </c>
      <c r="AU69" s="99">
        <f>ROUND(AU70,5)</f>
        <v>0</v>
      </c>
      <c r="AV69" s="98">
        <f>ROUND(AZ69*L26,2)</f>
        <v>0</v>
      </c>
      <c r="AW69" s="98">
        <f>ROUND(BA69*L27,2)</f>
        <v>0</v>
      </c>
      <c r="AX69" s="98">
        <f>ROUND(BB69*L26,2)</f>
        <v>0</v>
      </c>
      <c r="AY69" s="98">
        <f>ROUND(BC69*L27,2)</f>
        <v>0</v>
      </c>
      <c r="AZ69" s="98">
        <f>ROUND(AZ70,2)</f>
        <v>0</v>
      </c>
      <c r="BA69" s="98">
        <f>ROUND(BA70,2)</f>
        <v>0</v>
      </c>
      <c r="BB69" s="98">
        <f>ROUND(BB70,2)</f>
        <v>0</v>
      </c>
      <c r="BC69" s="98">
        <f>ROUND(BC70,2)</f>
        <v>0</v>
      </c>
      <c r="BD69" s="100">
        <f>ROUND(BD70,2)</f>
        <v>0</v>
      </c>
      <c r="BS69" s="101" t="s">
        <v>72</v>
      </c>
      <c r="BT69" s="101" t="s">
        <v>22</v>
      </c>
      <c r="BU69" s="101" t="s">
        <v>74</v>
      </c>
      <c r="BV69" s="101" t="s">
        <v>75</v>
      </c>
      <c r="BW69" s="101" t="s">
        <v>119</v>
      </c>
      <c r="BX69" s="101" t="s">
        <v>5</v>
      </c>
      <c r="CL69" s="101" t="s">
        <v>20</v>
      </c>
      <c r="CM69" s="101" t="s">
        <v>81</v>
      </c>
    </row>
    <row r="70" spans="1:91" s="6" customFormat="1" ht="22.5" customHeight="1" x14ac:dyDescent="0.3">
      <c r="A70" s="329" t="s">
        <v>2759</v>
      </c>
      <c r="B70" s="102"/>
      <c r="C70" s="103"/>
      <c r="D70" s="103"/>
      <c r="E70" s="321" t="s">
        <v>117</v>
      </c>
      <c r="F70" s="320"/>
      <c r="G70" s="320"/>
      <c r="H70" s="320"/>
      <c r="I70" s="320"/>
      <c r="J70" s="103"/>
      <c r="K70" s="321" t="s">
        <v>118</v>
      </c>
      <c r="L70" s="320"/>
      <c r="M70" s="320"/>
      <c r="N70" s="320"/>
      <c r="O70" s="320"/>
      <c r="P70" s="320"/>
      <c r="Q70" s="320"/>
      <c r="R70" s="320"/>
      <c r="S70" s="320"/>
      <c r="T70" s="320"/>
      <c r="U70" s="320"/>
      <c r="V70" s="320"/>
      <c r="W70" s="320"/>
      <c r="X70" s="320"/>
      <c r="Y70" s="320"/>
      <c r="Z70" s="320"/>
      <c r="AA70" s="320"/>
      <c r="AB70" s="320"/>
      <c r="AC70" s="320"/>
      <c r="AD70" s="320"/>
      <c r="AE70" s="320"/>
      <c r="AF70" s="320"/>
      <c r="AG70" s="319">
        <f>'PS 04 - Monitoring'!J29</f>
        <v>0</v>
      </c>
      <c r="AH70" s="320"/>
      <c r="AI70" s="320"/>
      <c r="AJ70" s="320"/>
      <c r="AK70" s="320"/>
      <c r="AL70" s="320"/>
      <c r="AM70" s="320"/>
      <c r="AN70" s="319">
        <f t="shared" si="0"/>
        <v>0</v>
      </c>
      <c r="AO70" s="320"/>
      <c r="AP70" s="320"/>
      <c r="AQ70" s="104" t="s">
        <v>82</v>
      </c>
      <c r="AR70" s="105"/>
      <c r="AS70" s="106">
        <v>0</v>
      </c>
      <c r="AT70" s="107">
        <f t="shared" si="1"/>
        <v>0</v>
      </c>
      <c r="AU70" s="108">
        <f>'PS 04 - Monitoring'!P84</f>
        <v>0</v>
      </c>
      <c r="AV70" s="107">
        <f>'PS 04 - Monitoring'!J32</f>
        <v>0</v>
      </c>
      <c r="AW70" s="107">
        <f>'PS 04 - Monitoring'!J33</f>
        <v>0</v>
      </c>
      <c r="AX70" s="107">
        <f>'PS 04 - Monitoring'!J34</f>
        <v>0</v>
      </c>
      <c r="AY70" s="107">
        <f>'PS 04 - Monitoring'!J35</f>
        <v>0</v>
      </c>
      <c r="AZ70" s="107">
        <f>'PS 04 - Monitoring'!F32</f>
        <v>0</v>
      </c>
      <c r="BA70" s="107">
        <f>'PS 04 - Monitoring'!F33</f>
        <v>0</v>
      </c>
      <c r="BB70" s="107">
        <f>'PS 04 - Monitoring'!F34</f>
        <v>0</v>
      </c>
      <c r="BC70" s="107">
        <f>'PS 04 - Monitoring'!F35</f>
        <v>0</v>
      </c>
      <c r="BD70" s="109">
        <f>'PS 04 - Monitoring'!F36</f>
        <v>0</v>
      </c>
      <c r="BT70" s="110" t="s">
        <v>81</v>
      </c>
      <c r="BV70" s="110" t="s">
        <v>75</v>
      </c>
      <c r="BW70" s="110" t="s">
        <v>120</v>
      </c>
      <c r="BX70" s="110" t="s">
        <v>119</v>
      </c>
      <c r="CL70" s="110" t="s">
        <v>20</v>
      </c>
    </row>
    <row r="71" spans="1:91" s="5" customFormat="1" ht="22.5" customHeight="1" x14ac:dyDescent="0.3">
      <c r="B71" s="92"/>
      <c r="C71" s="93"/>
      <c r="D71" s="318" t="s">
        <v>121</v>
      </c>
      <c r="E71" s="316"/>
      <c r="F71" s="316"/>
      <c r="G71" s="316"/>
      <c r="H71" s="316"/>
      <c r="I71" s="94"/>
      <c r="J71" s="318" t="s">
        <v>122</v>
      </c>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7">
        <f>ROUND(AG72,2)</f>
        <v>0</v>
      </c>
      <c r="AH71" s="316"/>
      <c r="AI71" s="316"/>
      <c r="AJ71" s="316"/>
      <c r="AK71" s="316"/>
      <c r="AL71" s="316"/>
      <c r="AM71" s="316"/>
      <c r="AN71" s="315">
        <f t="shared" si="0"/>
        <v>0</v>
      </c>
      <c r="AO71" s="316"/>
      <c r="AP71" s="316"/>
      <c r="AQ71" s="95" t="s">
        <v>121</v>
      </c>
      <c r="AR71" s="96"/>
      <c r="AS71" s="97">
        <f>ROUND(AS72,2)</f>
        <v>0</v>
      </c>
      <c r="AT71" s="98">
        <f t="shared" si="1"/>
        <v>0</v>
      </c>
      <c r="AU71" s="99">
        <f>ROUND(AU72,5)</f>
        <v>0</v>
      </c>
      <c r="AV71" s="98">
        <f>ROUND(AZ71*L26,2)</f>
        <v>0</v>
      </c>
      <c r="AW71" s="98">
        <f>ROUND(BA71*L27,2)</f>
        <v>0</v>
      </c>
      <c r="AX71" s="98">
        <f>ROUND(BB71*L26,2)</f>
        <v>0</v>
      </c>
      <c r="AY71" s="98">
        <f>ROUND(BC71*L27,2)</f>
        <v>0</v>
      </c>
      <c r="AZ71" s="98">
        <f>ROUND(AZ72,2)</f>
        <v>0</v>
      </c>
      <c r="BA71" s="98">
        <f>ROUND(BA72,2)</f>
        <v>0</v>
      </c>
      <c r="BB71" s="98">
        <f>ROUND(BB72,2)</f>
        <v>0</v>
      </c>
      <c r="BC71" s="98">
        <f>ROUND(BC72,2)</f>
        <v>0</v>
      </c>
      <c r="BD71" s="100">
        <f>ROUND(BD72,2)</f>
        <v>0</v>
      </c>
      <c r="BS71" s="101" t="s">
        <v>72</v>
      </c>
      <c r="BT71" s="101" t="s">
        <v>22</v>
      </c>
      <c r="BU71" s="101" t="s">
        <v>74</v>
      </c>
      <c r="BV71" s="101" t="s">
        <v>75</v>
      </c>
      <c r="BW71" s="101" t="s">
        <v>123</v>
      </c>
      <c r="BX71" s="101" t="s">
        <v>5</v>
      </c>
      <c r="CL71" s="101" t="s">
        <v>20</v>
      </c>
      <c r="CM71" s="101" t="s">
        <v>81</v>
      </c>
    </row>
    <row r="72" spans="1:91" s="6" customFormat="1" ht="22.5" customHeight="1" x14ac:dyDescent="0.3">
      <c r="A72" s="329" t="s">
        <v>2759</v>
      </c>
      <c r="B72" s="102"/>
      <c r="C72" s="103"/>
      <c r="D72" s="103"/>
      <c r="E72" s="321" t="s">
        <v>121</v>
      </c>
      <c r="F72" s="320"/>
      <c r="G72" s="320"/>
      <c r="H72" s="320"/>
      <c r="I72" s="320"/>
      <c r="J72" s="103"/>
      <c r="K72" s="321" t="s">
        <v>122</v>
      </c>
      <c r="L72" s="320"/>
      <c r="M72" s="320"/>
      <c r="N72" s="320"/>
      <c r="O72" s="320"/>
      <c r="P72" s="320"/>
      <c r="Q72" s="320"/>
      <c r="R72" s="320"/>
      <c r="S72" s="320"/>
      <c r="T72" s="320"/>
      <c r="U72" s="320"/>
      <c r="V72" s="320"/>
      <c r="W72" s="320"/>
      <c r="X72" s="320"/>
      <c r="Y72" s="320"/>
      <c r="Z72" s="320"/>
      <c r="AA72" s="320"/>
      <c r="AB72" s="320"/>
      <c r="AC72" s="320"/>
      <c r="AD72" s="320"/>
      <c r="AE72" s="320"/>
      <c r="AF72" s="320"/>
      <c r="AG72" s="319">
        <f>'VON - Vedlejší a ostatní ...'!J29</f>
        <v>0</v>
      </c>
      <c r="AH72" s="320"/>
      <c r="AI72" s="320"/>
      <c r="AJ72" s="320"/>
      <c r="AK72" s="320"/>
      <c r="AL72" s="320"/>
      <c r="AM72" s="320"/>
      <c r="AN72" s="319">
        <f t="shared" si="0"/>
        <v>0</v>
      </c>
      <c r="AO72" s="320"/>
      <c r="AP72" s="320"/>
      <c r="AQ72" s="104" t="s">
        <v>82</v>
      </c>
      <c r="AR72" s="105"/>
      <c r="AS72" s="111">
        <v>0</v>
      </c>
      <c r="AT72" s="112">
        <f t="shared" si="1"/>
        <v>0</v>
      </c>
      <c r="AU72" s="113">
        <f>'VON - Vedlejší a ostatní ...'!P84</f>
        <v>0</v>
      </c>
      <c r="AV72" s="112">
        <f>'VON - Vedlejší a ostatní ...'!J32</f>
        <v>0</v>
      </c>
      <c r="AW72" s="112">
        <f>'VON - Vedlejší a ostatní ...'!J33</f>
        <v>0</v>
      </c>
      <c r="AX72" s="112">
        <f>'VON - Vedlejší a ostatní ...'!J34</f>
        <v>0</v>
      </c>
      <c r="AY72" s="112">
        <f>'VON - Vedlejší a ostatní ...'!J35</f>
        <v>0</v>
      </c>
      <c r="AZ72" s="112">
        <f>'VON - Vedlejší a ostatní ...'!F32</f>
        <v>0</v>
      </c>
      <c r="BA72" s="112">
        <f>'VON - Vedlejší a ostatní ...'!F33</f>
        <v>0</v>
      </c>
      <c r="BB72" s="112">
        <f>'VON - Vedlejší a ostatní ...'!F34</f>
        <v>0</v>
      </c>
      <c r="BC72" s="112">
        <f>'VON - Vedlejší a ostatní ...'!F35</f>
        <v>0</v>
      </c>
      <c r="BD72" s="114">
        <f>'VON - Vedlejší a ostatní ...'!F36</f>
        <v>0</v>
      </c>
      <c r="BT72" s="110" t="s">
        <v>81</v>
      </c>
      <c r="BV72" s="110" t="s">
        <v>75</v>
      </c>
      <c r="BW72" s="110" t="s">
        <v>124</v>
      </c>
      <c r="BX72" s="110" t="s">
        <v>123</v>
      </c>
      <c r="CL72" s="110" t="s">
        <v>20</v>
      </c>
    </row>
    <row r="73" spans="1:91" s="1" customFormat="1" ht="30" customHeight="1" x14ac:dyDescent="0.3">
      <c r="B73" s="36"/>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6"/>
    </row>
    <row r="74" spans="1:91" s="1" customFormat="1" ht="6.9" customHeight="1" x14ac:dyDescent="0.3">
      <c r="B74" s="51"/>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6"/>
    </row>
  </sheetData>
  <sheetProtection algorithmName="SHA-512" hashValue="a4OKMDeaP5rDCwNFP6FLoytZ+oGOcGsiqW5qdL031FqXpFowI8rJFG7f2i3tMGZoowNYHSM8FJRe9E+YxzcjiQ==" saltValue="wYeZfqkbUX53CUzUWt6mtQ==" spinCount="100000" sheet="1" objects="1" scenarios="1" formatColumns="0" formatRows="0" sort="0" autoFilter="0"/>
  <mergeCells count="121">
    <mergeCell ref="AG51:AM51"/>
    <mergeCell ref="AN51:AP51"/>
    <mergeCell ref="AR2:BE2"/>
    <mergeCell ref="AN70:AP70"/>
    <mergeCell ref="AG70:AM70"/>
    <mergeCell ref="E70:I70"/>
    <mergeCell ref="K70:AF70"/>
    <mergeCell ref="AN71:AP71"/>
    <mergeCell ref="AG71:AM71"/>
    <mergeCell ref="D71:H71"/>
    <mergeCell ref="J71:AF71"/>
    <mergeCell ref="AN72:AP72"/>
    <mergeCell ref="AG72:AM72"/>
    <mergeCell ref="E72:I72"/>
    <mergeCell ref="K72:AF72"/>
    <mergeCell ref="AN67:AP67"/>
    <mergeCell ref="AG67:AM67"/>
    <mergeCell ref="E67:I67"/>
    <mergeCell ref="K67:AF67"/>
    <mergeCell ref="AN68:AP68"/>
    <mergeCell ref="AG68:AM68"/>
    <mergeCell ref="E68:I68"/>
    <mergeCell ref="K68:AF68"/>
    <mergeCell ref="AN69:AP69"/>
    <mergeCell ref="AG69:AM69"/>
    <mergeCell ref="D69:H69"/>
    <mergeCell ref="J69:AF69"/>
    <mergeCell ref="AN64:AP64"/>
    <mergeCell ref="AG64:AM64"/>
    <mergeCell ref="E64:I64"/>
    <mergeCell ref="K64:AF64"/>
    <mergeCell ref="AN65:AP65"/>
    <mergeCell ref="AG65:AM65"/>
    <mergeCell ref="E65:I65"/>
    <mergeCell ref="K65:AF65"/>
    <mergeCell ref="AN66:AP66"/>
    <mergeCell ref="AG66:AM66"/>
    <mergeCell ref="D66:H66"/>
    <mergeCell ref="J66:AF66"/>
    <mergeCell ref="AN61:AP61"/>
    <mergeCell ref="AG61:AM61"/>
    <mergeCell ref="E61:I61"/>
    <mergeCell ref="K61:AF61"/>
    <mergeCell ref="AN62:AP62"/>
    <mergeCell ref="AG62:AM62"/>
    <mergeCell ref="E62:I62"/>
    <mergeCell ref="K62:AF62"/>
    <mergeCell ref="AN63:AP63"/>
    <mergeCell ref="AG63:AM63"/>
    <mergeCell ref="D63:H63"/>
    <mergeCell ref="J63:AF63"/>
    <mergeCell ref="AN58:AP58"/>
    <mergeCell ref="AG58:AM58"/>
    <mergeCell ref="D58:H58"/>
    <mergeCell ref="J58:AF58"/>
    <mergeCell ref="AN59:AP59"/>
    <mergeCell ref="AG59:AM59"/>
    <mergeCell ref="E59:I59"/>
    <mergeCell ref="K59:AF59"/>
    <mergeCell ref="AN60:AP60"/>
    <mergeCell ref="AG60:AM60"/>
    <mergeCell ref="D60:H60"/>
    <mergeCell ref="J60:AF60"/>
    <mergeCell ref="AN55:AP55"/>
    <mergeCell ref="AG55:AM55"/>
    <mergeCell ref="E55:I55"/>
    <mergeCell ref="K55:AF55"/>
    <mergeCell ref="AN56:AP56"/>
    <mergeCell ref="AG56:AM56"/>
    <mergeCell ref="D56:H56"/>
    <mergeCell ref="J56:AF56"/>
    <mergeCell ref="AN57:AP57"/>
    <mergeCell ref="AG57:AM57"/>
    <mergeCell ref="E57:I57"/>
    <mergeCell ref="K57:AF57"/>
    <mergeCell ref="AN52:AP52"/>
    <mergeCell ref="AG52:AM52"/>
    <mergeCell ref="D52:H52"/>
    <mergeCell ref="J52:AF52"/>
    <mergeCell ref="AN53:AP53"/>
    <mergeCell ref="AG53:AM53"/>
    <mergeCell ref="E53:I53"/>
    <mergeCell ref="K53:AF53"/>
    <mergeCell ref="AN54:AP54"/>
    <mergeCell ref="AG54:AM54"/>
    <mergeCell ref="D54:H54"/>
    <mergeCell ref="J54:AF54"/>
    <mergeCell ref="X32:AB32"/>
    <mergeCell ref="AK32:AO32"/>
    <mergeCell ref="L42:AO42"/>
    <mergeCell ref="AM44:AN44"/>
    <mergeCell ref="AM46:AP46"/>
    <mergeCell ref="AS46:AT48"/>
    <mergeCell ref="C49:G49"/>
    <mergeCell ref="I49:AF49"/>
    <mergeCell ref="AG49:AM49"/>
    <mergeCell ref="AN49:AP4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s>
  <hyperlinks>
    <hyperlink ref="K1:S1" location="C2" tooltip="Rekapitulace stavby" display="1) Rekapitulace stavby"/>
    <hyperlink ref="W1:AI1" location="C51" tooltip="Rekapitulace objektů stavby a soupisů prací" display="2) Rekapitulace objektů stavby a soupisů prací"/>
    <hyperlink ref="A53" location="'IO 01 - VDJ Cípková'!C2" tooltip="IO 01 - VDJ Cípková" display="/"/>
    <hyperlink ref="A55" location="'IO 02 - ÚV Cípková'!C2" tooltip="IO 02 - ÚV Cípková" display="/"/>
    <hyperlink ref="A57" location="'IO 03 - VDJ Adámky'!C2" tooltip="IO 03 - VDJ Adámky" display="/"/>
    <hyperlink ref="A59" location="'IO 04 - Úpravy vodovodní ...'!C2" tooltip="IO 04 - Úpravy vodovodní ..." display="/"/>
    <hyperlink ref="A61" location="'PS 01.1 - strojní část'!C2" tooltip="PS 01.1 - strojní část" display="/"/>
    <hyperlink ref="A62" location="'PS 01.2 - elektro část'!C2" tooltip="PS 01.2 - elektro část" display="/"/>
    <hyperlink ref="A64" location="'PS 02.01 - strojní část'!C2" tooltip="PS 02.01 - strojní část" display="/"/>
    <hyperlink ref="A65" location="'PS 02.2 - elektro část'!C2" tooltip="PS 02.2 - elektro část" display="/"/>
    <hyperlink ref="A67" location="'PS 03.1 - strojní část'!C2" tooltip="PS 03.1 - strojní část" display="/"/>
    <hyperlink ref="A68" location="'PS 03.2 - elektro část'!C2" tooltip="PS 03.2 - elektro část" display="/"/>
    <hyperlink ref="A70" location="'PS 04 - Monitoring'!C2" tooltip="PS 04 - Monitoring" display="/"/>
    <hyperlink ref="A72" location="'VON - Vedlejší a ostatní ...'!C2" tooltip="VON - Vedlejší a ostatní ..."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11"/>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83</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128</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128</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ROUND(J115,2)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ROUND(SUM(BE115:BE1410), 2)</f>
        <v>0</v>
      </c>
      <c r="G32" s="37"/>
      <c r="H32" s="37"/>
      <c r="I32" s="131">
        <v>0.21</v>
      </c>
      <c r="J32" s="130">
        <f>ROUND(ROUND((SUM(BE115:BE1410)), 2)*I32, 2)</f>
        <v>0</v>
      </c>
      <c r="K32" s="40"/>
    </row>
    <row r="33" spans="2:11" s="1" customFormat="1" ht="14.4" customHeight="1" x14ac:dyDescent="0.3">
      <c r="B33" s="36"/>
      <c r="C33" s="37"/>
      <c r="D33" s="37"/>
      <c r="E33" s="44" t="s">
        <v>45</v>
      </c>
      <c r="F33" s="130">
        <f>ROUND(SUM(BF115:BF1410), 2)</f>
        <v>0</v>
      </c>
      <c r="G33" s="37"/>
      <c r="H33" s="37"/>
      <c r="I33" s="131">
        <v>0.15</v>
      </c>
      <c r="J33" s="130">
        <f>ROUND(ROUND((SUM(BF115:BF1410)), 2)*I33, 2)</f>
        <v>0</v>
      </c>
      <c r="K33" s="40"/>
    </row>
    <row r="34" spans="2:11" s="1" customFormat="1" ht="14.4" hidden="1" customHeight="1" x14ac:dyDescent="0.3">
      <c r="B34" s="36"/>
      <c r="C34" s="37"/>
      <c r="D34" s="37"/>
      <c r="E34" s="44" t="s">
        <v>46</v>
      </c>
      <c r="F34" s="130">
        <f>ROUND(SUM(BG115:BG1410), 2)</f>
        <v>0</v>
      </c>
      <c r="G34" s="37"/>
      <c r="H34" s="37"/>
      <c r="I34" s="131">
        <v>0.21</v>
      </c>
      <c r="J34" s="130">
        <v>0</v>
      </c>
      <c r="K34" s="40"/>
    </row>
    <row r="35" spans="2:11" s="1" customFormat="1" ht="14.4" hidden="1" customHeight="1" x14ac:dyDescent="0.3">
      <c r="B35" s="36"/>
      <c r="C35" s="37"/>
      <c r="D35" s="37"/>
      <c r="E35" s="44" t="s">
        <v>47</v>
      </c>
      <c r="F35" s="130">
        <f>ROUND(SUM(BH115:BH1410), 2)</f>
        <v>0</v>
      </c>
      <c r="G35" s="37"/>
      <c r="H35" s="37"/>
      <c r="I35" s="131">
        <v>0.15</v>
      </c>
      <c r="J35" s="130">
        <v>0</v>
      </c>
      <c r="K35" s="40"/>
    </row>
    <row r="36" spans="2:11" s="1" customFormat="1" ht="14.4" hidden="1" customHeight="1" x14ac:dyDescent="0.3">
      <c r="B36" s="36"/>
      <c r="C36" s="37"/>
      <c r="D36" s="37"/>
      <c r="E36" s="44" t="s">
        <v>48</v>
      </c>
      <c r="F36" s="130">
        <f>ROUND(SUM(BI115:BI1410),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128</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IO 01 - VDJ Cípková</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J115</f>
        <v>0</v>
      </c>
      <c r="K60" s="40"/>
      <c r="AU60" s="19" t="s">
        <v>135</v>
      </c>
    </row>
    <row r="61" spans="2:47" s="8" customFormat="1" ht="24.9" customHeight="1" x14ac:dyDescent="0.3">
      <c r="B61" s="149"/>
      <c r="C61" s="150"/>
      <c r="D61" s="151" t="s">
        <v>136</v>
      </c>
      <c r="E61" s="152"/>
      <c r="F61" s="152"/>
      <c r="G61" s="152"/>
      <c r="H61" s="152"/>
      <c r="I61" s="153"/>
      <c r="J61" s="154">
        <f>J116</f>
        <v>0</v>
      </c>
      <c r="K61" s="155"/>
    </row>
    <row r="62" spans="2:47" s="9" customFormat="1" ht="19.95" customHeight="1" x14ac:dyDescent="0.3">
      <c r="B62" s="156"/>
      <c r="C62" s="157"/>
      <c r="D62" s="158" t="s">
        <v>137</v>
      </c>
      <c r="E62" s="159"/>
      <c r="F62" s="159"/>
      <c r="G62" s="159"/>
      <c r="H62" s="159"/>
      <c r="I62" s="160"/>
      <c r="J62" s="161">
        <f>J117</f>
        <v>0</v>
      </c>
      <c r="K62" s="162"/>
    </row>
    <row r="63" spans="2:47" s="9" customFormat="1" ht="19.95" customHeight="1" x14ac:dyDescent="0.3">
      <c r="B63" s="156"/>
      <c r="C63" s="157"/>
      <c r="D63" s="158" t="s">
        <v>138</v>
      </c>
      <c r="E63" s="159"/>
      <c r="F63" s="159"/>
      <c r="G63" s="159"/>
      <c r="H63" s="159"/>
      <c r="I63" s="160"/>
      <c r="J63" s="161">
        <f>J338</f>
        <v>0</v>
      </c>
      <c r="K63" s="162"/>
    </row>
    <row r="64" spans="2:47" s="9" customFormat="1" ht="19.95" customHeight="1" x14ac:dyDescent="0.3">
      <c r="B64" s="156"/>
      <c r="C64" s="157"/>
      <c r="D64" s="158" t="s">
        <v>139</v>
      </c>
      <c r="E64" s="159"/>
      <c r="F64" s="159"/>
      <c r="G64" s="159"/>
      <c r="H64" s="159"/>
      <c r="I64" s="160"/>
      <c r="J64" s="161">
        <f>J359</f>
        <v>0</v>
      </c>
      <c r="K64" s="162"/>
    </row>
    <row r="65" spans="2:11" s="9" customFormat="1" ht="19.95" customHeight="1" x14ac:dyDescent="0.3">
      <c r="B65" s="156"/>
      <c r="C65" s="157"/>
      <c r="D65" s="158" t="s">
        <v>140</v>
      </c>
      <c r="E65" s="159"/>
      <c r="F65" s="159"/>
      <c r="G65" s="159"/>
      <c r="H65" s="159"/>
      <c r="I65" s="160"/>
      <c r="J65" s="161">
        <f>J425</f>
        <v>0</v>
      </c>
      <c r="K65" s="162"/>
    </row>
    <row r="66" spans="2:11" s="9" customFormat="1" ht="19.95" customHeight="1" x14ac:dyDescent="0.3">
      <c r="B66" s="156"/>
      <c r="C66" s="157"/>
      <c r="D66" s="158" t="s">
        <v>141</v>
      </c>
      <c r="E66" s="159"/>
      <c r="F66" s="159"/>
      <c r="G66" s="159"/>
      <c r="H66" s="159"/>
      <c r="I66" s="160"/>
      <c r="J66" s="161">
        <f>J462</f>
        <v>0</v>
      </c>
      <c r="K66" s="162"/>
    </row>
    <row r="67" spans="2:11" s="9" customFormat="1" ht="19.95" customHeight="1" x14ac:dyDescent="0.3">
      <c r="B67" s="156"/>
      <c r="C67" s="157"/>
      <c r="D67" s="158" t="s">
        <v>142</v>
      </c>
      <c r="E67" s="159"/>
      <c r="F67" s="159"/>
      <c r="G67" s="159"/>
      <c r="H67" s="159"/>
      <c r="I67" s="160"/>
      <c r="J67" s="161">
        <f>J475</f>
        <v>0</v>
      </c>
      <c r="K67" s="162"/>
    </row>
    <row r="68" spans="2:11" s="9" customFormat="1" ht="19.95" customHeight="1" x14ac:dyDescent="0.3">
      <c r="B68" s="156"/>
      <c r="C68" s="157"/>
      <c r="D68" s="158" t="s">
        <v>143</v>
      </c>
      <c r="E68" s="159"/>
      <c r="F68" s="159"/>
      <c r="G68" s="159"/>
      <c r="H68" s="159"/>
      <c r="I68" s="160"/>
      <c r="J68" s="161">
        <f>J513</f>
        <v>0</v>
      </c>
      <c r="K68" s="162"/>
    </row>
    <row r="69" spans="2:11" s="9" customFormat="1" ht="19.95" customHeight="1" x14ac:dyDescent="0.3">
      <c r="B69" s="156"/>
      <c r="C69" s="157"/>
      <c r="D69" s="158" t="s">
        <v>144</v>
      </c>
      <c r="E69" s="159"/>
      <c r="F69" s="159"/>
      <c r="G69" s="159"/>
      <c r="H69" s="159"/>
      <c r="I69" s="160"/>
      <c r="J69" s="161">
        <f>J761</f>
        <v>0</v>
      </c>
      <c r="K69" s="162"/>
    </row>
    <row r="70" spans="2:11" s="9" customFormat="1" ht="19.95" customHeight="1" x14ac:dyDescent="0.3">
      <c r="B70" s="156"/>
      <c r="C70" s="157"/>
      <c r="D70" s="158" t="s">
        <v>145</v>
      </c>
      <c r="E70" s="159"/>
      <c r="F70" s="159"/>
      <c r="G70" s="159"/>
      <c r="H70" s="159"/>
      <c r="I70" s="160"/>
      <c r="J70" s="161">
        <f>J768</f>
        <v>0</v>
      </c>
      <c r="K70" s="162"/>
    </row>
    <row r="71" spans="2:11" s="9" customFormat="1" ht="19.95" customHeight="1" x14ac:dyDescent="0.3">
      <c r="B71" s="156"/>
      <c r="C71" s="157"/>
      <c r="D71" s="158" t="s">
        <v>146</v>
      </c>
      <c r="E71" s="159"/>
      <c r="F71" s="159"/>
      <c r="G71" s="159"/>
      <c r="H71" s="159"/>
      <c r="I71" s="160"/>
      <c r="J71" s="161">
        <f>J789</f>
        <v>0</v>
      </c>
      <c r="K71" s="162"/>
    </row>
    <row r="72" spans="2:11" s="9" customFormat="1" ht="19.95" customHeight="1" x14ac:dyDescent="0.3">
      <c r="B72" s="156"/>
      <c r="C72" s="157"/>
      <c r="D72" s="158" t="s">
        <v>147</v>
      </c>
      <c r="E72" s="159"/>
      <c r="F72" s="159"/>
      <c r="G72" s="159"/>
      <c r="H72" s="159"/>
      <c r="I72" s="160"/>
      <c r="J72" s="161">
        <f>J828</f>
        <v>0</v>
      </c>
      <c r="K72" s="162"/>
    </row>
    <row r="73" spans="2:11" s="9" customFormat="1" ht="19.95" customHeight="1" x14ac:dyDescent="0.3">
      <c r="B73" s="156"/>
      <c r="C73" s="157"/>
      <c r="D73" s="158" t="s">
        <v>148</v>
      </c>
      <c r="E73" s="159"/>
      <c r="F73" s="159"/>
      <c r="G73" s="159"/>
      <c r="H73" s="159"/>
      <c r="I73" s="160"/>
      <c r="J73" s="161">
        <f>J854</f>
        <v>0</v>
      </c>
      <c r="K73" s="162"/>
    </row>
    <row r="74" spans="2:11" s="9" customFormat="1" ht="19.95" customHeight="1" x14ac:dyDescent="0.3">
      <c r="B74" s="156"/>
      <c r="C74" s="157"/>
      <c r="D74" s="158" t="s">
        <v>149</v>
      </c>
      <c r="E74" s="159"/>
      <c r="F74" s="159"/>
      <c r="G74" s="159"/>
      <c r="H74" s="159"/>
      <c r="I74" s="160"/>
      <c r="J74" s="161">
        <f>J875</f>
        <v>0</v>
      </c>
      <c r="K74" s="162"/>
    </row>
    <row r="75" spans="2:11" s="9" customFormat="1" ht="19.95" customHeight="1" x14ac:dyDescent="0.3">
      <c r="B75" s="156"/>
      <c r="C75" s="157"/>
      <c r="D75" s="158" t="s">
        <v>150</v>
      </c>
      <c r="E75" s="159"/>
      <c r="F75" s="159"/>
      <c r="G75" s="159"/>
      <c r="H75" s="159"/>
      <c r="I75" s="160"/>
      <c r="J75" s="161">
        <f>J905</f>
        <v>0</v>
      </c>
      <c r="K75" s="162"/>
    </row>
    <row r="76" spans="2:11" s="9" customFormat="1" ht="19.95" customHeight="1" x14ac:dyDescent="0.3">
      <c r="B76" s="156"/>
      <c r="C76" s="157"/>
      <c r="D76" s="158" t="s">
        <v>151</v>
      </c>
      <c r="E76" s="159"/>
      <c r="F76" s="159"/>
      <c r="G76" s="159"/>
      <c r="H76" s="159"/>
      <c r="I76" s="160"/>
      <c r="J76" s="161">
        <f>J911</f>
        <v>0</v>
      </c>
      <c r="K76" s="162"/>
    </row>
    <row r="77" spans="2:11" s="9" customFormat="1" ht="19.95" customHeight="1" x14ac:dyDescent="0.3">
      <c r="B77" s="156"/>
      <c r="C77" s="157"/>
      <c r="D77" s="158" t="s">
        <v>152</v>
      </c>
      <c r="E77" s="159"/>
      <c r="F77" s="159"/>
      <c r="G77" s="159"/>
      <c r="H77" s="159"/>
      <c r="I77" s="160"/>
      <c r="J77" s="161">
        <f>J975</f>
        <v>0</v>
      </c>
      <c r="K77" s="162"/>
    </row>
    <row r="78" spans="2:11" s="9" customFormat="1" ht="19.95" customHeight="1" x14ac:dyDescent="0.3">
      <c r="B78" s="156"/>
      <c r="C78" s="157"/>
      <c r="D78" s="158" t="s">
        <v>153</v>
      </c>
      <c r="E78" s="159"/>
      <c r="F78" s="159"/>
      <c r="G78" s="159"/>
      <c r="H78" s="159"/>
      <c r="I78" s="160"/>
      <c r="J78" s="161">
        <f>J985</f>
        <v>0</v>
      </c>
      <c r="K78" s="162"/>
    </row>
    <row r="79" spans="2:11" s="9" customFormat="1" ht="19.95" customHeight="1" x14ac:dyDescent="0.3">
      <c r="B79" s="156"/>
      <c r="C79" s="157"/>
      <c r="D79" s="158" t="s">
        <v>154</v>
      </c>
      <c r="E79" s="159"/>
      <c r="F79" s="159"/>
      <c r="G79" s="159"/>
      <c r="H79" s="159"/>
      <c r="I79" s="160"/>
      <c r="J79" s="161">
        <f>J1006</f>
        <v>0</v>
      </c>
      <c r="K79" s="162"/>
    </row>
    <row r="80" spans="2:11" s="9" customFormat="1" ht="19.95" customHeight="1" x14ac:dyDescent="0.3">
      <c r="B80" s="156"/>
      <c r="C80" s="157"/>
      <c r="D80" s="158" t="s">
        <v>155</v>
      </c>
      <c r="E80" s="159"/>
      <c r="F80" s="159"/>
      <c r="G80" s="159"/>
      <c r="H80" s="159"/>
      <c r="I80" s="160"/>
      <c r="J80" s="161">
        <f>J1016</f>
        <v>0</v>
      </c>
      <c r="K80" s="162"/>
    </row>
    <row r="81" spans="2:11" s="9" customFormat="1" ht="19.95" customHeight="1" x14ac:dyDescent="0.3">
      <c r="B81" s="156"/>
      <c r="C81" s="157"/>
      <c r="D81" s="158" t="s">
        <v>156</v>
      </c>
      <c r="E81" s="159"/>
      <c r="F81" s="159"/>
      <c r="G81" s="159"/>
      <c r="H81" s="159"/>
      <c r="I81" s="160"/>
      <c r="J81" s="161">
        <f>J1021</f>
        <v>0</v>
      </c>
      <c r="K81" s="162"/>
    </row>
    <row r="82" spans="2:11" s="9" customFormat="1" ht="19.95" customHeight="1" x14ac:dyDescent="0.3">
      <c r="B82" s="156"/>
      <c r="C82" s="157"/>
      <c r="D82" s="158" t="s">
        <v>157</v>
      </c>
      <c r="E82" s="159"/>
      <c r="F82" s="159"/>
      <c r="G82" s="159"/>
      <c r="H82" s="159"/>
      <c r="I82" s="160"/>
      <c r="J82" s="161">
        <f>J1038</f>
        <v>0</v>
      </c>
      <c r="K82" s="162"/>
    </row>
    <row r="83" spans="2:11" s="8" customFormat="1" ht="24.9" customHeight="1" x14ac:dyDescent="0.3">
      <c r="B83" s="149"/>
      <c r="C83" s="150"/>
      <c r="D83" s="151" t="s">
        <v>158</v>
      </c>
      <c r="E83" s="152"/>
      <c r="F83" s="152"/>
      <c r="G83" s="152"/>
      <c r="H83" s="152"/>
      <c r="I83" s="153"/>
      <c r="J83" s="154">
        <f>J1041</f>
        <v>0</v>
      </c>
      <c r="K83" s="155"/>
    </row>
    <row r="84" spans="2:11" s="9" customFormat="1" ht="19.95" customHeight="1" x14ac:dyDescent="0.3">
      <c r="B84" s="156"/>
      <c r="C84" s="157"/>
      <c r="D84" s="158" t="s">
        <v>159</v>
      </c>
      <c r="E84" s="159"/>
      <c r="F84" s="159"/>
      <c r="G84" s="159"/>
      <c r="H84" s="159"/>
      <c r="I84" s="160"/>
      <c r="J84" s="161">
        <f>J1042</f>
        <v>0</v>
      </c>
      <c r="K84" s="162"/>
    </row>
    <row r="85" spans="2:11" s="9" customFormat="1" ht="19.95" customHeight="1" x14ac:dyDescent="0.3">
      <c r="B85" s="156"/>
      <c r="C85" s="157"/>
      <c r="D85" s="158" t="s">
        <v>160</v>
      </c>
      <c r="E85" s="159"/>
      <c r="F85" s="159"/>
      <c r="G85" s="159"/>
      <c r="H85" s="159"/>
      <c r="I85" s="160"/>
      <c r="J85" s="161">
        <f>J1087</f>
        <v>0</v>
      </c>
      <c r="K85" s="162"/>
    </row>
    <row r="86" spans="2:11" s="9" customFormat="1" ht="19.95" customHeight="1" x14ac:dyDescent="0.3">
      <c r="B86" s="156"/>
      <c r="C86" s="157"/>
      <c r="D86" s="158" t="s">
        <v>161</v>
      </c>
      <c r="E86" s="159"/>
      <c r="F86" s="159"/>
      <c r="G86" s="159"/>
      <c r="H86" s="159"/>
      <c r="I86" s="160"/>
      <c r="J86" s="161">
        <f>J1105</f>
        <v>0</v>
      </c>
      <c r="K86" s="162"/>
    </row>
    <row r="87" spans="2:11" s="9" customFormat="1" ht="19.95" customHeight="1" x14ac:dyDescent="0.3">
      <c r="B87" s="156"/>
      <c r="C87" s="157"/>
      <c r="D87" s="158" t="s">
        <v>162</v>
      </c>
      <c r="E87" s="159"/>
      <c r="F87" s="159"/>
      <c r="G87" s="159"/>
      <c r="H87" s="159"/>
      <c r="I87" s="160"/>
      <c r="J87" s="161">
        <f>J1156</f>
        <v>0</v>
      </c>
      <c r="K87" s="162"/>
    </row>
    <row r="88" spans="2:11" s="9" customFormat="1" ht="19.95" customHeight="1" x14ac:dyDescent="0.3">
      <c r="B88" s="156"/>
      <c r="C88" s="157"/>
      <c r="D88" s="158" t="s">
        <v>163</v>
      </c>
      <c r="E88" s="159"/>
      <c r="F88" s="159"/>
      <c r="G88" s="159"/>
      <c r="H88" s="159"/>
      <c r="I88" s="160"/>
      <c r="J88" s="161">
        <f>J1252</f>
        <v>0</v>
      </c>
      <c r="K88" s="162"/>
    </row>
    <row r="89" spans="2:11" s="9" customFormat="1" ht="19.95" customHeight="1" x14ac:dyDescent="0.3">
      <c r="B89" s="156"/>
      <c r="C89" s="157"/>
      <c r="D89" s="158" t="s">
        <v>164</v>
      </c>
      <c r="E89" s="159"/>
      <c r="F89" s="159"/>
      <c r="G89" s="159"/>
      <c r="H89" s="159"/>
      <c r="I89" s="160"/>
      <c r="J89" s="161">
        <f>J1315</f>
        <v>0</v>
      </c>
      <c r="K89" s="162"/>
    </row>
    <row r="90" spans="2:11" s="9" customFormat="1" ht="19.95" customHeight="1" x14ac:dyDescent="0.3">
      <c r="B90" s="156"/>
      <c r="C90" s="157"/>
      <c r="D90" s="158" t="s">
        <v>165</v>
      </c>
      <c r="E90" s="159"/>
      <c r="F90" s="159"/>
      <c r="G90" s="159"/>
      <c r="H90" s="159"/>
      <c r="I90" s="160"/>
      <c r="J90" s="161">
        <f>J1338</f>
        <v>0</v>
      </c>
      <c r="K90" s="162"/>
    </row>
    <row r="91" spans="2:11" s="9" customFormat="1" ht="19.95" customHeight="1" x14ac:dyDescent="0.3">
      <c r="B91" s="156"/>
      <c r="C91" s="157"/>
      <c r="D91" s="158" t="s">
        <v>166</v>
      </c>
      <c r="E91" s="159"/>
      <c r="F91" s="159"/>
      <c r="G91" s="159"/>
      <c r="H91" s="159"/>
      <c r="I91" s="160"/>
      <c r="J91" s="161">
        <f>J1350</f>
        <v>0</v>
      </c>
      <c r="K91" s="162"/>
    </row>
    <row r="92" spans="2:11" s="9" customFormat="1" ht="19.95" customHeight="1" x14ac:dyDescent="0.3">
      <c r="B92" s="156"/>
      <c r="C92" s="157"/>
      <c r="D92" s="158" t="s">
        <v>167</v>
      </c>
      <c r="E92" s="159"/>
      <c r="F92" s="159"/>
      <c r="G92" s="159"/>
      <c r="H92" s="159"/>
      <c r="I92" s="160"/>
      <c r="J92" s="161">
        <f>J1394</f>
        <v>0</v>
      </c>
      <c r="K92" s="162"/>
    </row>
    <row r="93" spans="2:11" s="9" customFormat="1" ht="19.95" customHeight="1" x14ac:dyDescent="0.3">
      <c r="B93" s="156"/>
      <c r="C93" s="157"/>
      <c r="D93" s="158" t="s">
        <v>168</v>
      </c>
      <c r="E93" s="159"/>
      <c r="F93" s="159"/>
      <c r="G93" s="159"/>
      <c r="H93" s="159"/>
      <c r="I93" s="160"/>
      <c r="J93" s="161">
        <f>J1407</f>
        <v>0</v>
      </c>
      <c r="K93" s="162"/>
    </row>
    <row r="94" spans="2:11" s="1" customFormat="1" ht="21.75" customHeight="1" x14ac:dyDescent="0.3">
      <c r="B94" s="36"/>
      <c r="C94" s="37"/>
      <c r="D94" s="37"/>
      <c r="E94" s="37"/>
      <c r="F94" s="37"/>
      <c r="G94" s="37"/>
      <c r="H94" s="37"/>
      <c r="I94" s="118"/>
      <c r="J94" s="37"/>
      <c r="K94" s="40"/>
    </row>
    <row r="95" spans="2:11" s="1" customFormat="1" ht="6.9" customHeight="1" x14ac:dyDescent="0.3">
      <c r="B95" s="51"/>
      <c r="C95" s="52"/>
      <c r="D95" s="52"/>
      <c r="E95" s="52"/>
      <c r="F95" s="52"/>
      <c r="G95" s="52"/>
      <c r="H95" s="52"/>
      <c r="I95" s="139"/>
      <c r="J95" s="52"/>
      <c r="K95" s="53"/>
    </row>
    <row r="99" spans="2:12" s="1" customFormat="1" ht="6.9" customHeight="1" x14ac:dyDescent="0.3">
      <c r="B99" s="54"/>
      <c r="C99" s="55"/>
      <c r="D99" s="55"/>
      <c r="E99" s="55"/>
      <c r="F99" s="55"/>
      <c r="G99" s="55"/>
      <c r="H99" s="55"/>
      <c r="I99" s="142"/>
      <c r="J99" s="55"/>
      <c r="K99" s="55"/>
      <c r="L99" s="56"/>
    </row>
    <row r="100" spans="2:12" s="1" customFormat="1" ht="36.9" customHeight="1" x14ac:dyDescent="0.3">
      <c r="B100" s="36"/>
      <c r="C100" s="57" t="s">
        <v>169</v>
      </c>
      <c r="D100" s="58"/>
      <c r="E100" s="58"/>
      <c r="F100" s="58"/>
      <c r="G100" s="58"/>
      <c r="H100" s="58"/>
      <c r="I100" s="163"/>
      <c r="J100" s="58"/>
      <c r="K100" s="58"/>
      <c r="L100" s="56"/>
    </row>
    <row r="101" spans="2:12" s="1" customFormat="1" ht="6.9" customHeight="1" x14ac:dyDescent="0.3">
      <c r="B101" s="36"/>
      <c r="C101" s="58"/>
      <c r="D101" s="58"/>
      <c r="E101" s="58"/>
      <c r="F101" s="58"/>
      <c r="G101" s="58"/>
      <c r="H101" s="58"/>
      <c r="I101" s="163"/>
      <c r="J101" s="58"/>
      <c r="K101" s="58"/>
      <c r="L101" s="56"/>
    </row>
    <row r="102" spans="2:12" s="1" customFormat="1" ht="14.4" customHeight="1" x14ac:dyDescent="0.3">
      <c r="B102" s="36"/>
      <c r="C102" s="60" t="s">
        <v>16</v>
      </c>
      <c r="D102" s="58"/>
      <c r="E102" s="58"/>
      <c r="F102" s="58"/>
      <c r="G102" s="58"/>
      <c r="H102" s="58"/>
      <c r="I102" s="163"/>
      <c r="J102" s="58"/>
      <c r="K102" s="58"/>
      <c r="L102" s="56"/>
    </row>
    <row r="103" spans="2:12" s="1" customFormat="1" ht="22.5" customHeight="1" x14ac:dyDescent="0.3">
      <c r="B103" s="36"/>
      <c r="C103" s="58"/>
      <c r="D103" s="58"/>
      <c r="E103" s="327" t="str">
        <f>E7</f>
        <v>Prostřední Bečva - zásobování vodou</v>
      </c>
      <c r="F103" s="304"/>
      <c r="G103" s="304"/>
      <c r="H103" s="304"/>
      <c r="I103" s="163"/>
      <c r="J103" s="58"/>
      <c r="K103" s="58"/>
      <c r="L103" s="56"/>
    </row>
    <row r="104" spans="2:12" ht="13.2" x14ac:dyDescent="0.3">
      <c r="B104" s="23"/>
      <c r="C104" s="60" t="s">
        <v>127</v>
      </c>
      <c r="D104" s="164"/>
      <c r="E104" s="164"/>
      <c r="F104" s="164"/>
      <c r="G104" s="164"/>
      <c r="H104" s="164"/>
      <c r="J104" s="164"/>
      <c r="K104" s="164"/>
      <c r="L104" s="165"/>
    </row>
    <row r="105" spans="2:12" s="1" customFormat="1" ht="22.5" customHeight="1" x14ac:dyDescent="0.3">
      <c r="B105" s="36"/>
      <c r="C105" s="58"/>
      <c r="D105" s="58"/>
      <c r="E105" s="327" t="s">
        <v>128</v>
      </c>
      <c r="F105" s="304"/>
      <c r="G105" s="304"/>
      <c r="H105" s="304"/>
      <c r="I105" s="163"/>
      <c r="J105" s="58"/>
      <c r="K105" s="58"/>
      <c r="L105" s="56"/>
    </row>
    <row r="106" spans="2:12" s="1" customFormat="1" ht="14.4" customHeight="1" x14ac:dyDescent="0.3">
      <c r="B106" s="36"/>
      <c r="C106" s="60" t="s">
        <v>129</v>
      </c>
      <c r="D106" s="58"/>
      <c r="E106" s="58"/>
      <c r="F106" s="58"/>
      <c r="G106" s="58"/>
      <c r="H106" s="58"/>
      <c r="I106" s="163"/>
      <c r="J106" s="58"/>
      <c r="K106" s="58"/>
      <c r="L106" s="56"/>
    </row>
    <row r="107" spans="2:12" s="1" customFormat="1" ht="23.25" customHeight="1" x14ac:dyDescent="0.3">
      <c r="B107" s="36"/>
      <c r="C107" s="58"/>
      <c r="D107" s="58"/>
      <c r="E107" s="301" t="str">
        <f>E11</f>
        <v>IO 01 - VDJ Cípková</v>
      </c>
      <c r="F107" s="304"/>
      <c r="G107" s="304"/>
      <c r="H107" s="304"/>
      <c r="I107" s="163"/>
      <c r="J107" s="58"/>
      <c r="K107" s="58"/>
      <c r="L107" s="56"/>
    </row>
    <row r="108" spans="2:12" s="1" customFormat="1" ht="6.9" customHeight="1" x14ac:dyDescent="0.3">
      <c r="B108" s="36"/>
      <c r="C108" s="58"/>
      <c r="D108" s="58"/>
      <c r="E108" s="58"/>
      <c r="F108" s="58"/>
      <c r="G108" s="58"/>
      <c r="H108" s="58"/>
      <c r="I108" s="163"/>
      <c r="J108" s="58"/>
      <c r="K108" s="58"/>
      <c r="L108" s="56"/>
    </row>
    <row r="109" spans="2:12" s="1" customFormat="1" ht="18" customHeight="1" x14ac:dyDescent="0.3">
      <c r="B109" s="36"/>
      <c r="C109" s="60" t="s">
        <v>23</v>
      </c>
      <c r="D109" s="58"/>
      <c r="E109" s="58"/>
      <c r="F109" s="166" t="str">
        <f>F14</f>
        <v xml:space="preserve"> </v>
      </c>
      <c r="G109" s="58"/>
      <c r="H109" s="58"/>
      <c r="I109" s="167" t="s">
        <v>25</v>
      </c>
      <c r="J109" s="68" t="str">
        <f>IF(J14="","",J14)</f>
        <v>20.11.2015</v>
      </c>
      <c r="K109" s="58"/>
      <c r="L109" s="56"/>
    </row>
    <row r="110" spans="2:12" s="1" customFormat="1" ht="6.9" customHeight="1" x14ac:dyDescent="0.3">
      <c r="B110" s="36"/>
      <c r="C110" s="58"/>
      <c r="D110" s="58"/>
      <c r="E110" s="58"/>
      <c r="F110" s="58"/>
      <c r="G110" s="58"/>
      <c r="H110" s="58"/>
      <c r="I110" s="163"/>
      <c r="J110" s="58"/>
      <c r="K110" s="58"/>
      <c r="L110" s="56"/>
    </row>
    <row r="111" spans="2:12" s="1" customFormat="1" ht="13.2" x14ac:dyDescent="0.3">
      <c r="B111" s="36"/>
      <c r="C111" s="60" t="s">
        <v>29</v>
      </c>
      <c r="D111" s="58"/>
      <c r="E111" s="58"/>
      <c r="F111" s="166" t="str">
        <f>E17</f>
        <v>Obec Prostření Bečva</v>
      </c>
      <c r="G111" s="58"/>
      <c r="H111" s="58"/>
      <c r="I111" s="167" t="s">
        <v>35</v>
      </c>
      <c r="J111" s="166" t="str">
        <f>E23</f>
        <v>Vodis Olomouc s.r.o.</v>
      </c>
      <c r="K111" s="58"/>
      <c r="L111" s="56"/>
    </row>
    <row r="112" spans="2:12" s="1" customFormat="1" ht="14.4" customHeight="1" x14ac:dyDescent="0.3">
      <c r="B112" s="36"/>
      <c r="C112" s="60" t="s">
        <v>33</v>
      </c>
      <c r="D112" s="58"/>
      <c r="E112" s="58"/>
      <c r="F112" s="166" t="str">
        <f>IF(E20="","",E20)</f>
        <v/>
      </c>
      <c r="G112" s="58"/>
      <c r="H112" s="58"/>
      <c r="I112" s="163"/>
      <c r="J112" s="58"/>
      <c r="K112" s="58"/>
      <c r="L112" s="56"/>
    </row>
    <row r="113" spans="2:65" s="1" customFormat="1" ht="10.35" customHeight="1" x14ac:dyDescent="0.3">
      <c r="B113" s="36"/>
      <c r="C113" s="58"/>
      <c r="D113" s="58"/>
      <c r="E113" s="58"/>
      <c r="F113" s="58"/>
      <c r="G113" s="58"/>
      <c r="H113" s="58"/>
      <c r="I113" s="163"/>
      <c r="J113" s="58"/>
      <c r="K113" s="58"/>
      <c r="L113" s="56"/>
    </row>
    <row r="114" spans="2:65" s="10" customFormat="1" ht="29.25" customHeight="1" x14ac:dyDescent="0.3">
      <c r="B114" s="168"/>
      <c r="C114" s="169" t="s">
        <v>170</v>
      </c>
      <c r="D114" s="170" t="s">
        <v>58</v>
      </c>
      <c r="E114" s="170" t="s">
        <v>54</v>
      </c>
      <c r="F114" s="170" t="s">
        <v>171</v>
      </c>
      <c r="G114" s="170" t="s">
        <v>172</v>
      </c>
      <c r="H114" s="170" t="s">
        <v>173</v>
      </c>
      <c r="I114" s="171" t="s">
        <v>174</v>
      </c>
      <c r="J114" s="170" t="s">
        <v>133</v>
      </c>
      <c r="K114" s="172" t="s">
        <v>175</v>
      </c>
      <c r="L114" s="173"/>
      <c r="M114" s="77" t="s">
        <v>176</v>
      </c>
      <c r="N114" s="78" t="s">
        <v>43</v>
      </c>
      <c r="O114" s="78" t="s">
        <v>177</v>
      </c>
      <c r="P114" s="78" t="s">
        <v>178</v>
      </c>
      <c r="Q114" s="78" t="s">
        <v>179</v>
      </c>
      <c r="R114" s="78" t="s">
        <v>180</v>
      </c>
      <c r="S114" s="78" t="s">
        <v>181</v>
      </c>
      <c r="T114" s="79" t="s">
        <v>182</v>
      </c>
    </row>
    <row r="115" spans="2:65" s="1" customFormat="1" ht="29.25" customHeight="1" x14ac:dyDescent="0.35">
      <c r="B115" s="36"/>
      <c r="C115" s="83" t="s">
        <v>134</v>
      </c>
      <c r="D115" s="58"/>
      <c r="E115" s="58"/>
      <c r="F115" s="58"/>
      <c r="G115" s="58"/>
      <c r="H115" s="58"/>
      <c r="I115" s="163"/>
      <c r="J115" s="174">
        <f>BK115</f>
        <v>0</v>
      </c>
      <c r="K115" s="58"/>
      <c r="L115" s="56"/>
      <c r="M115" s="80"/>
      <c r="N115" s="81"/>
      <c r="O115" s="81"/>
      <c r="P115" s="175">
        <f>P116+P1041</f>
        <v>0</v>
      </c>
      <c r="Q115" s="81"/>
      <c r="R115" s="175">
        <f>R116+R1041</f>
        <v>241.22709886000001</v>
      </c>
      <c r="S115" s="81"/>
      <c r="T115" s="176">
        <f>T116+T1041</f>
        <v>16.059999999999999</v>
      </c>
      <c r="AT115" s="19" t="s">
        <v>72</v>
      </c>
      <c r="AU115" s="19" t="s">
        <v>135</v>
      </c>
      <c r="BK115" s="177">
        <f>BK116+BK1041</f>
        <v>0</v>
      </c>
    </row>
    <row r="116" spans="2:65" s="11" customFormat="1" ht="37.35" customHeight="1" x14ac:dyDescent="0.35">
      <c r="B116" s="178"/>
      <c r="C116" s="179"/>
      <c r="D116" s="180" t="s">
        <v>72</v>
      </c>
      <c r="E116" s="181" t="s">
        <v>183</v>
      </c>
      <c r="F116" s="181" t="s">
        <v>184</v>
      </c>
      <c r="G116" s="179"/>
      <c r="H116" s="179"/>
      <c r="I116" s="182"/>
      <c r="J116" s="183">
        <f>BK116</f>
        <v>0</v>
      </c>
      <c r="K116" s="179"/>
      <c r="L116" s="184"/>
      <c r="M116" s="185"/>
      <c r="N116" s="186"/>
      <c r="O116" s="186"/>
      <c r="P116" s="187">
        <f>P117+P338+P359+P425+P462+P475+P513+P761+P768+P789+P828+P854+P875+P905+P911+P975+P985+P1006+P1016+P1021+P1038</f>
        <v>0</v>
      </c>
      <c r="Q116" s="186"/>
      <c r="R116" s="187">
        <f>R117+R338+R359+R425+R462+R475+R513+R761+R768+R789+R828+R854+R875+R905+R911+R975+R985+R1006+R1016+R1021+R1038</f>
        <v>239.93039212000002</v>
      </c>
      <c r="S116" s="186"/>
      <c r="T116" s="188">
        <f>T117+T338+T359+T425+T462+T475+T513+T761+T768+T789+T828+T854+T875+T905+T911+T975+T985+T1006+T1016+T1021+T1038</f>
        <v>16.059999999999999</v>
      </c>
      <c r="AR116" s="189" t="s">
        <v>22</v>
      </c>
      <c r="AT116" s="190" t="s">
        <v>72</v>
      </c>
      <c r="AU116" s="190" t="s">
        <v>73</v>
      </c>
      <c r="AY116" s="189" t="s">
        <v>185</v>
      </c>
      <c r="BK116" s="191">
        <f>BK117+BK338+BK359+BK425+BK462+BK475+BK513+BK761+BK768+BK789+BK828+BK854+BK875+BK905+BK911+BK975+BK985+BK1006+BK1016+BK1021+BK1038</f>
        <v>0</v>
      </c>
    </row>
    <row r="117" spans="2:65" s="11" customFormat="1" ht="19.95" customHeight="1" x14ac:dyDescent="0.35">
      <c r="B117" s="178"/>
      <c r="C117" s="179"/>
      <c r="D117" s="192" t="s">
        <v>72</v>
      </c>
      <c r="E117" s="193" t="s">
        <v>22</v>
      </c>
      <c r="F117" s="193" t="s">
        <v>186</v>
      </c>
      <c r="G117" s="179"/>
      <c r="H117" s="179"/>
      <c r="I117" s="182"/>
      <c r="J117" s="194">
        <f>BK117</f>
        <v>0</v>
      </c>
      <c r="K117" s="179"/>
      <c r="L117" s="184"/>
      <c r="M117" s="185"/>
      <c r="N117" s="186"/>
      <c r="O117" s="186"/>
      <c r="P117" s="187">
        <f>SUM(P118:P337)</f>
        <v>0</v>
      </c>
      <c r="Q117" s="186"/>
      <c r="R117" s="187">
        <f>SUM(R118:R337)</f>
        <v>0.22317999999999999</v>
      </c>
      <c r="S117" s="186"/>
      <c r="T117" s="188">
        <f>SUM(T118:T337)</f>
        <v>0</v>
      </c>
      <c r="AR117" s="189" t="s">
        <v>22</v>
      </c>
      <c r="AT117" s="190" t="s">
        <v>72</v>
      </c>
      <c r="AU117" s="190" t="s">
        <v>22</v>
      </c>
      <c r="AY117" s="189" t="s">
        <v>185</v>
      </c>
      <c r="BK117" s="191">
        <f>SUM(BK118:BK337)</f>
        <v>0</v>
      </c>
    </row>
    <row r="118" spans="2:65" s="1" customFormat="1" ht="57" customHeight="1" x14ac:dyDescent="0.3">
      <c r="B118" s="36"/>
      <c r="C118" s="195" t="s">
        <v>22</v>
      </c>
      <c r="D118" s="195" t="s">
        <v>187</v>
      </c>
      <c r="E118" s="196" t="s">
        <v>188</v>
      </c>
      <c r="F118" s="197" t="s">
        <v>189</v>
      </c>
      <c r="G118" s="198" t="s">
        <v>190</v>
      </c>
      <c r="H118" s="199">
        <v>17</v>
      </c>
      <c r="I118" s="200"/>
      <c r="J118" s="201">
        <f>ROUND(I118*H118,2)</f>
        <v>0</v>
      </c>
      <c r="K118" s="197" t="s">
        <v>191</v>
      </c>
      <c r="L118" s="56"/>
      <c r="M118" s="202" t="s">
        <v>20</v>
      </c>
      <c r="N118" s="203" t="s">
        <v>44</v>
      </c>
      <c r="O118" s="37"/>
      <c r="P118" s="204">
        <f>O118*H118</f>
        <v>0</v>
      </c>
      <c r="Q118" s="204">
        <v>8.6800000000000002E-3</v>
      </c>
      <c r="R118" s="204">
        <f>Q118*H118</f>
        <v>0.14756</v>
      </c>
      <c r="S118" s="204">
        <v>0</v>
      </c>
      <c r="T118" s="205">
        <f>S118*H118</f>
        <v>0</v>
      </c>
      <c r="AR118" s="19" t="s">
        <v>192</v>
      </c>
      <c r="AT118" s="19" t="s">
        <v>187</v>
      </c>
      <c r="AU118" s="19" t="s">
        <v>81</v>
      </c>
      <c r="AY118" s="19" t="s">
        <v>185</v>
      </c>
      <c r="BE118" s="206">
        <f>IF(N118="základní",J118,0)</f>
        <v>0</v>
      </c>
      <c r="BF118" s="206">
        <f>IF(N118="snížená",J118,0)</f>
        <v>0</v>
      </c>
      <c r="BG118" s="206">
        <f>IF(N118="zákl. přenesená",J118,0)</f>
        <v>0</v>
      </c>
      <c r="BH118" s="206">
        <f>IF(N118="sníž. přenesená",J118,0)</f>
        <v>0</v>
      </c>
      <c r="BI118" s="206">
        <f>IF(N118="nulová",J118,0)</f>
        <v>0</v>
      </c>
      <c r="BJ118" s="19" t="s">
        <v>22</v>
      </c>
      <c r="BK118" s="206">
        <f>ROUND(I118*H118,2)</f>
        <v>0</v>
      </c>
      <c r="BL118" s="19" t="s">
        <v>192</v>
      </c>
      <c r="BM118" s="19" t="s">
        <v>193</v>
      </c>
    </row>
    <row r="119" spans="2:65" s="1" customFormat="1" ht="84" x14ac:dyDescent="0.3">
      <c r="B119" s="36"/>
      <c r="C119" s="58"/>
      <c r="D119" s="207" t="s">
        <v>194</v>
      </c>
      <c r="E119" s="58"/>
      <c r="F119" s="208" t="s">
        <v>195</v>
      </c>
      <c r="G119" s="58"/>
      <c r="H119" s="58"/>
      <c r="I119" s="163"/>
      <c r="J119" s="58"/>
      <c r="K119" s="58"/>
      <c r="L119" s="56"/>
      <c r="M119" s="73"/>
      <c r="N119" s="37"/>
      <c r="O119" s="37"/>
      <c r="P119" s="37"/>
      <c r="Q119" s="37"/>
      <c r="R119" s="37"/>
      <c r="S119" s="37"/>
      <c r="T119" s="74"/>
      <c r="AT119" s="19" t="s">
        <v>194</v>
      </c>
      <c r="AU119" s="19" t="s">
        <v>81</v>
      </c>
    </row>
    <row r="120" spans="2:65" s="1" customFormat="1" ht="31.5" customHeight="1" x14ac:dyDescent="0.3">
      <c r="B120" s="36"/>
      <c r="C120" s="195" t="s">
        <v>81</v>
      </c>
      <c r="D120" s="195" t="s">
        <v>187</v>
      </c>
      <c r="E120" s="196" t="s">
        <v>196</v>
      </c>
      <c r="F120" s="197" t="s">
        <v>197</v>
      </c>
      <c r="G120" s="198" t="s">
        <v>198</v>
      </c>
      <c r="H120" s="199">
        <v>20</v>
      </c>
      <c r="I120" s="200"/>
      <c r="J120" s="201">
        <f>ROUND(I120*H120,2)</f>
        <v>0</v>
      </c>
      <c r="K120" s="197" t="s">
        <v>191</v>
      </c>
      <c r="L120" s="56"/>
      <c r="M120" s="202" t="s">
        <v>20</v>
      </c>
      <c r="N120" s="203" t="s">
        <v>44</v>
      </c>
      <c r="O120" s="37"/>
      <c r="P120" s="204">
        <f>O120*H120</f>
        <v>0</v>
      </c>
      <c r="Q120" s="204">
        <v>0</v>
      </c>
      <c r="R120" s="204">
        <f>Q120*H120</f>
        <v>0</v>
      </c>
      <c r="S120" s="204">
        <v>0</v>
      </c>
      <c r="T120" s="205">
        <f>S120*H120</f>
        <v>0</v>
      </c>
      <c r="AR120" s="19" t="s">
        <v>192</v>
      </c>
      <c r="AT120" s="19" t="s">
        <v>187</v>
      </c>
      <c r="AU120" s="19" t="s">
        <v>81</v>
      </c>
      <c r="AY120" s="19" t="s">
        <v>185</v>
      </c>
      <c r="BE120" s="206">
        <f>IF(N120="základní",J120,0)</f>
        <v>0</v>
      </c>
      <c r="BF120" s="206">
        <f>IF(N120="snížená",J120,0)</f>
        <v>0</v>
      </c>
      <c r="BG120" s="206">
        <f>IF(N120="zákl. přenesená",J120,0)</f>
        <v>0</v>
      </c>
      <c r="BH120" s="206">
        <f>IF(N120="sníž. přenesená",J120,0)</f>
        <v>0</v>
      </c>
      <c r="BI120" s="206">
        <f>IF(N120="nulová",J120,0)</f>
        <v>0</v>
      </c>
      <c r="BJ120" s="19" t="s">
        <v>22</v>
      </c>
      <c r="BK120" s="206">
        <f>ROUND(I120*H120,2)</f>
        <v>0</v>
      </c>
      <c r="BL120" s="19" t="s">
        <v>192</v>
      </c>
      <c r="BM120" s="19" t="s">
        <v>199</v>
      </c>
    </row>
    <row r="121" spans="2:65" s="1" customFormat="1" ht="360" x14ac:dyDescent="0.3">
      <c r="B121" s="36"/>
      <c r="C121" s="58"/>
      <c r="D121" s="209" t="s">
        <v>194</v>
      </c>
      <c r="E121" s="58"/>
      <c r="F121" s="210" t="s">
        <v>200</v>
      </c>
      <c r="G121" s="58"/>
      <c r="H121" s="58"/>
      <c r="I121" s="163"/>
      <c r="J121" s="58"/>
      <c r="K121" s="58"/>
      <c r="L121" s="56"/>
      <c r="M121" s="73"/>
      <c r="N121" s="37"/>
      <c r="O121" s="37"/>
      <c r="P121" s="37"/>
      <c r="Q121" s="37"/>
      <c r="R121" s="37"/>
      <c r="S121" s="37"/>
      <c r="T121" s="74"/>
      <c r="AT121" s="19" t="s">
        <v>194</v>
      </c>
      <c r="AU121" s="19" t="s">
        <v>81</v>
      </c>
    </row>
    <row r="122" spans="2:65" s="12" customFormat="1" ht="12" x14ac:dyDescent="0.3">
      <c r="B122" s="211"/>
      <c r="C122" s="212"/>
      <c r="D122" s="209" t="s">
        <v>201</v>
      </c>
      <c r="E122" s="213" t="s">
        <v>20</v>
      </c>
      <c r="F122" s="214" t="s">
        <v>202</v>
      </c>
      <c r="G122" s="212"/>
      <c r="H122" s="215" t="s">
        <v>20</v>
      </c>
      <c r="I122" s="216"/>
      <c r="J122" s="212"/>
      <c r="K122" s="212"/>
      <c r="L122" s="217"/>
      <c r="M122" s="218"/>
      <c r="N122" s="219"/>
      <c r="O122" s="219"/>
      <c r="P122" s="219"/>
      <c r="Q122" s="219"/>
      <c r="R122" s="219"/>
      <c r="S122" s="219"/>
      <c r="T122" s="220"/>
      <c r="AT122" s="221" t="s">
        <v>201</v>
      </c>
      <c r="AU122" s="221" t="s">
        <v>81</v>
      </c>
      <c r="AV122" s="12" t="s">
        <v>22</v>
      </c>
      <c r="AW122" s="12" t="s">
        <v>37</v>
      </c>
      <c r="AX122" s="12" t="s">
        <v>73</v>
      </c>
      <c r="AY122" s="221" t="s">
        <v>185</v>
      </c>
    </row>
    <row r="123" spans="2:65" s="13" customFormat="1" ht="12" x14ac:dyDescent="0.3">
      <c r="B123" s="222"/>
      <c r="C123" s="223"/>
      <c r="D123" s="207" t="s">
        <v>201</v>
      </c>
      <c r="E123" s="224" t="s">
        <v>20</v>
      </c>
      <c r="F123" s="225" t="s">
        <v>203</v>
      </c>
      <c r="G123" s="223"/>
      <c r="H123" s="226">
        <v>20</v>
      </c>
      <c r="I123" s="227"/>
      <c r="J123" s="223"/>
      <c r="K123" s="223"/>
      <c r="L123" s="228"/>
      <c r="M123" s="229"/>
      <c r="N123" s="230"/>
      <c r="O123" s="230"/>
      <c r="P123" s="230"/>
      <c r="Q123" s="230"/>
      <c r="R123" s="230"/>
      <c r="S123" s="230"/>
      <c r="T123" s="231"/>
      <c r="AT123" s="232" t="s">
        <v>201</v>
      </c>
      <c r="AU123" s="232" t="s">
        <v>81</v>
      </c>
      <c r="AV123" s="13" t="s">
        <v>81</v>
      </c>
      <c r="AW123" s="13" t="s">
        <v>37</v>
      </c>
      <c r="AX123" s="13" t="s">
        <v>22</v>
      </c>
      <c r="AY123" s="232" t="s">
        <v>185</v>
      </c>
    </row>
    <row r="124" spans="2:65" s="1" customFormat="1" ht="31.5" customHeight="1" x14ac:dyDescent="0.3">
      <c r="B124" s="36"/>
      <c r="C124" s="195" t="s">
        <v>204</v>
      </c>
      <c r="D124" s="195" t="s">
        <v>187</v>
      </c>
      <c r="E124" s="196" t="s">
        <v>205</v>
      </c>
      <c r="F124" s="197" t="s">
        <v>206</v>
      </c>
      <c r="G124" s="198" t="s">
        <v>198</v>
      </c>
      <c r="H124" s="199">
        <v>11.005000000000001</v>
      </c>
      <c r="I124" s="200"/>
      <c r="J124" s="201">
        <f>ROUND(I124*H124,2)</f>
        <v>0</v>
      </c>
      <c r="K124" s="197" t="s">
        <v>191</v>
      </c>
      <c r="L124" s="56"/>
      <c r="M124" s="202" t="s">
        <v>20</v>
      </c>
      <c r="N124" s="203" t="s">
        <v>44</v>
      </c>
      <c r="O124" s="37"/>
      <c r="P124" s="204">
        <f>O124*H124</f>
        <v>0</v>
      </c>
      <c r="Q124" s="204">
        <v>0</v>
      </c>
      <c r="R124" s="204">
        <f>Q124*H124</f>
        <v>0</v>
      </c>
      <c r="S124" s="204">
        <v>0</v>
      </c>
      <c r="T124" s="205">
        <f>S124*H124</f>
        <v>0</v>
      </c>
      <c r="AR124" s="19" t="s">
        <v>192</v>
      </c>
      <c r="AT124" s="19" t="s">
        <v>187</v>
      </c>
      <c r="AU124" s="19" t="s">
        <v>81</v>
      </c>
      <c r="AY124" s="19" t="s">
        <v>185</v>
      </c>
      <c r="BE124" s="206">
        <f>IF(N124="základní",J124,0)</f>
        <v>0</v>
      </c>
      <c r="BF124" s="206">
        <f>IF(N124="snížená",J124,0)</f>
        <v>0</v>
      </c>
      <c r="BG124" s="206">
        <f>IF(N124="zákl. přenesená",J124,0)</f>
        <v>0</v>
      </c>
      <c r="BH124" s="206">
        <f>IF(N124="sníž. přenesená",J124,0)</f>
        <v>0</v>
      </c>
      <c r="BI124" s="206">
        <f>IF(N124="nulová",J124,0)</f>
        <v>0</v>
      </c>
      <c r="BJ124" s="19" t="s">
        <v>22</v>
      </c>
      <c r="BK124" s="206">
        <f>ROUND(I124*H124,2)</f>
        <v>0</v>
      </c>
      <c r="BL124" s="19" t="s">
        <v>192</v>
      </c>
      <c r="BM124" s="19" t="s">
        <v>207</v>
      </c>
    </row>
    <row r="125" spans="2:65" s="1" customFormat="1" ht="96" x14ac:dyDescent="0.3">
      <c r="B125" s="36"/>
      <c r="C125" s="58"/>
      <c r="D125" s="209" t="s">
        <v>194</v>
      </c>
      <c r="E125" s="58"/>
      <c r="F125" s="210" t="s">
        <v>208</v>
      </c>
      <c r="G125" s="58"/>
      <c r="H125" s="58"/>
      <c r="I125" s="163"/>
      <c r="J125" s="58"/>
      <c r="K125" s="58"/>
      <c r="L125" s="56"/>
      <c r="M125" s="73"/>
      <c r="N125" s="37"/>
      <c r="O125" s="37"/>
      <c r="P125" s="37"/>
      <c r="Q125" s="37"/>
      <c r="R125" s="37"/>
      <c r="S125" s="37"/>
      <c r="T125" s="74"/>
      <c r="AT125" s="19" t="s">
        <v>194</v>
      </c>
      <c r="AU125" s="19" t="s">
        <v>81</v>
      </c>
    </row>
    <row r="126" spans="2:65" s="12" customFormat="1" ht="12" x14ac:dyDescent="0.3">
      <c r="B126" s="211"/>
      <c r="C126" s="212"/>
      <c r="D126" s="209" t="s">
        <v>201</v>
      </c>
      <c r="E126" s="213" t="s">
        <v>20</v>
      </c>
      <c r="F126" s="214" t="s">
        <v>209</v>
      </c>
      <c r="G126" s="212"/>
      <c r="H126" s="215" t="s">
        <v>20</v>
      </c>
      <c r="I126" s="216"/>
      <c r="J126" s="212"/>
      <c r="K126" s="212"/>
      <c r="L126" s="217"/>
      <c r="M126" s="218"/>
      <c r="N126" s="219"/>
      <c r="O126" s="219"/>
      <c r="P126" s="219"/>
      <c r="Q126" s="219"/>
      <c r="R126" s="219"/>
      <c r="S126" s="219"/>
      <c r="T126" s="220"/>
      <c r="AT126" s="221" t="s">
        <v>201</v>
      </c>
      <c r="AU126" s="221" t="s">
        <v>81</v>
      </c>
      <c r="AV126" s="12" t="s">
        <v>22</v>
      </c>
      <c r="AW126" s="12" t="s">
        <v>37</v>
      </c>
      <c r="AX126" s="12" t="s">
        <v>73</v>
      </c>
      <c r="AY126" s="221" t="s">
        <v>185</v>
      </c>
    </row>
    <row r="127" spans="2:65" s="12" customFormat="1" ht="12" x14ac:dyDescent="0.3">
      <c r="B127" s="211"/>
      <c r="C127" s="212"/>
      <c r="D127" s="209" t="s">
        <v>201</v>
      </c>
      <c r="E127" s="213" t="s">
        <v>20</v>
      </c>
      <c r="F127" s="214" t="s">
        <v>77</v>
      </c>
      <c r="G127" s="212"/>
      <c r="H127" s="215" t="s">
        <v>20</v>
      </c>
      <c r="I127" s="216"/>
      <c r="J127" s="212"/>
      <c r="K127" s="212"/>
      <c r="L127" s="217"/>
      <c r="M127" s="218"/>
      <c r="N127" s="219"/>
      <c r="O127" s="219"/>
      <c r="P127" s="219"/>
      <c r="Q127" s="219"/>
      <c r="R127" s="219"/>
      <c r="S127" s="219"/>
      <c r="T127" s="220"/>
      <c r="AT127" s="221" t="s">
        <v>201</v>
      </c>
      <c r="AU127" s="221" t="s">
        <v>81</v>
      </c>
      <c r="AV127" s="12" t="s">
        <v>22</v>
      </c>
      <c r="AW127" s="12" t="s">
        <v>37</v>
      </c>
      <c r="AX127" s="12" t="s">
        <v>73</v>
      </c>
      <c r="AY127" s="221" t="s">
        <v>185</v>
      </c>
    </row>
    <row r="128" spans="2:65" s="13" customFormat="1" ht="12" x14ac:dyDescent="0.3">
      <c r="B128" s="222"/>
      <c r="C128" s="223"/>
      <c r="D128" s="209" t="s">
        <v>201</v>
      </c>
      <c r="E128" s="233" t="s">
        <v>20</v>
      </c>
      <c r="F128" s="234" t="s">
        <v>210</v>
      </c>
      <c r="G128" s="223"/>
      <c r="H128" s="235">
        <v>0.87</v>
      </c>
      <c r="I128" s="227"/>
      <c r="J128" s="223"/>
      <c r="K128" s="223"/>
      <c r="L128" s="228"/>
      <c r="M128" s="229"/>
      <c r="N128" s="230"/>
      <c r="O128" s="230"/>
      <c r="P128" s="230"/>
      <c r="Q128" s="230"/>
      <c r="R128" s="230"/>
      <c r="S128" s="230"/>
      <c r="T128" s="231"/>
      <c r="AT128" s="232" t="s">
        <v>201</v>
      </c>
      <c r="AU128" s="232" t="s">
        <v>81</v>
      </c>
      <c r="AV128" s="13" t="s">
        <v>81</v>
      </c>
      <c r="AW128" s="13" t="s">
        <v>37</v>
      </c>
      <c r="AX128" s="13" t="s">
        <v>73</v>
      </c>
      <c r="AY128" s="232" t="s">
        <v>185</v>
      </c>
    </row>
    <row r="129" spans="2:65" s="12" customFormat="1" ht="12" x14ac:dyDescent="0.3">
      <c r="B129" s="211"/>
      <c r="C129" s="212"/>
      <c r="D129" s="209" t="s">
        <v>201</v>
      </c>
      <c r="E129" s="213" t="s">
        <v>20</v>
      </c>
      <c r="F129" s="214" t="s">
        <v>84</v>
      </c>
      <c r="G129" s="212"/>
      <c r="H129" s="215" t="s">
        <v>20</v>
      </c>
      <c r="I129" s="216"/>
      <c r="J129" s="212"/>
      <c r="K129" s="212"/>
      <c r="L129" s="217"/>
      <c r="M129" s="218"/>
      <c r="N129" s="219"/>
      <c r="O129" s="219"/>
      <c r="P129" s="219"/>
      <c r="Q129" s="219"/>
      <c r="R129" s="219"/>
      <c r="S129" s="219"/>
      <c r="T129" s="220"/>
      <c r="AT129" s="221" t="s">
        <v>201</v>
      </c>
      <c r="AU129" s="221" t="s">
        <v>81</v>
      </c>
      <c r="AV129" s="12" t="s">
        <v>22</v>
      </c>
      <c r="AW129" s="12" t="s">
        <v>37</v>
      </c>
      <c r="AX129" s="12" t="s">
        <v>73</v>
      </c>
      <c r="AY129" s="221" t="s">
        <v>185</v>
      </c>
    </row>
    <row r="130" spans="2:65" s="13" customFormat="1" ht="12" x14ac:dyDescent="0.3">
      <c r="B130" s="222"/>
      <c r="C130" s="223"/>
      <c r="D130" s="209" t="s">
        <v>201</v>
      </c>
      <c r="E130" s="233" t="s">
        <v>20</v>
      </c>
      <c r="F130" s="234" t="s">
        <v>211</v>
      </c>
      <c r="G130" s="223"/>
      <c r="H130" s="235">
        <v>0.58699999999999997</v>
      </c>
      <c r="I130" s="227"/>
      <c r="J130" s="223"/>
      <c r="K130" s="223"/>
      <c r="L130" s="228"/>
      <c r="M130" s="229"/>
      <c r="N130" s="230"/>
      <c r="O130" s="230"/>
      <c r="P130" s="230"/>
      <c r="Q130" s="230"/>
      <c r="R130" s="230"/>
      <c r="S130" s="230"/>
      <c r="T130" s="231"/>
      <c r="AT130" s="232" t="s">
        <v>201</v>
      </c>
      <c r="AU130" s="232" t="s">
        <v>81</v>
      </c>
      <c r="AV130" s="13" t="s">
        <v>81</v>
      </c>
      <c r="AW130" s="13" t="s">
        <v>37</v>
      </c>
      <c r="AX130" s="13" t="s">
        <v>73</v>
      </c>
      <c r="AY130" s="232" t="s">
        <v>185</v>
      </c>
    </row>
    <row r="131" spans="2:65" s="14" customFormat="1" ht="12" x14ac:dyDescent="0.3">
      <c r="B131" s="236"/>
      <c r="C131" s="237"/>
      <c r="D131" s="209" t="s">
        <v>201</v>
      </c>
      <c r="E131" s="238" t="s">
        <v>20</v>
      </c>
      <c r="F131" s="239" t="s">
        <v>212</v>
      </c>
      <c r="G131" s="237"/>
      <c r="H131" s="240">
        <v>1.4570000000000001</v>
      </c>
      <c r="I131" s="241"/>
      <c r="J131" s="237"/>
      <c r="K131" s="237"/>
      <c r="L131" s="242"/>
      <c r="M131" s="243"/>
      <c r="N131" s="244"/>
      <c r="O131" s="244"/>
      <c r="P131" s="244"/>
      <c r="Q131" s="244"/>
      <c r="R131" s="244"/>
      <c r="S131" s="244"/>
      <c r="T131" s="245"/>
      <c r="AT131" s="246" t="s">
        <v>201</v>
      </c>
      <c r="AU131" s="246" t="s">
        <v>81</v>
      </c>
      <c r="AV131" s="14" t="s">
        <v>204</v>
      </c>
      <c r="AW131" s="14" t="s">
        <v>37</v>
      </c>
      <c r="AX131" s="14" t="s">
        <v>73</v>
      </c>
      <c r="AY131" s="246" t="s">
        <v>185</v>
      </c>
    </row>
    <row r="132" spans="2:65" s="12" customFormat="1" ht="12" x14ac:dyDescent="0.3">
      <c r="B132" s="211"/>
      <c r="C132" s="212"/>
      <c r="D132" s="209" t="s">
        <v>201</v>
      </c>
      <c r="E132" s="213" t="s">
        <v>20</v>
      </c>
      <c r="F132" s="214" t="s">
        <v>213</v>
      </c>
      <c r="G132" s="212"/>
      <c r="H132" s="215" t="s">
        <v>20</v>
      </c>
      <c r="I132" s="216"/>
      <c r="J132" s="212"/>
      <c r="K132" s="212"/>
      <c r="L132" s="217"/>
      <c r="M132" s="218"/>
      <c r="N132" s="219"/>
      <c r="O132" s="219"/>
      <c r="P132" s="219"/>
      <c r="Q132" s="219"/>
      <c r="R132" s="219"/>
      <c r="S132" s="219"/>
      <c r="T132" s="220"/>
      <c r="AT132" s="221" t="s">
        <v>201</v>
      </c>
      <c r="AU132" s="221" t="s">
        <v>81</v>
      </c>
      <c r="AV132" s="12" t="s">
        <v>22</v>
      </c>
      <c r="AW132" s="12" t="s">
        <v>37</v>
      </c>
      <c r="AX132" s="12" t="s">
        <v>73</v>
      </c>
      <c r="AY132" s="221" t="s">
        <v>185</v>
      </c>
    </row>
    <row r="133" spans="2:65" s="12" customFormat="1" ht="12" x14ac:dyDescent="0.3">
      <c r="B133" s="211"/>
      <c r="C133" s="212"/>
      <c r="D133" s="209" t="s">
        <v>201</v>
      </c>
      <c r="E133" s="213" t="s">
        <v>20</v>
      </c>
      <c r="F133" s="214" t="s">
        <v>84</v>
      </c>
      <c r="G133" s="212"/>
      <c r="H133" s="215" t="s">
        <v>20</v>
      </c>
      <c r="I133" s="216"/>
      <c r="J133" s="212"/>
      <c r="K133" s="212"/>
      <c r="L133" s="217"/>
      <c r="M133" s="218"/>
      <c r="N133" s="219"/>
      <c r="O133" s="219"/>
      <c r="P133" s="219"/>
      <c r="Q133" s="219"/>
      <c r="R133" s="219"/>
      <c r="S133" s="219"/>
      <c r="T133" s="220"/>
      <c r="AT133" s="221" t="s">
        <v>201</v>
      </c>
      <c r="AU133" s="221" t="s">
        <v>81</v>
      </c>
      <c r="AV133" s="12" t="s">
        <v>22</v>
      </c>
      <c r="AW133" s="12" t="s">
        <v>37</v>
      </c>
      <c r="AX133" s="12" t="s">
        <v>73</v>
      </c>
      <c r="AY133" s="221" t="s">
        <v>185</v>
      </c>
    </row>
    <row r="134" spans="2:65" s="13" customFormat="1" ht="12" x14ac:dyDescent="0.3">
      <c r="B134" s="222"/>
      <c r="C134" s="223"/>
      <c r="D134" s="209" t="s">
        <v>201</v>
      </c>
      <c r="E134" s="233" t="s">
        <v>20</v>
      </c>
      <c r="F134" s="234" t="s">
        <v>214</v>
      </c>
      <c r="G134" s="223"/>
      <c r="H134" s="235">
        <v>9.548</v>
      </c>
      <c r="I134" s="227"/>
      <c r="J134" s="223"/>
      <c r="K134" s="223"/>
      <c r="L134" s="228"/>
      <c r="M134" s="229"/>
      <c r="N134" s="230"/>
      <c r="O134" s="230"/>
      <c r="P134" s="230"/>
      <c r="Q134" s="230"/>
      <c r="R134" s="230"/>
      <c r="S134" s="230"/>
      <c r="T134" s="231"/>
      <c r="AT134" s="232" t="s">
        <v>201</v>
      </c>
      <c r="AU134" s="232" t="s">
        <v>81</v>
      </c>
      <c r="AV134" s="13" t="s">
        <v>81</v>
      </c>
      <c r="AW134" s="13" t="s">
        <v>37</v>
      </c>
      <c r="AX134" s="13" t="s">
        <v>73</v>
      </c>
      <c r="AY134" s="232" t="s">
        <v>185</v>
      </c>
    </row>
    <row r="135" spans="2:65" s="14" customFormat="1" ht="12" x14ac:dyDescent="0.3">
      <c r="B135" s="236"/>
      <c r="C135" s="237"/>
      <c r="D135" s="209" t="s">
        <v>201</v>
      </c>
      <c r="E135" s="238" t="s">
        <v>20</v>
      </c>
      <c r="F135" s="239" t="s">
        <v>212</v>
      </c>
      <c r="G135" s="237"/>
      <c r="H135" s="240">
        <v>9.548</v>
      </c>
      <c r="I135" s="241"/>
      <c r="J135" s="237"/>
      <c r="K135" s="237"/>
      <c r="L135" s="242"/>
      <c r="M135" s="243"/>
      <c r="N135" s="244"/>
      <c r="O135" s="244"/>
      <c r="P135" s="244"/>
      <c r="Q135" s="244"/>
      <c r="R135" s="244"/>
      <c r="S135" s="244"/>
      <c r="T135" s="245"/>
      <c r="AT135" s="246" t="s">
        <v>201</v>
      </c>
      <c r="AU135" s="246" t="s">
        <v>81</v>
      </c>
      <c r="AV135" s="14" t="s">
        <v>204</v>
      </c>
      <c r="AW135" s="14" t="s">
        <v>37</v>
      </c>
      <c r="AX135" s="14" t="s">
        <v>73</v>
      </c>
      <c r="AY135" s="246" t="s">
        <v>185</v>
      </c>
    </row>
    <row r="136" spans="2:65" s="15" customFormat="1" ht="12" x14ac:dyDescent="0.3">
      <c r="B136" s="247"/>
      <c r="C136" s="248"/>
      <c r="D136" s="207" t="s">
        <v>201</v>
      </c>
      <c r="E136" s="249" t="s">
        <v>20</v>
      </c>
      <c r="F136" s="250" t="s">
        <v>215</v>
      </c>
      <c r="G136" s="248"/>
      <c r="H136" s="251">
        <v>11.005000000000001</v>
      </c>
      <c r="I136" s="252"/>
      <c r="J136" s="248"/>
      <c r="K136" s="248"/>
      <c r="L136" s="253"/>
      <c r="M136" s="254"/>
      <c r="N136" s="255"/>
      <c r="O136" s="255"/>
      <c r="P136" s="255"/>
      <c r="Q136" s="255"/>
      <c r="R136" s="255"/>
      <c r="S136" s="255"/>
      <c r="T136" s="256"/>
      <c r="AT136" s="257" t="s">
        <v>201</v>
      </c>
      <c r="AU136" s="257" t="s">
        <v>81</v>
      </c>
      <c r="AV136" s="15" t="s">
        <v>192</v>
      </c>
      <c r="AW136" s="15" t="s">
        <v>37</v>
      </c>
      <c r="AX136" s="15" t="s">
        <v>22</v>
      </c>
      <c r="AY136" s="257" t="s">
        <v>185</v>
      </c>
    </row>
    <row r="137" spans="2:65" s="1" customFormat="1" ht="31.5" customHeight="1" x14ac:dyDescent="0.3">
      <c r="B137" s="36"/>
      <c r="C137" s="195" t="s">
        <v>192</v>
      </c>
      <c r="D137" s="195" t="s">
        <v>187</v>
      </c>
      <c r="E137" s="196" t="s">
        <v>216</v>
      </c>
      <c r="F137" s="197" t="s">
        <v>217</v>
      </c>
      <c r="G137" s="198" t="s">
        <v>198</v>
      </c>
      <c r="H137" s="199">
        <v>411.738</v>
      </c>
      <c r="I137" s="200"/>
      <c r="J137" s="201">
        <f>ROUND(I137*H137,2)</f>
        <v>0</v>
      </c>
      <c r="K137" s="197" t="s">
        <v>191</v>
      </c>
      <c r="L137" s="56"/>
      <c r="M137" s="202" t="s">
        <v>20</v>
      </c>
      <c r="N137" s="203" t="s">
        <v>44</v>
      </c>
      <c r="O137" s="37"/>
      <c r="P137" s="204">
        <f>O137*H137</f>
        <v>0</v>
      </c>
      <c r="Q137" s="204">
        <v>0</v>
      </c>
      <c r="R137" s="204">
        <f>Q137*H137</f>
        <v>0</v>
      </c>
      <c r="S137" s="204">
        <v>0</v>
      </c>
      <c r="T137" s="205">
        <f>S137*H137</f>
        <v>0</v>
      </c>
      <c r="AR137" s="19" t="s">
        <v>192</v>
      </c>
      <c r="AT137" s="19" t="s">
        <v>187</v>
      </c>
      <c r="AU137" s="19" t="s">
        <v>81</v>
      </c>
      <c r="AY137" s="19" t="s">
        <v>185</v>
      </c>
      <c r="BE137" s="206">
        <f>IF(N137="základní",J137,0)</f>
        <v>0</v>
      </c>
      <c r="BF137" s="206">
        <f>IF(N137="snížená",J137,0)</f>
        <v>0</v>
      </c>
      <c r="BG137" s="206">
        <f>IF(N137="zákl. přenesená",J137,0)</f>
        <v>0</v>
      </c>
      <c r="BH137" s="206">
        <f>IF(N137="sníž. přenesená",J137,0)</f>
        <v>0</v>
      </c>
      <c r="BI137" s="206">
        <f>IF(N137="nulová",J137,0)</f>
        <v>0</v>
      </c>
      <c r="BJ137" s="19" t="s">
        <v>22</v>
      </c>
      <c r="BK137" s="206">
        <f>ROUND(I137*H137,2)</f>
        <v>0</v>
      </c>
      <c r="BL137" s="19" t="s">
        <v>192</v>
      </c>
      <c r="BM137" s="19" t="s">
        <v>218</v>
      </c>
    </row>
    <row r="138" spans="2:65" s="1" customFormat="1" ht="192" x14ac:dyDescent="0.3">
      <c r="B138" s="36"/>
      <c r="C138" s="58"/>
      <c r="D138" s="209" t="s">
        <v>194</v>
      </c>
      <c r="E138" s="58"/>
      <c r="F138" s="210" t="s">
        <v>219</v>
      </c>
      <c r="G138" s="58"/>
      <c r="H138" s="58"/>
      <c r="I138" s="163"/>
      <c r="J138" s="58"/>
      <c r="K138" s="58"/>
      <c r="L138" s="56"/>
      <c r="M138" s="73"/>
      <c r="N138" s="37"/>
      <c r="O138" s="37"/>
      <c r="P138" s="37"/>
      <c r="Q138" s="37"/>
      <c r="R138" s="37"/>
      <c r="S138" s="37"/>
      <c r="T138" s="74"/>
      <c r="AT138" s="19" t="s">
        <v>194</v>
      </c>
      <c r="AU138" s="19" t="s">
        <v>81</v>
      </c>
    </row>
    <row r="139" spans="2:65" s="12" customFormat="1" ht="12" x14ac:dyDescent="0.3">
      <c r="B139" s="211"/>
      <c r="C139" s="212"/>
      <c r="D139" s="209" t="s">
        <v>201</v>
      </c>
      <c r="E139" s="213" t="s">
        <v>20</v>
      </c>
      <c r="F139" s="214" t="s">
        <v>220</v>
      </c>
      <c r="G139" s="212"/>
      <c r="H139" s="215" t="s">
        <v>20</v>
      </c>
      <c r="I139" s="216"/>
      <c r="J139" s="212"/>
      <c r="K139" s="212"/>
      <c r="L139" s="217"/>
      <c r="M139" s="218"/>
      <c r="N139" s="219"/>
      <c r="O139" s="219"/>
      <c r="P139" s="219"/>
      <c r="Q139" s="219"/>
      <c r="R139" s="219"/>
      <c r="S139" s="219"/>
      <c r="T139" s="220"/>
      <c r="AT139" s="221" t="s">
        <v>201</v>
      </c>
      <c r="AU139" s="221" t="s">
        <v>81</v>
      </c>
      <c r="AV139" s="12" t="s">
        <v>22</v>
      </c>
      <c r="AW139" s="12" t="s">
        <v>37</v>
      </c>
      <c r="AX139" s="12" t="s">
        <v>73</v>
      </c>
      <c r="AY139" s="221" t="s">
        <v>185</v>
      </c>
    </row>
    <row r="140" spans="2:65" s="12" customFormat="1" ht="12" x14ac:dyDescent="0.3">
      <c r="B140" s="211"/>
      <c r="C140" s="212"/>
      <c r="D140" s="209" t="s">
        <v>201</v>
      </c>
      <c r="E140" s="213" t="s">
        <v>20</v>
      </c>
      <c r="F140" s="214" t="s">
        <v>221</v>
      </c>
      <c r="G140" s="212"/>
      <c r="H140" s="215" t="s">
        <v>20</v>
      </c>
      <c r="I140" s="216"/>
      <c r="J140" s="212"/>
      <c r="K140" s="212"/>
      <c r="L140" s="217"/>
      <c r="M140" s="218"/>
      <c r="N140" s="219"/>
      <c r="O140" s="219"/>
      <c r="P140" s="219"/>
      <c r="Q140" s="219"/>
      <c r="R140" s="219"/>
      <c r="S140" s="219"/>
      <c r="T140" s="220"/>
      <c r="AT140" s="221" t="s">
        <v>201</v>
      </c>
      <c r="AU140" s="221" t="s">
        <v>81</v>
      </c>
      <c r="AV140" s="12" t="s">
        <v>22</v>
      </c>
      <c r="AW140" s="12" t="s">
        <v>37</v>
      </c>
      <c r="AX140" s="12" t="s">
        <v>73</v>
      </c>
      <c r="AY140" s="221" t="s">
        <v>185</v>
      </c>
    </row>
    <row r="141" spans="2:65" s="13" customFormat="1" ht="12" x14ac:dyDescent="0.3">
      <c r="B141" s="222"/>
      <c r="C141" s="223"/>
      <c r="D141" s="209" t="s">
        <v>201</v>
      </c>
      <c r="E141" s="233" t="s">
        <v>20</v>
      </c>
      <c r="F141" s="234" t="s">
        <v>222</v>
      </c>
      <c r="G141" s="223"/>
      <c r="H141" s="235">
        <v>234.55699999999999</v>
      </c>
      <c r="I141" s="227"/>
      <c r="J141" s="223"/>
      <c r="K141" s="223"/>
      <c r="L141" s="228"/>
      <c r="M141" s="229"/>
      <c r="N141" s="230"/>
      <c r="O141" s="230"/>
      <c r="P141" s="230"/>
      <c r="Q141" s="230"/>
      <c r="R141" s="230"/>
      <c r="S141" s="230"/>
      <c r="T141" s="231"/>
      <c r="AT141" s="232" t="s">
        <v>201</v>
      </c>
      <c r="AU141" s="232" t="s">
        <v>81</v>
      </c>
      <c r="AV141" s="13" t="s">
        <v>81</v>
      </c>
      <c r="AW141" s="13" t="s">
        <v>37</v>
      </c>
      <c r="AX141" s="13" t="s">
        <v>73</v>
      </c>
      <c r="AY141" s="232" t="s">
        <v>185</v>
      </c>
    </row>
    <row r="142" spans="2:65" s="14" customFormat="1" ht="12" x14ac:dyDescent="0.3">
      <c r="B142" s="236"/>
      <c r="C142" s="237"/>
      <c r="D142" s="209" t="s">
        <v>201</v>
      </c>
      <c r="E142" s="238" t="s">
        <v>20</v>
      </c>
      <c r="F142" s="239" t="s">
        <v>212</v>
      </c>
      <c r="G142" s="237"/>
      <c r="H142" s="240">
        <v>234.55699999999999</v>
      </c>
      <c r="I142" s="241"/>
      <c r="J142" s="237"/>
      <c r="K142" s="237"/>
      <c r="L142" s="242"/>
      <c r="M142" s="243"/>
      <c r="N142" s="244"/>
      <c r="O142" s="244"/>
      <c r="P142" s="244"/>
      <c r="Q142" s="244"/>
      <c r="R142" s="244"/>
      <c r="S142" s="244"/>
      <c r="T142" s="245"/>
      <c r="AT142" s="246" t="s">
        <v>201</v>
      </c>
      <c r="AU142" s="246" t="s">
        <v>81</v>
      </c>
      <c r="AV142" s="14" t="s">
        <v>204</v>
      </c>
      <c r="AW142" s="14" t="s">
        <v>37</v>
      </c>
      <c r="AX142" s="14" t="s">
        <v>73</v>
      </c>
      <c r="AY142" s="246" t="s">
        <v>185</v>
      </c>
    </row>
    <row r="143" spans="2:65" s="12" customFormat="1" ht="12" x14ac:dyDescent="0.3">
      <c r="B143" s="211"/>
      <c r="C143" s="212"/>
      <c r="D143" s="209" t="s">
        <v>201</v>
      </c>
      <c r="E143" s="213" t="s">
        <v>20</v>
      </c>
      <c r="F143" s="214" t="s">
        <v>223</v>
      </c>
      <c r="G143" s="212"/>
      <c r="H143" s="215" t="s">
        <v>20</v>
      </c>
      <c r="I143" s="216"/>
      <c r="J143" s="212"/>
      <c r="K143" s="212"/>
      <c r="L143" s="217"/>
      <c r="M143" s="218"/>
      <c r="N143" s="219"/>
      <c r="O143" s="219"/>
      <c r="P143" s="219"/>
      <c r="Q143" s="219"/>
      <c r="R143" s="219"/>
      <c r="S143" s="219"/>
      <c r="T143" s="220"/>
      <c r="AT143" s="221" t="s">
        <v>201</v>
      </c>
      <c r="AU143" s="221" t="s">
        <v>81</v>
      </c>
      <c r="AV143" s="12" t="s">
        <v>22</v>
      </c>
      <c r="AW143" s="12" t="s">
        <v>37</v>
      </c>
      <c r="AX143" s="12" t="s">
        <v>73</v>
      </c>
      <c r="AY143" s="221" t="s">
        <v>185</v>
      </c>
    </row>
    <row r="144" spans="2:65" s="13" customFormat="1" ht="12" x14ac:dyDescent="0.3">
      <c r="B144" s="222"/>
      <c r="C144" s="223"/>
      <c r="D144" s="209" t="s">
        <v>201</v>
      </c>
      <c r="E144" s="233" t="s">
        <v>20</v>
      </c>
      <c r="F144" s="234" t="s">
        <v>224</v>
      </c>
      <c r="G144" s="223"/>
      <c r="H144" s="235">
        <v>183.155</v>
      </c>
      <c r="I144" s="227"/>
      <c r="J144" s="223"/>
      <c r="K144" s="223"/>
      <c r="L144" s="228"/>
      <c r="M144" s="229"/>
      <c r="N144" s="230"/>
      <c r="O144" s="230"/>
      <c r="P144" s="230"/>
      <c r="Q144" s="230"/>
      <c r="R144" s="230"/>
      <c r="S144" s="230"/>
      <c r="T144" s="231"/>
      <c r="AT144" s="232" t="s">
        <v>201</v>
      </c>
      <c r="AU144" s="232" t="s">
        <v>81</v>
      </c>
      <c r="AV144" s="13" t="s">
        <v>81</v>
      </c>
      <c r="AW144" s="13" t="s">
        <v>37</v>
      </c>
      <c r="AX144" s="13" t="s">
        <v>73</v>
      </c>
      <c r="AY144" s="232" t="s">
        <v>185</v>
      </c>
    </row>
    <row r="145" spans="2:65" s="13" customFormat="1" ht="12" x14ac:dyDescent="0.3">
      <c r="B145" s="222"/>
      <c r="C145" s="223"/>
      <c r="D145" s="209" t="s">
        <v>201</v>
      </c>
      <c r="E145" s="233" t="s">
        <v>20</v>
      </c>
      <c r="F145" s="234" t="s">
        <v>225</v>
      </c>
      <c r="G145" s="223"/>
      <c r="H145" s="235">
        <v>-9.0440000000000005</v>
      </c>
      <c r="I145" s="227"/>
      <c r="J145" s="223"/>
      <c r="K145" s="223"/>
      <c r="L145" s="228"/>
      <c r="M145" s="229"/>
      <c r="N145" s="230"/>
      <c r="O145" s="230"/>
      <c r="P145" s="230"/>
      <c r="Q145" s="230"/>
      <c r="R145" s="230"/>
      <c r="S145" s="230"/>
      <c r="T145" s="231"/>
      <c r="AT145" s="232" t="s">
        <v>201</v>
      </c>
      <c r="AU145" s="232" t="s">
        <v>81</v>
      </c>
      <c r="AV145" s="13" t="s">
        <v>81</v>
      </c>
      <c r="AW145" s="13" t="s">
        <v>37</v>
      </c>
      <c r="AX145" s="13" t="s">
        <v>73</v>
      </c>
      <c r="AY145" s="232" t="s">
        <v>185</v>
      </c>
    </row>
    <row r="146" spans="2:65" s="13" customFormat="1" ht="12" x14ac:dyDescent="0.3">
      <c r="B146" s="222"/>
      <c r="C146" s="223"/>
      <c r="D146" s="209" t="s">
        <v>201</v>
      </c>
      <c r="E146" s="233" t="s">
        <v>20</v>
      </c>
      <c r="F146" s="234" t="s">
        <v>226</v>
      </c>
      <c r="G146" s="223"/>
      <c r="H146" s="235">
        <v>3.07</v>
      </c>
      <c r="I146" s="227"/>
      <c r="J146" s="223"/>
      <c r="K146" s="223"/>
      <c r="L146" s="228"/>
      <c r="M146" s="229"/>
      <c r="N146" s="230"/>
      <c r="O146" s="230"/>
      <c r="P146" s="230"/>
      <c r="Q146" s="230"/>
      <c r="R146" s="230"/>
      <c r="S146" s="230"/>
      <c r="T146" s="231"/>
      <c r="AT146" s="232" t="s">
        <v>201</v>
      </c>
      <c r="AU146" s="232" t="s">
        <v>81</v>
      </c>
      <c r="AV146" s="13" t="s">
        <v>81</v>
      </c>
      <c r="AW146" s="13" t="s">
        <v>37</v>
      </c>
      <c r="AX146" s="13" t="s">
        <v>73</v>
      </c>
      <c r="AY146" s="232" t="s">
        <v>185</v>
      </c>
    </row>
    <row r="147" spans="2:65" s="14" customFormat="1" ht="12" x14ac:dyDescent="0.3">
      <c r="B147" s="236"/>
      <c r="C147" s="237"/>
      <c r="D147" s="209" t="s">
        <v>201</v>
      </c>
      <c r="E147" s="238" t="s">
        <v>20</v>
      </c>
      <c r="F147" s="239" t="s">
        <v>212</v>
      </c>
      <c r="G147" s="237"/>
      <c r="H147" s="240">
        <v>177.18100000000001</v>
      </c>
      <c r="I147" s="241"/>
      <c r="J147" s="237"/>
      <c r="K147" s="237"/>
      <c r="L147" s="242"/>
      <c r="M147" s="243"/>
      <c r="N147" s="244"/>
      <c r="O147" s="244"/>
      <c r="P147" s="244"/>
      <c r="Q147" s="244"/>
      <c r="R147" s="244"/>
      <c r="S147" s="244"/>
      <c r="T147" s="245"/>
      <c r="AT147" s="246" t="s">
        <v>201</v>
      </c>
      <c r="AU147" s="246" t="s">
        <v>81</v>
      </c>
      <c r="AV147" s="14" t="s">
        <v>204</v>
      </c>
      <c r="AW147" s="14" t="s">
        <v>37</v>
      </c>
      <c r="AX147" s="14" t="s">
        <v>73</v>
      </c>
      <c r="AY147" s="246" t="s">
        <v>185</v>
      </c>
    </row>
    <row r="148" spans="2:65" s="15" customFormat="1" ht="12" x14ac:dyDescent="0.3">
      <c r="B148" s="247"/>
      <c r="C148" s="248"/>
      <c r="D148" s="207" t="s">
        <v>201</v>
      </c>
      <c r="E148" s="249" t="s">
        <v>20</v>
      </c>
      <c r="F148" s="250" t="s">
        <v>215</v>
      </c>
      <c r="G148" s="248"/>
      <c r="H148" s="251">
        <v>411.738</v>
      </c>
      <c r="I148" s="252"/>
      <c r="J148" s="248"/>
      <c r="K148" s="248"/>
      <c r="L148" s="253"/>
      <c r="M148" s="254"/>
      <c r="N148" s="255"/>
      <c r="O148" s="255"/>
      <c r="P148" s="255"/>
      <c r="Q148" s="255"/>
      <c r="R148" s="255"/>
      <c r="S148" s="255"/>
      <c r="T148" s="256"/>
      <c r="AT148" s="257" t="s">
        <v>201</v>
      </c>
      <c r="AU148" s="257" t="s">
        <v>81</v>
      </c>
      <c r="AV148" s="15" t="s">
        <v>192</v>
      </c>
      <c r="AW148" s="15" t="s">
        <v>37</v>
      </c>
      <c r="AX148" s="15" t="s">
        <v>22</v>
      </c>
      <c r="AY148" s="257" t="s">
        <v>185</v>
      </c>
    </row>
    <row r="149" spans="2:65" s="1" customFormat="1" ht="31.5" customHeight="1" x14ac:dyDescent="0.3">
      <c r="B149" s="36"/>
      <c r="C149" s="195" t="s">
        <v>227</v>
      </c>
      <c r="D149" s="195" t="s">
        <v>187</v>
      </c>
      <c r="E149" s="196" t="s">
        <v>228</v>
      </c>
      <c r="F149" s="197" t="s">
        <v>229</v>
      </c>
      <c r="G149" s="198" t="s">
        <v>198</v>
      </c>
      <c r="H149" s="199">
        <v>2.8079999999999998</v>
      </c>
      <c r="I149" s="200"/>
      <c r="J149" s="201">
        <f>ROUND(I149*H149,2)</f>
        <v>0</v>
      </c>
      <c r="K149" s="197" t="s">
        <v>191</v>
      </c>
      <c r="L149" s="56"/>
      <c r="M149" s="202" t="s">
        <v>20</v>
      </c>
      <c r="N149" s="203" t="s">
        <v>44</v>
      </c>
      <c r="O149" s="37"/>
      <c r="P149" s="204">
        <f>O149*H149</f>
        <v>0</v>
      </c>
      <c r="Q149" s="204">
        <v>0</v>
      </c>
      <c r="R149" s="204">
        <f>Q149*H149</f>
        <v>0</v>
      </c>
      <c r="S149" s="204">
        <v>0</v>
      </c>
      <c r="T149" s="205">
        <f>S149*H149</f>
        <v>0</v>
      </c>
      <c r="AR149" s="19" t="s">
        <v>192</v>
      </c>
      <c r="AT149" s="19" t="s">
        <v>187</v>
      </c>
      <c r="AU149" s="19" t="s">
        <v>81</v>
      </c>
      <c r="AY149" s="19" t="s">
        <v>185</v>
      </c>
      <c r="BE149" s="206">
        <f>IF(N149="základní",J149,0)</f>
        <v>0</v>
      </c>
      <c r="BF149" s="206">
        <f>IF(N149="snížená",J149,0)</f>
        <v>0</v>
      </c>
      <c r="BG149" s="206">
        <f>IF(N149="zákl. přenesená",J149,0)</f>
        <v>0</v>
      </c>
      <c r="BH149" s="206">
        <f>IF(N149="sníž. přenesená",J149,0)</f>
        <v>0</v>
      </c>
      <c r="BI149" s="206">
        <f>IF(N149="nulová",J149,0)</f>
        <v>0</v>
      </c>
      <c r="BJ149" s="19" t="s">
        <v>22</v>
      </c>
      <c r="BK149" s="206">
        <f>ROUND(I149*H149,2)</f>
        <v>0</v>
      </c>
      <c r="BL149" s="19" t="s">
        <v>192</v>
      </c>
      <c r="BM149" s="19" t="s">
        <v>230</v>
      </c>
    </row>
    <row r="150" spans="2:65" s="1" customFormat="1" ht="192" x14ac:dyDescent="0.3">
      <c r="B150" s="36"/>
      <c r="C150" s="58"/>
      <c r="D150" s="209" t="s">
        <v>194</v>
      </c>
      <c r="E150" s="58"/>
      <c r="F150" s="210" t="s">
        <v>231</v>
      </c>
      <c r="G150" s="58"/>
      <c r="H150" s="58"/>
      <c r="I150" s="163"/>
      <c r="J150" s="58"/>
      <c r="K150" s="58"/>
      <c r="L150" s="56"/>
      <c r="M150" s="73"/>
      <c r="N150" s="37"/>
      <c r="O150" s="37"/>
      <c r="P150" s="37"/>
      <c r="Q150" s="37"/>
      <c r="R150" s="37"/>
      <c r="S150" s="37"/>
      <c r="T150" s="74"/>
      <c r="AT150" s="19" t="s">
        <v>194</v>
      </c>
      <c r="AU150" s="19" t="s">
        <v>81</v>
      </c>
    </row>
    <row r="151" spans="2:65" s="12" customFormat="1" ht="12" x14ac:dyDescent="0.3">
      <c r="B151" s="211"/>
      <c r="C151" s="212"/>
      <c r="D151" s="209" t="s">
        <v>201</v>
      </c>
      <c r="E151" s="213" t="s">
        <v>20</v>
      </c>
      <c r="F151" s="214" t="s">
        <v>232</v>
      </c>
      <c r="G151" s="212"/>
      <c r="H151" s="215" t="s">
        <v>20</v>
      </c>
      <c r="I151" s="216"/>
      <c r="J151" s="212"/>
      <c r="K151" s="212"/>
      <c r="L151" s="217"/>
      <c r="M151" s="218"/>
      <c r="N151" s="219"/>
      <c r="O151" s="219"/>
      <c r="P151" s="219"/>
      <c r="Q151" s="219"/>
      <c r="R151" s="219"/>
      <c r="S151" s="219"/>
      <c r="T151" s="220"/>
      <c r="AT151" s="221" t="s">
        <v>201</v>
      </c>
      <c r="AU151" s="221" t="s">
        <v>81</v>
      </c>
      <c r="AV151" s="12" t="s">
        <v>22</v>
      </c>
      <c r="AW151" s="12" t="s">
        <v>37</v>
      </c>
      <c r="AX151" s="12" t="s">
        <v>73</v>
      </c>
      <c r="AY151" s="221" t="s">
        <v>185</v>
      </c>
    </row>
    <row r="152" spans="2:65" s="13" customFormat="1" ht="12" x14ac:dyDescent="0.3">
      <c r="B152" s="222"/>
      <c r="C152" s="223"/>
      <c r="D152" s="207" t="s">
        <v>201</v>
      </c>
      <c r="E152" s="224" t="s">
        <v>20</v>
      </c>
      <c r="F152" s="225" t="s">
        <v>233</v>
      </c>
      <c r="G152" s="223"/>
      <c r="H152" s="226">
        <v>2.8079999999999998</v>
      </c>
      <c r="I152" s="227"/>
      <c r="J152" s="223"/>
      <c r="K152" s="223"/>
      <c r="L152" s="228"/>
      <c r="M152" s="229"/>
      <c r="N152" s="230"/>
      <c r="O152" s="230"/>
      <c r="P152" s="230"/>
      <c r="Q152" s="230"/>
      <c r="R152" s="230"/>
      <c r="S152" s="230"/>
      <c r="T152" s="231"/>
      <c r="AT152" s="232" t="s">
        <v>201</v>
      </c>
      <c r="AU152" s="232" t="s">
        <v>81</v>
      </c>
      <c r="AV152" s="13" t="s">
        <v>81</v>
      </c>
      <c r="AW152" s="13" t="s">
        <v>37</v>
      </c>
      <c r="AX152" s="13" t="s">
        <v>22</v>
      </c>
      <c r="AY152" s="232" t="s">
        <v>185</v>
      </c>
    </row>
    <row r="153" spans="2:65" s="1" customFormat="1" ht="31.5" customHeight="1" x14ac:dyDescent="0.3">
      <c r="B153" s="36"/>
      <c r="C153" s="195" t="s">
        <v>234</v>
      </c>
      <c r="D153" s="195" t="s">
        <v>187</v>
      </c>
      <c r="E153" s="196" t="s">
        <v>235</v>
      </c>
      <c r="F153" s="197" t="s">
        <v>236</v>
      </c>
      <c r="G153" s="198" t="s">
        <v>198</v>
      </c>
      <c r="H153" s="199">
        <v>0.78800000000000003</v>
      </c>
      <c r="I153" s="200"/>
      <c r="J153" s="201">
        <f>ROUND(I153*H153,2)</f>
        <v>0</v>
      </c>
      <c r="K153" s="197" t="s">
        <v>191</v>
      </c>
      <c r="L153" s="56"/>
      <c r="M153" s="202" t="s">
        <v>20</v>
      </c>
      <c r="N153" s="203" t="s">
        <v>44</v>
      </c>
      <c r="O153" s="37"/>
      <c r="P153" s="204">
        <f>O153*H153</f>
        <v>0</v>
      </c>
      <c r="Q153" s="204">
        <v>0</v>
      </c>
      <c r="R153" s="204">
        <f>Q153*H153</f>
        <v>0</v>
      </c>
      <c r="S153" s="204">
        <v>0</v>
      </c>
      <c r="T153" s="205">
        <f>S153*H153</f>
        <v>0</v>
      </c>
      <c r="AR153" s="19" t="s">
        <v>192</v>
      </c>
      <c r="AT153" s="19" t="s">
        <v>187</v>
      </c>
      <c r="AU153" s="19" t="s">
        <v>81</v>
      </c>
      <c r="AY153" s="19" t="s">
        <v>185</v>
      </c>
      <c r="BE153" s="206">
        <f>IF(N153="základní",J153,0)</f>
        <v>0</v>
      </c>
      <c r="BF153" s="206">
        <f>IF(N153="snížená",J153,0)</f>
        <v>0</v>
      </c>
      <c r="BG153" s="206">
        <f>IF(N153="zákl. přenesená",J153,0)</f>
        <v>0</v>
      </c>
      <c r="BH153" s="206">
        <f>IF(N153="sníž. přenesená",J153,0)</f>
        <v>0</v>
      </c>
      <c r="BI153" s="206">
        <f>IF(N153="nulová",J153,0)</f>
        <v>0</v>
      </c>
      <c r="BJ153" s="19" t="s">
        <v>22</v>
      </c>
      <c r="BK153" s="206">
        <f>ROUND(I153*H153,2)</f>
        <v>0</v>
      </c>
      <c r="BL153" s="19" t="s">
        <v>192</v>
      </c>
      <c r="BM153" s="19" t="s">
        <v>237</v>
      </c>
    </row>
    <row r="154" spans="2:65" s="1" customFormat="1" ht="84" x14ac:dyDescent="0.3">
      <c r="B154" s="36"/>
      <c r="C154" s="58"/>
      <c r="D154" s="209" t="s">
        <v>194</v>
      </c>
      <c r="E154" s="58"/>
      <c r="F154" s="210" t="s">
        <v>238</v>
      </c>
      <c r="G154" s="58"/>
      <c r="H154" s="58"/>
      <c r="I154" s="163"/>
      <c r="J154" s="58"/>
      <c r="K154" s="58"/>
      <c r="L154" s="56"/>
      <c r="M154" s="73"/>
      <c r="N154" s="37"/>
      <c r="O154" s="37"/>
      <c r="P154" s="37"/>
      <c r="Q154" s="37"/>
      <c r="R154" s="37"/>
      <c r="S154" s="37"/>
      <c r="T154" s="74"/>
      <c r="AT154" s="19" t="s">
        <v>194</v>
      </c>
      <c r="AU154" s="19" t="s">
        <v>81</v>
      </c>
    </row>
    <row r="155" spans="2:65" s="12" customFormat="1" ht="12" x14ac:dyDescent="0.3">
      <c r="B155" s="211"/>
      <c r="C155" s="212"/>
      <c r="D155" s="209" t="s">
        <v>201</v>
      </c>
      <c r="E155" s="213" t="s">
        <v>20</v>
      </c>
      <c r="F155" s="214" t="s">
        <v>239</v>
      </c>
      <c r="G155" s="212"/>
      <c r="H155" s="215" t="s">
        <v>20</v>
      </c>
      <c r="I155" s="216"/>
      <c r="J155" s="212"/>
      <c r="K155" s="212"/>
      <c r="L155" s="217"/>
      <c r="M155" s="218"/>
      <c r="N155" s="219"/>
      <c r="O155" s="219"/>
      <c r="P155" s="219"/>
      <c r="Q155" s="219"/>
      <c r="R155" s="219"/>
      <c r="S155" s="219"/>
      <c r="T155" s="220"/>
      <c r="AT155" s="221" t="s">
        <v>201</v>
      </c>
      <c r="AU155" s="221" t="s">
        <v>81</v>
      </c>
      <c r="AV155" s="12" t="s">
        <v>22</v>
      </c>
      <c r="AW155" s="12" t="s">
        <v>37</v>
      </c>
      <c r="AX155" s="12" t="s">
        <v>73</v>
      </c>
      <c r="AY155" s="221" t="s">
        <v>185</v>
      </c>
    </row>
    <row r="156" spans="2:65" s="13" customFormat="1" ht="12" x14ac:dyDescent="0.3">
      <c r="B156" s="222"/>
      <c r="C156" s="223"/>
      <c r="D156" s="207" t="s">
        <v>201</v>
      </c>
      <c r="E156" s="224" t="s">
        <v>20</v>
      </c>
      <c r="F156" s="225" t="s">
        <v>240</v>
      </c>
      <c r="G156" s="223"/>
      <c r="H156" s="226">
        <v>0.78800000000000003</v>
      </c>
      <c r="I156" s="227"/>
      <c r="J156" s="223"/>
      <c r="K156" s="223"/>
      <c r="L156" s="228"/>
      <c r="M156" s="229"/>
      <c r="N156" s="230"/>
      <c r="O156" s="230"/>
      <c r="P156" s="230"/>
      <c r="Q156" s="230"/>
      <c r="R156" s="230"/>
      <c r="S156" s="230"/>
      <c r="T156" s="231"/>
      <c r="AT156" s="232" t="s">
        <v>201</v>
      </c>
      <c r="AU156" s="232" t="s">
        <v>81</v>
      </c>
      <c r="AV156" s="13" t="s">
        <v>81</v>
      </c>
      <c r="AW156" s="13" t="s">
        <v>37</v>
      </c>
      <c r="AX156" s="13" t="s">
        <v>22</v>
      </c>
      <c r="AY156" s="232" t="s">
        <v>185</v>
      </c>
    </row>
    <row r="157" spans="2:65" s="1" customFormat="1" ht="31.5" customHeight="1" x14ac:dyDescent="0.3">
      <c r="B157" s="36"/>
      <c r="C157" s="195" t="s">
        <v>241</v>
      </c>
      <c r="D157" s="195" t="s">
        <v>187</v>
      </c>
      <c r="E157" s="196" t="s">
        <v>242</v>
      </c>
      <c r="F157" s="197" t="s">
        <v>243</v>
      </c>
      <c r="G157" s="198" t="s">
        <v>198</v>
      </c>
      <c r="H157" s="199">
        <v>44.6</v>
      </c>
      <c r="I157" s="200"/>
      <c r="J157" s="201">
        <f>ROUND(I157*H157,2)</f>
        <v>0</v>
      </c>
      <c r="K157" s="197" t="s">
        <v>191</v>
      </c>
      <c r="L157" s="56"/>
      <c r="M157" s="202" t="s">
        <v>20</v>
      </c>
      <c r="N157" s="203" t="s">
        <v>44</v>
      </c>
      <c r="O157" s="37"/>
      <c r="P157" s="204">
        <f>O157*H157</f>
        <v>0</v>
      </c>
      <c r="Q157" s="204">
        <v>0</v>
      </c>
      <c r="R157" s="204">
        <f>Q157*H157</f>
        <v>0</v>
      </c>
      <c r="S157" s="204">
        <v>0</v>
      </c>
      <c r="T157" s="205">
        <f>S157*H157</f>
        <v>0</v>
      </c>
      <c r="AR157" s="19" t="s">
        <v>192</v>
      </c>
      <c r="AT157" s="19" t="s">
        <v>187</v>
      </c>
      <c r="AU157" s="19" t="s">
        <v>81</v>
      </c>
      <c r="AY157" s="19" t="s">
        <v>185</v>
      </c>
      <c r="BE157" s="206">
        <f>IF(N157="základní",J157,0)</f>
        <v>0</v>
      </c>
      <c r="BF157" s="206">
        <f>IF(N157="snížená",J157,0)</f>
        <v>0</v>
      </c>
      <c r="BG157" s="206">
        <f>IF(N157="zákl. přenesená",J157,0)</f>
        <v>0</v>
      </c>
      <c r="BH157" s="206">
        <f>IF(N157="sníž. přenesená",J157,0)</f>
        <v>0</v>
      </c>
      <c r="BI157" s="206">
        <f>IF(N157="nulová",J157,0)</f>
        <v>0</v>
      </c>
      <c r="BJ157" s="19" t="s">
        <v>22</v>
      </c>
      <c r="BK157" s="206">
        <f>ROUND(I157*H157,2)</f>
        <v>0</v>
      </c>
      <c r="BL157" s="19" t="s">
        <v>192</v>
      </c>
      <c r="BM157" s="19" t="s">
        <v>244</v>
      </c>
    </row>
    <row r="158" spans="2:65" s="1" customFormat="1" ht="204" x14ac:dyDescent="0.3">
      <c r="B158" s="36"/>
      <c r="C158" s="58"/>
      <c r="D158" s="209" t="s">
        <v>194</v>
      </c>
      <c r="E158" s="58"/>
      <c r="F158" s="210" t="s">
        <v>245</v>
      </c>
      <c r="G158" s="58"/>
      <c r="H158" s="58"/>
      <c r="I158" s="163"/>
      <c r="J158" s="58"/>
      <c r="K158" s="58"/>
      <c r="L158" s="56"/>
      <c r="M158" s="73"/>
      <c r="N158" s="37"/>
      <c r="O158" s="37"/>
      <c r="P158" s="37"/>
      <c r="Q158" s="37"/>
      <c r="R158" s="37"/>
      <c r="S158" s="37"/>
      <c r="T158" s="74"/>
      <c r="AT158" s="19" t="s">
        <v>194</v>
      </c>
      <c r="AU158" s="19" t="s">
        <v>81</v>
      </c>
    </row>
    <row r="159" spans="2:65" s="12" customFormat="1" ht="12" x14ac:dyDescent="0.3">
      <c r="B159" s="211"/>
      <c r="C159" s="212"/>
      <c r="D159" s="209" t="s">
        <v>201</v>
      </c>
      <c r="E159" s="213" t="s">
        <v>20</v>
      </c>
      <c r="F159" s="214" t="s">
        <v>239</v>
      </c>
      <c r="G159" s="212"/>
      <c r="H159" s="215" t="s">
        <v>20</v>
      </c>
      <c r="I159" s="216"/>
      <c r="J159" s="212"/>
      <c r="K159" s="212"/>
      <c r="L159" s="217"/>
      <c r="M159" s="218"/>
      <c r="N159" s="219"/>
      <c r="O159" s="219"/>
      <c r="P159" s="219"/>
      <c r="Q159" s="219"/>
      <c r="R159" s="219"/>
      <c r="S159" s="219"/>
      <c r="T159" s="220"/>
      <c r="AT159" s="221" t="s">
        <v>201</v>
      </c>
      <c r="AU159" s="221" t="s">
        <v>81</v>
      </c>
      <c r="AV159" s="12" t="s">
        <v>22</v>
      </c>
      <c r="AW159" s="12" t="s">
        <v>37</v>
      </c>
      <c r="AX159" s="12" t="s">
        <v>73</v>
      </c>
      <c r="AY159" s="221" t="s">
        <v>185</v>
      </c>
    </row>
    <row r="160" spans="2:65" s="13" customFormat="1" ht="12" x14ac:dyDescent="0.3">
      <c r="B160" s="222"/>
      <c r="C160" s="223"/>
      <c r="D160" s="209" t="s">
        <v>201</v>
      </c>
      <c r="E160" s="233" t="s">
        <v>20</v>
      </c>
      <c r="F160" s="234" t="s">
        <v>246</v>
      </c>
      <c r="G160" s="223"/>
      <c r="H160" s="235">
        <v>10</v>
      </c>
      <c r="I160" s="227"/>
      <c r="J160" s="223"/>
      <c r="K160" s="223"/>
      <c r="L160" s="228"/>
      <c r="M160" s="229"/>
      <c r="N160" s="230"/>
      <c r="O160" s="230"/>
      <c r="P160" s="230"/>
      <c r="Q160" s="230"/>
      <c r="R160" s="230"/>
      <c r="S160" s="230"/>
      <c r="T160" s="231"/>
      <c r="AT160" s="232" t="s">
        <v>201</v>
      </c>
      <c r="AU160" s="232" t="s">
        <v>81</v>
      </c>
      <c r="AV160" s="13" t="s">
        <v>81</v>
      </c>
      <c r="AW160" s="13" t="s">
        <v>37</v>
      </c>
      <c r="AX160" s="13" t="s">
        <v>73</v>
      </c>
      <c r="AY160" s="232" t="s">
        <v>185</v>
      </c>
    </row>
    <row r="161" spans="2:65" s="12" customFormat="1" ht="12" x14ac:dyDescent="0.3">
      <c r="B161" s="211"/>
      <c r="C161" s="212"/>
      <c r="D161" s="209" t="s">
        <v>201</v>
      </c>
      <c r="E161" s="213" t="s">
        <v>20</v>
      </c>
      <c r="F161" s="214" t="s">
        <v>247</v>
      </c>
      <c r="G161" s="212"/>
      <c r="H161" s="215" t="s">
        <v>20</v>
      </c>
      <c r="I161" s="216"/>
      <c r="J161" s="212"/>
      <c r="K161" s="212"/>
      <c r="L161" s="217"/>
      <c r="M161" s="218"/>
      <c r="N161" s="219"/>
      <c r="O161" s="219"/>
      <c r="P161" s="219"/>
      <c r="Q161" s="219"/>
      <c r="R161" s="219"/>
      <c r="S161" s="219"/>
      <c r="T161" s="220"/>
      <c r="AT161" s="221" t="s">
        <v>201</v>
      </c>
      <c r="AU161" s="221" t="s">
        <v>81</v>
      </c>
      <c r="AV161" s="12" t="s">
        <v>22</v>
      </c>
      <c r="AW161" s="12" t="s">
        <v>37</v>
      </c>
      <c r="AX161" s="12" t="s">
        <v>73</v>
      </c>
      <c r="AY161" s="221" t="s">
        <v>185</v>
      </c>
    </row>
    <row r="162" spans="2:65" s="12" customFormat="1" ht="12" x14ac:dyDescent="0.3">
      <c r="B162" s="211"/>
      <c r="C162" s="212"/>
      <c r="D162" s="209" t="s">
        <v>201</v>
      </c>
      <c r="E162" s="213" t="s">
        <v>20</v>
      </c>
      <c r="F162" s="214" t="s">
        <v>248</v>
      </c>
      <c r="G162" s="212"/>
      <c r="H162" s="215" t="s">
        <v>20</v>
      </c>
      <c r="I162" s="216"/>
      <c r="J162" s="212"/>
      <c r="K162" s="212"/>
      <c r="L162" s="217"/>
      <c r="M162" s="218"/>
      <c r="N162" s="219"/>
      <c r="O162" s="219"/>
      <c r="P162" s="219"/>
      <c r="Q162" s="219"/>
      <c r="R162" s="219"/>
      <c r="S162" s="219"/>
      <c r="T162" s="220"/>
      <c r="AT162" s="221" t="s">
        <v>201</v>
      </c>
      <c r="AU162" s="221" t="s">
        <v>81</v>
      </c>
      <c r="AV162" s="12" t="s">
        <v>22</v>
      </c>
      <c r="AW162" s="12" t="s">
        <v>37</v>
      </c>
      <c r="AX162" s="12" t="s">
        <v>73</v>
      </c>
      <c r="AY162" s="221" t="s">
        <v>185</v>
      </c>
    </row>
    <row r="163" spans="2:65" s="13" customFormat="1" ht="12" x14ac:dyDescent="0.3">
      <c r="B163" s="222"/>
      <c r="C163" s="223"/>
      <c r="D163" s="209" t="s">
        <v>201</v>
      </c>
      <c r="E163" s="233" t="s">
        <v>20</v>
      </c>
      <c r="F163" s="234" t="s">
        <v>249</v>
      </c>
      <c r="G163" s="223"/>
      <c r="H163" s="235">
        <v>22</v>
      </c>
      <c r="I163" s="227"/>
      <c r="J163" s="223"/>
      <c r="K163" s="223"/>
      <c r="L163" s="228"/>
      <c r="M163" s="229"/>
      <c r="N163" s="230"/>
      <c r="O163" s="230"/>
      <c r="P163" s="230"/>
      <c r="Q163" s="230"/>
      <c r="R163" s="230"/>
      <c r="S163" s="230"/>
      <c r="T163" s="231"/>
      <c r="AT163" s="232" t="s">
        <v>201</v>
      </c>
      <c r="AU163" s="232" t="s">
        <v>81</v>
      </c>
      <c r="AV163" s="13" t="s">
        <v>81</v>
      </c>
      <c r="AW163" s="13" t="s">
        <v>37</v>
      </c>
      <c r="AX163" s="13" t="s">
        <v>73</v>
      </c>
      <c r="AY163" s="232" t="s">
        <v>185</v>
      </c>
    </row>
    <row r="164" spans="2:65" s="12" customFormat="1" ht="12" x14ac:dyDescent="0.3">
      <c r="B164" s="211"/>
      <c r="C164" s="212"/>
      <c r="D164" s="209" t="s">
        <v>201</v>
      </c>
      <c r="E164" s="213" t="s">
        <v>20</v>
      </c>
      <c r="F164" s="214" t="s">
        <v>250</v>
      </c>
      <c r="G164" s="212"/>
      <c r="H164" s="215" t="s">
        <v>20</v>
      </c>
      <c r="I164" s="216"/>
      <c r="J164" s="212"/>
      <c r="K164" s="212"/>
      <c r="L164" s="217"/>
      <c r="M164" s="218"/>
      <c r="N164" s="219"/>
      <c r="O164" s="219"/>
      <c r="P164" s="219"/>
      <c r="Q164" s="219"/>
      <c r="R164" s="219"/>
      <c r="S164" s="219"/>
      <c r="T164" s="220"/>
      <c r="AT164" s="221" t="s">
        <v>201</v>
      </c>
      <c r="AU164" s="221" t="s">
        <v>81</v>
      </c>
      <c r="AV164" s="12" t="s">
        <v>22</v>
      </c>
      <c r="AW164" s="12" t="s">
        <v>37</v>
      </c>
      <c r="AX164" s="12" t="s">
        <v>73</v>
      </c>
      <c r="AY164" s="221" t="s">
        <v>185</v>
      </c>
    </row>
    <row r="165" spans="2:65" s="12" customFormat="1" ht="12" x14ac:dyDescent="0.3">
      <c r="B165" s="211"/>
      <c r="C165" s="212"/>
      <c r="D165" s="209" t="s">
        <v>201</v>
      </c>
      <c r="E165" s="213" t="s">
        <v>20</v>
      </c>
      <c r="F165" s="214" t="s">
        <v>248</v>
      </c>
      <c r="G165" s="212"/>
      <c r="H165" s="215" t="s">
        <v>20</v>
      </c>
      <c r="I165" s="216"/>
      <c r="J165" s="212"/>
      <c r="K165" s="212"/>
      <c r="L165" s="217"/>
      <c r="M165" s="218"/>
      <c r="N165" s="219"/>
      <c r="O165" s="219"/>
      <c r="P165" s="219"/>
      <c r="Q165" s="219"/>
      <c r="R165" s="219"/>
      <c r="S165" s="219"/>
      <c r="T165" s="220"/>
      <c r="AT165" s="221" t="s">
        <v>201</v>
      </c>
      <c r="AU165" s="221" t="s">
        <v>81</v>
      </c>
      <c r="AV165" s="12" t="s">
        <v>22</v>
      </c>
      <c r="AW165" s="12" t="s">
        <v>37</v>
      </c>
      <c r="AX165" s="12" t="s">
        <v>73</v>
      </c>
      <c r="AY165" s="221" t="s">
        <v>185</v>
      </c>
    </row>
    <row r="166" spans="2:65" s="13" customFormat="1" ht="12" x14ac:dyDescent="0.3">
      <c r="B166" s="222"/>
      <c r="C166" s="223"/>
      <c r="D166" s="209" t="s">
        <v>201</v>
      </c>
      <c r="E166" s="233" t="s">
        <v>20</v>
      </c>
      <c r="F166" s="234" t="s">
        <v>251</v>
      </c>
      <c r="G166" s="223"/>
      <c r="H166" s="235">
        <v>12.6</v>
      </c>
      <c r="I166" s="227"/>
      <c r="J166" s="223"/>
      <c r="K166" s="223"/>
      <c r="L166" s="228"/>
      <c r="M166" s="229"/>
      <c r="N166" s="230"/>
      <c r="O166" s="230"/>
      <c r="P166" s="230"/>
      <c r="Q166" s="230"/>
      <c r="R166" s="230"/>
      <c r="S166" s="230"/>
      <c r="T166" s="231"/>
      <c r="AT166" s="232" t="s">
        <v>201</v>
      </c>
      <c r="AU166" s="232" t="s">
        <v>81</v>
      </c>
      <c r="AV166" s="13" t="s">
        <v>81</v>
      </c>
      <c r="AW166" s="13" t="s">
        <v>37</v>
      </c>
      <c r="AX166" s="13" t="s">
        <v>73</v>
      </c>
      <c r="AY166" s="232" t="s">
        <v>185</v>
      </c>
    </row>
    <row r="167" spans="2:65" s="15" customFormat="1" ht="12" x14ac:dyDescent="0.3">
      <c r="B167" s="247"/>
      <c r="C167" s="248"/>
      <c r="D167" s="207" t="s">
        <v>201</v>
      </c>
      <c r="E167" s="249" t="s">
        <v>20</v>
      </c>
      <c r="F167" s="250" t="s">
        <v>215</v>
      </c>
      <c r="G167" s="248"/>
      <c r="H167" s="251">
        <v>44.6</v>
      </c>
      <c r="I167" s="252"/>
      <c r="J167" s="248"/>
      <c r="K167" s="248"/>
      <c r="L167" s="253"/>
      <c r="M167" s="254"/>
      <c r="N167" s="255"/>
      <c r="O167" s="255"/>
      <c r="P167" s="255"/>
      <c r="Q167" s="255"/>
      <c r="R167" s="255"/>
      <c r="S167" s="255"/>
      <c r="T167" s="256"/>
      <c r="AT167" s="257" t="s">
        <v>201</v>
      </c>
      <c r="AU167" s="257" t="s">
        <v>81</v>
      </c>
      <c r="AV167" s="15" t="s">
        <v>192</v>
      </c>
      <c r="AW167" s="15" t="s">
        <v>37</v>
      </c>
      <c r="AX167" s="15" t="s">
        <v>22</v>
      </c>
      <c r="AY167" s="257" t="s">
        <v>185</v>
      </c>
    </row>
    <row r="168" spans="2:65" s="1" customFormat="1" ht="31.5" customHeight="1" x14ac:dyDescent="0.3">
      <c r="B168" s="36"/>
      <c r="C168" s="195" t="s">
        <v>252</v>
      </c>
      <c r="D168" s="195" t="s">
        <v>187</v>
      </c>
      <c r="E168" s="196" t="s">
        <v>253</v>
      </c>
      <c r="F168" s="197" t="s">
        <v>254</v>
      </c>
      <c r="G168" s="198" t="s">
        <v>255</v>
      </c>
      <c r="H168" s="199">
        <v>20</v>
      </c>
      <c r="I168" s="200"/>
      <c r="J168" s="201">
        <f>ROUND(I168*H168,2)</f>
        <v>0</v>
      </c>
      <c r="K168" s="197" t="s">
        <v>191</v>
      </c>
      <c r="L168" s="56"/>
      <c r="M168" s="202" t="s">
        <v>20</v>
      </c>
      <c r="N168" s="203" t="s">
        <v>44</v>
      </c>
      <c r="O168" s="37"/>
      <c r="P168" s="204">
        <f>O168*H168</f>
        <v>0</v>
      </c>
      <c r="Q168" s="204">
        <v>8.4000000000000003E-4</v>
      </c>
      <c r="R168" s="204">
        <f>Q168*H168</f>
        <v>1.6800000000000002E-2</v>
      </c>
      <c r="S168" s="204">
        <v>0</v>
      </c>
      <c r="T168" s="205">
        <f>S168*H168</f>
        <v>0</v>
      </c>
      <c r="AR168" s="19" t="s">
        <v>192</v>
      </c>
      <c r="AT168" s="19" t="s">
        <v>187</v>
      </c>
      <c r="AU168" s="19" t="s">
        <v>81</v>
      </c>
      <c r="AY168" s="19" t="s">
        <v>185</v>
      </c>
      <c r="BE168" s="206">
        <f>IF(N168="základní",J168,0)</f>
        <v>0</v>
      </c>
      <c r="BF168" s="206">
        <f>IF(N168="snížená",J168,0)</f>
        <v>0</v>
      </c>
      <c r="BG168" s="206">
        <f>IF(N168="zákl. přenesená",J168,0)</f>
        <v>0</v>
      </c>
      <c r="BH168" s="206">
        <f>IF(N168="sníž. přenesená",J168,0)</f>
        <v>0</v>
      </c>
      <c r="BI168" s="206">
        <f>IF(N168="nulová",J168,0)</f>
        <v>0</v>
      </c>
      <c r="BJ168" s="19" t="s">
        <v>22</v>
      </c>
      <c r="BK168" s="206">
        <f>ROUND(I168*H168,2)</f>
        <v>0</v>
      </c>
      <c r="BL168" s="19" t="s">
        <v>192</v>
      </c>
      <c r="BM168" s="19" t="s">
        <v>256</v>
      </c>
    </row>
    <row r="169" spans="2:65" s="1" customFormat="1" ht="144" x14ac:dyDescent="0.3">
      <c r="B169" s="36"/>
      <c r="C169" s="58"/>
      <c r="D169" s="209" t="s">
        <v>194</v>
      </c>
      <c r="E169" s="58"/>
      <c r="F169" s="210" t="s">
        <v>257</v>
      </c>
      <c r="G169" s="58"/>
      <c r="H169" s="58"/>
      <c r="I169" s="163"/>
      <c r="J169" s="58"/>
      <c r="K169" s="58"/>
      <c r="L169" s="56"/>
      <c r="M169" s="73"/>
      <c r="N169" s="37"/>
      <c r="O169" s="37"/>
      <c r="P169" s="37"/>
      <c r="Q169" s="37"/>
      <c r="R169" s="37"/>
      <c r="S169" s="37"/>
      <c r="T169" s="74"/>
      <c r="AT169" s="19" t="s">
        <v>194</v>
      </c>
      <c r="AU169" s="19" t="s">
        <v>81</v>
      </c>
    </row>
    <row r="170" spans="2:65" s="12" customFormat="1" ht="12" x14ac:dyDescent="0.3">
      <c r="B170" s="211"/>
      <c r="C170" s="212"/>
      <c r="D170" s="209" t="s">
        <v>201</v>
      </c>
      <c r="E170" s="213" t="s">
        <v>20</v>
      </c>
      <c r="F170" s="214" t="s">
        <v>239</v>
      </c>
      <c r="G170" s="212"/>
      <c r="H170" s="215" t="s">
        <v>20</v>
      </c>
      <c r="I170" s="216"/>
      <c r="J170" s="212"/>
      <c r="K170" s="212"/>
      <c r="L170" s="217"/>
      <c r="M170" s="218"/>
      <c r="N170" s="219"/>
      <c r="O170" s="219"/>
      <c r="P170" s="219"/>
      <c r="Q170" s="219"/>
      <c r="R170" s="219"/>
      <c r="S170" s="219"/>
      <c r="T170" s="220"/>
      <c r="AT170" s="221" t="s">
        <v>201</v>
      </c>
      <c r="AU170" s="221" t="s">
        <v>81</v>
      </c>
      <c r="AV170" s="12" t="s">
        <v>22</v>
      </c>
      <c r="AW170" s="12" t="s">
        <v>37</v>
      </c>
      <c r="AX170" s="12" t="s">
        <v>73</v>
      </c>
      <c r="AY170" s="221" t="s">
        <v>185</v>
      </c>
    </row>
    <row r="171" spans="2:65" s="13" customFormat="1" ht="12" x14ac:dyDescent="0.3">
      <c r="B171" s="222"/>
      <c r="C171" s="223"/>
      <c r="D171" s="207" t="s">
        <v>201</v>
      </c>
      <c r="E171" s="224" t="s">
        <v>20</v>
      </c>
      <c r="F171" s="225" t="s">
        <v>258</v>
      </c>
      <c r="G171" s="223"/>
      <c r="H171" s="226">
        <v>20</v>
      </c>
      <c r="I171" s="227"/>
      <c r="J171" s="223"/>
      <c r="K171" s="223"/>
      <c r="L171" s="228"/>
      <c r="M171" s="229"/>
      <c r="N171" s="230"/>
      <c r="O171" s="230"/>
      <c r="P171" s="230"/>
      <c r="Q171" s="230"/>
      <c r="R171" s="230"/>
      <c r="S171" s="230"/>
      <c r="T171" s="231"/>
      <c r="AT171" s="232" t="s">
        <v>201</v>
      </c>
      <c r="AU171" s="232" t="s">
        <v>81</v>
      </c>
      <c r="AV171" s="13" t="s">
        <v>81</v>
      </c>
      <c r="AW171" s="13" t="s">
        <v>37</v>
      </c>
      <c r="AX171" s="13" t="s">
        <v>22</v>
      </c>
      <c r="AY171" s="232" t="s">
        <v>185</v>
      </c>
    </row>
    <row r="172" spans="2:65" s="1" customFormat="1" ht="31.5" customHeight="1" x14ac:dyDescent="0.3">
      <c r="B172" s="36"/>
      <c r="C172" s="195" t="s">
        <v>259</v>
      </c>
      <c r="D172" s="195" t="s">
        <v>187</v>
      </c>
      <c r="E172" s="196" t="s">
        <v>260</v>
      </c>
      <c r="F172" s="197" t="s">
        <v>261</v>
      </c>
      <c r="G172" s="198" t="s">
        <v>255</v>
      </c>
      <c r="H172" s="199">
        <v>69.2</v>
      </c>
      <c r="I172" s="200"/>
      <c r="J172" s="201">
        <f>ROUND(I172*H172,2)</f>
        <v>0</v>
      </c>
      <c r="K172" s="197" t="s">
        <v>191</v>
      </c>
      <c r="L172" s="56"/>
      <c r="M172" s="202" t="s">
        <v>20</v>
      </c>
      <c r="N172" s="203" t="s">
        <v>44</v>
      </c>
      <c r="O172" s="37"/>
      <c r="P172" s="204">
        <f>O172*H172</f>
        <v>0</v>
      </c>
      <c r="Q172" s="204">
        <v>8.4999999999999995E-4</v>
      </c>
      <c r="R172" s="204">
        <f>Q172*H172</f>
        <v>5.8819999999999997E-2</v>
      </c>
      <c r="S172" s="204">
        <v>0</v>
      </c>
      <c r="T172" s="205">
        <f>S172*H172</f>
        <v>0</v>
      </c>
      <c r="AR172" s="19" t="s">
        <v>192</v>
      </c>
      <c r="AT172" s="19" t="s">
        <v>187</v>
      </c>
      <c r="AU172" s="19" t="s">
        <v>81</v>
      </c>
      <c r="AY172" s="19" t="s">
        <v>185</v>
      </c>
      <c r="BE172" s="206">
        <f>IF(N172="základní",J172,0)</f>
        <v>0</v>
      </c>
      <c r="BF172" s="206">
        <f>IF(N172="snížená",J172,0)</f>
        <v>0</v>
      </c>
      <c r="BG172" s="206">
        <f>IF(N172="zákl. přenesená",J172,0)</f>
        <v>0</v>
      </c>
      <c r="BH172" s="206">
        <f>IF(N172="sníž. přenesená",J172,0)</f>
        <v>0</v>
      </c>
      <c r="BI172" s="206">
        <f>IF(N172="nulová",J172,0)</f>
        <v>0</v>
      </c>
      <c r="BJ172" s="19" t="s">
        <v>22</v>
      </c>
      <c r="BK172" s="206">
        <f>ROUND(I172*H172,2)</f>
        <v>0</v>
      </c>
      <c r="BL172" s="19" t="s">
        <v>192</v>
      </c>
      <c r="BM172" s="19" t="s">
        <v>262</v>
      </c>
    </row>
    <row r="173" spans="2:65" s="1" customFormat="1" ht="144" x14ac:dyDescent="0.3">
      <c r="B173" s="36"/>
      <c r="C173" s="58"/>
      <c r="D173" s="209" t="s">
        <v>194</v>
      </c>
      <c r="E173" s="58"/>
      <c r="F173" s="210" t="s">
        <v>257</v>
      </c>
      <c r="G173" s="58"/>
      <c r="H173" s="58"/>
      <c r="I173" s="163"/>
      <c r="J173" s="58"/>
      <c r="K173" s="58"/>
      <c r="L173" s="56"/>
      <c r="M173" s="73"/>
      <c r="N173" s="37"/>
      <c r="O173" s="37"/>
      <c r="P173" s="37"/>
      <c r="Q173" s="37"/>
      <c r="R173" s="37"/>
      <c r="S173" s="37"/>
      <c r="T173" s="74"/>
      <c r="AT173" s="19" t="s">
        <v>194</v>
      </c>
      <c r="AU173" s="19" t="s">
        <v>81</v>
      </c>
    </row>
    <row r="174" spans="2:65" s="12" customFormat="1" ht="12" x14ac:dyDescent="0.3">
      <c r="B174" s="211"/>
      <c r="C174" s="212"/>
      <c r="D174" s="209" t="s">
        <v>201</v>
      </c>
      <c r="E174" s="213" t="s">
        <v>20</v>
      </c>
      <c r="F174" s="214" t="s">
        <v>247</v>
      </c>
      <c r="G174" s="212"/>
      <c r="H174" s="215" t="s">
        <v>20</v>
      </c>
      <c r="I174" s="216"/>
      <c r="J174" s="212"/>
      <c r="K174" s="212"/>
      <c r="L174" s="217"/>
      <c r="M174" s="218"/>
      <c r="N174" s="219"/>
      <c r="O174" s="219"/>
      <c r="P174" s="219"/>
      <c r="Q174" s="219"/>
      <c r="R174" s="219"/>
      <c r="S174" s="219"/>
      <c r="T174" s="220"/>
      <c r="AT174" s="221" t="s">
        <v>201</v>
      </c>
      <c r="AU174" s="221" t="s">
        <v>81</v>
      </c>
      <c r="AV174" s="12" t="s">
        <v>22</v>
      </c>
      <c r="AW174" s="12" t="s">
        <v>37</v>
      </c>
      <c r="AX174" s="12" t="s">
        <v>73</v>
      </c>
      <c r="AY174" s="221" t="s">
        <v>185</v>
      </c>
    </row>
    <row r="175" spans="2:65" s="12" customFormat="1" ht="12" x14ac:dyDescent="0.3">
      <c r="B175" s="211"/>
      <c r="C175" s="212"/>
      <c r="D175" s="209" t="s">
        <v>201</v>
      </c>
      <c r="E175" s="213" t="s">
        <v>20</v>
      </c>
      <c r="F175" s="214" t="s">
        <v>248</v>
      </c>
      <c r="G175" s="212"/>
      <c r="H175" s="215" t="s">
        <v>20</v>
      </c>
      <c r="I175" s="216"/>
      <c r="J175" s="212"/>
      <c r="K175" s="212"/>
      <c r="L175" s="217"/>
      <c r="M175" s="218"/>
      <c r="N175" s="219"/>
      <c r="O175" s="219"/>
      <c r="P175" s="219"/>
      <c r="Q175" s="219"/>
      <c r="R175" s="219"/>
      <c r="S175" s="219"/>
      <c r="T175" s="220"/>
      <c r="AT175" s="221" t="s">
        <v>201</v>
      </c>
      <c r="AU175" s="221" t="s">
        <v>81</v>
      </c>
      <c r="AV175" s="12" t="s">
        <v>22</v>
      </c>
      <c r="AW175" s="12" t="s">
        <v>37</v>
      </c>
      <c r="AX175" s="12" t="s">
        <v>73</v>
      </c>
      <c r="AY175" s="221" t="s">
        <v>185</v>
      </c>
    </row>
    <row r="176" spans="2:65" s="13" customFormat="1" ht="12" x14ac:dyDescent="0.3">
      <c r="B176" s="222"/>
      <c r="C176" s="223"/>
      <c r="D176" s="209" t="s">
        <v>201</v>
      </c>
      <c r="E176" s="233" t="s">
        <v>20</v>
      </c>
      <c r="F176" s="234" t="s">
        <v>263</v>
      </c>
      <c r="G176" s="223"/>
      <c r="H176" s="235">
        <v>44</v>
      </c>
      <c r="I176" s="227"/>
      <c r="J176" s="223"/>
      <c r="K176" s="223"/>
      <c r="L176" s="228"/>
      <c r="M176" s="229"/>
      <c r="N176" s="230"/>
      <c r="O176" s="230"/>
      <c r="P176" s="230"/>
      <c r="Q176" s="230"/>
      <c r="R176" s="230"/>
      <c r="S176" s="230"/>
      <c r="T176" s="231"/>
      <c r="AT176" s="232" t="s">
        <v>201</v>
      </c>
      <c r="AU176" s="232" t="s">
        <v>81</v>
      </c>
      <c r="AV176" s="13" t="s">
        <v>81</v>
      </c>
      <c r="AW176" s="13" t="s">
        <v>37</v>
      </c>
      <c r="AX176" s="13" t="s">
        <v>73</v>
      </c>
      <c r="AY176" s="232" t="s">
        <v>185</v>
      </c>
    </row>
    <row r="177" spans="2:65" s="12" customFormat="1" ht="12" x14ac:dyDescent="0.3">
      <c r="B177" s="211"/>
      <c r="C177" s="212"/>
      <c r="D177" s="209" t="s">
        <v>201</v>
      </c>
      <c r="E177" s="213" t="s">
        <v>20</v>
      </c>
      <c r="F177" s="214" t="s">
        <v>250</v>
      </c>
      <c r="G177" s="212"/>
      <c r="H177" s="215" t="s">
        <v>20</v>
      </c>
      <c r="I177" s="216"/>
      <c r="J177" s="212"/>
      <c r="K177" s="212"/>
      <c r="L177" s="217"/>
      <c r="M177" s="218"/>
      <c r="N177" s="219"/>
      <c r="O177" s="219"/>
      <c r="P177" s="219"/>
      <c r="Q177" s="219"/>
      <c r="R177" s="219"/>
      <c r="S177" s="219"/>
      <c r="T177" s="220"/>
      <c r="AT177" s="221" t="s">
        <v>201</v>
      </c>
      <c r="AU177" s="221" t="s">
        <v>81</v>
      </c>
      <c r="AV177" s="12" t="s">
        <v>22</v>
      </c>
      <c r="AW177" s="12" t="s">
        <v>37</v>
      </c>
      <c r="AX177" s="12" t="s">
        <v>73</v>
      </c>
      <c r="AY177" s="221" t="s">
        <v>185</v>
      </c>
    </row>
    <row r="178" spans="2:65" s="12" customFormat="1" ht="12" x14ac:dyDescent="0.3">
      <c r="B178" s="211"/>
      <c r="C178" s="212"/>
      <c r="D178" s="209" t="s">
        <v>201</v>
      </c>
      <c r="E178" s="213" t="s">
        <v>20</v>
      </c>
      <c r="F178" s="214" t="s">
        <v>248</v>
      </c>
      <c r="G178" s="212"/>
      <c r="H178" s="215" t="s">
        <v>20</v>
      </c>
      <c r="I178" s="216"/>
      <c r="J178" s="212"/>
      <c r="K178" s="212"/>
      <c r="L178" s="217"/>
      <c r="M178" s="218"/>
      <c r="N178" s="219"/>
      <c r="O178" s="219"/>
      <c r="P178" s="219"/>
      <c r="Q178" s="219"/>
      <c r="R178" s="219"/>
      <c r="S178" s="219"/>
      <c r="T178" s="220"/>
      <c r="AT178" s="221" t="s">
        <v>201</v>
      </c>
      <c r="AU178" s="221" t="s">
        <v>81</v>
      </c>
      <c r="AV178" s="12" t="s">
        <v>22</v>
      </c>
      <c r="AW178" s="12" t="s">
        <v>37</v>
      </c>
      <c r="AX178" s="12" t="s">
        <v>73</v>
      </c>
      <c r="AY178" s="221" t="s">
        <v>185</v>
      </c>
    </row>
    <row r="179" spans="2:65" s="13" customFormat="1" ht="12" x14ac:dyDescent="0.3">
      <c r="B179" s="222"/>
      <c r="C179" s="223"/>
      <c r="D179" s="209" t="s">
        <v>201</v>
      </c>
      <c r="E179" s="233" t="s">
        <v>20</v>
      </c>
      <c r="F179" s="234" t="s">
        <v>264</v>
      </c>
      <c r="G179" s="223"/>
      <c r="H179" s="235">
        <v>25.2</v>
      </c>
      <c r="I179" s="227"/>
      <c r="J179" s="223"/>
      <c r="K179" s="223"/>
      <c r="L179" s="228"/>
      <c r="M179" s="229"/>
      <c r="N179" s="230"/>
      <c r="O179" s="230"/>
      <c r="P179" s="230"/>
      <c r="Q179" s="230"/>
      <c r="R179" s="230"/>
      <c r="S179" s="230"/>
      <c r="T179" s="231"/>
      <c r="AT179" s="232" t="s">
        <v>201</v>
      </c>
      <c r="AU179" s="232" t="s">
        <v>81</v>
      </c>
      <c r="AV179" s="13" t="s">
        <v>81</v>
      </c>
      <c r="AW179" s="13" t="s">
        <v>37</v>
      </c>
      <c r="AX179" s="13" t="s">
        <v>73</v>
      </c>
      <c r="AY179" s="232" t="s">
        <v>185</v>
      </c>
    </row>
    <row r="180" spans="2:65" s="15" customFormat="1" ht="12" x14ac:dyDescent="0.3">
      <c r="B180" s="247"/>
      <c r="C180" s="248"/>
      <c r="D180" s="207" t="s">
        <v>201</v>
      </c>
      <c r="E180" s="249" t="s">
        <v>20</v>
      </c>
      <c r="F180" s="250" t="s">
        <v>215</v>
      </c>
      <c r="G180" s="248"/>
      <c r="H180" s="251">
        <v>69.2</v>
      </c>
      <c r="I180" s="252"/>
      <c r="J180" s="248"/>
      <c r="K180" s="248"/>
      <c r="L180" s="253"/>
      <c r="M180" s="254"/>
      <c r="N180" s="255"/>
      <c r="O180" s="255"/>
      <c r="P180" s="255"/>
      <c r="Q180" s="255"/>
      <c r="R180" s="255"/>
      <c r="S180" s="255"/>
      <c r="T180" s="256"/>
      <c r="AT180" s="257" t="s">
        <v>201</v>
      </c>
      <c r="AU180" s="257" t="s">
        <v>81</v>
      </c>
      <c r="AV180" s="15" t="s">
        <v>192</v>
      </c>
      <c r="AW180" s="15" t="s">
        <v>37</v>
      </c>
      <c r="AX180" s="15" t="s">
        <v>22</v>
      </c>
      <c r="AY180" s="257" t="s">
        <v>185</v>
      </c>
    </row>
    <row r="181" spans="2:65" s="1" customFormat="1" ht="31.5" customHeight="1" x14ac:dyDescent="0.3">
      <c r="B181" s="36"/>
      <c r="C181" s="195" t="s">
        <v>27</v>
      </c>
      <c r="D181" s="195" t="s">
        <v>187</v>
      </c>
      <c r="E181" s="196" t="s">
        <v>265</v>
      </c>
      <c r="F181" s="197" t="s">
        <v>266</v>
      </c>
      <c r="G181" s="198" t="s">
        <v>255</v>
      </c>
      <c r="H181" s="199">
        <v>20</v>
      </c>
      <c r="I181" s="200"/>
      <c r="J181" s="201">
        <f>ROUND(I181*H181,2)</f>
        <v>0</v>
      </c>
      <c r="K181" s="197" t="s">
        <v>191</v>
      </c>
      <c r="L181" s="56"/>
      <c r="M181" s="202" t="s">
        <v>20</v>
      </c>
      <c r="N181" s="203" t="s">
        <v>44</v>
      </c>
      <c r="O181" s="37"/>
      <c r="P181" s="204">
        <f>O181*H181</f>
        <v>0</v>
      </c>
      <c r="Q181" s="204">
        <v>0</v>
      </c>
      <c r="R181" s="204">
        <f>Q181*H181</f>
        <v>0</v>
      </c>
      <c r="S181" s="204">
        <v>0</v>
      </c>
      <c r="T181" s="205">
        <f>S181*H181</f>
        <v>0</v>
      </c>
      <c r="AR181" s="19" t="s">
        <v>192</v>
      </c>
      <c r="AT181" s="19" t="s">
        <v>187</v>
      </c>
      <c r="AU181" s="19" t="s">
        <v>81</v>
      </c>
      <c r="AY181" s="19" t="s">
        <v>185</v>
      </c>
      <c r="BE181" s="206">
        <f>IF(N181="základní",J181,0)</f>
        <v>0</v>
      </c>
      <c r="BF181" s="206">
        <f>IF(N181="snížená",J181,0)</f>
        <v>0</v>
      </c>
      <c r="BG181" s="206">
        <f>IF(N181="zákl. přenesená",J181,0)</f>
        <v>0</v>
      </c>
      <c r="BH181" s="206">
        <f>IF(N181="sníž. přenesená",J181,0)</f>
        <v>0</v>
      </c>
      <c r="BI181" s="206">
        <f>IF(N181="nulová",J181,0)</f>
        <v>0</v>
      </c>
      <c r="BJ181" s="19" t="s">
        <v>22</v>
      </c>
      <c r="BK181" s="206">
        <f>ROUND(I181*H181,2)</f>
        <v>0</v>
      </c>
      <c r="BL181" s="19" t="s">
        <v>192</v>
      </c>
      <c r="BM181" s="19" t="s">
        <v>267</v>
      </c>
    </row>
    <row r="182" spans="2:65" s="1" customFormat="1" ht="31.5" customHeight="1" x14ac:dyDescent="0.3">
      <c r="B182" s="36"/>
      <c r="C182" s="195" t="s">
        <v>268</v>
      </c>
      <c r="D182" s="195" t="s">
        <v>187</v>
      </c>
      <c r="E182" s="196" t="s">
        <v>269</v>
      </c>
      <c r="F182" s="197" t="s">
        <v>270</v>
      </c>
      <c r="G182" s="198" t="s">
        <v>255</v>
      </c>
      <c r="H182" s="199">
        <v>69.2</v>
      </c>
      <c r="I182" s="200"/>
      <c r="J182" s="201">
        <f>ROUND(I182*H182,2)</f>
        <v>0</v>
      </c>
      <c r="K182" s="197" t="s">
        <v>191</v>
      </c>
      <c r="L182" s="56"/>
      <c r="M182" s="202" t="s">
        <v>20</v>
      </c>
      <c r="N182" s="203" t="s">
        <v>44</v>
      </c>
      <c r="O182" s="37"/>
      <c r="P182" s="204">
        <f>O182*H182</f>
        <v>0</v>
      </c>
      <c r="Q182" s="204">
        <v>0</v>
      </c>
      <c r="R182" s="204">
        <f>Q182*H182</f>
        <v>0</v>
      </c>
      <c r="S182" s="204">
        <v>0</v>
      </c>
      <c r="T182" s="205">
        <f>S182*H182</f>
        <v>0</v>
      </c>
      <c r="AR182" s="19" t="s">
        <v>192</v>
      </c>
      <c r="AT182" s="19" t="s">
        <v>187</v>
      </c>
      <c r="AU182" s="19" t="s">
        <v>81</v>
      </c>
      <c r="AY182" s="19" t="s">
        <v>185</v>
      </c>
      <c r="BE182" s="206">
        <f>IF(N182="základní",J182,0)</f>
        <v>0</v>
      </c>
      <c r="BF182" s="206">
        <f>IF(N182="snížená",J182,0)</f>
        <v>0</v>
      </c>
      <c r="BG182" s="206">
        <f>IF(N182="zákl. přenesená",J182,0)</f>
        <v>0</v>
      </c>
      <c r="BH182" s="206">
        <f>IF(N182="sníž. přenesená",J182,0)</f>
        <v>0</v>
      </c>
      <c r="BI182" s="206">
        <f>IF(N182="nulová",J182,0)</f>
        <v>0</v>
      </c>
      <c r="BJ182" s="19" t="s">
        <v>22</v>
      </c>
      <c r="BK182" s="206">
        <f>ROUND(I182*H182,2)</f>
        <v>0</v>
      </c>
      <c r="BL182" s="19" t="s">
        <v>192</v>
      </c>
      <c r="BM182" s="19" t="s">
        <v>271</v>
      </c>
    </row>
    <row r="183" spans="2:65" s="1" customFormat="1" ht="44.25" customHeight="1" x14ac:dyDescent="0.3">
      <c r="B183" s="36"/>
      <c r="C183" s="195" t="s">
        <v>272</v>
      </c>
      <c r="D183" s="195" t="s">
        <v>187</v>
      </c>
      <c r="E183" s="196" t="s">
        <v>273</v>
      </c>
      <c r="F183" s="197" t="s">
        <v>274</v>
      </c>
      <c r="G183" s="198" t="s">
        <v>198</v>
      </c>
      <c r="H183" s="199">
        <v>279.94499999999999</v>
      </c>
      <c r="I183" s="200"/>
      <c r="J183" s="201">
        <f>ROUND(I183*H183,2)</f>
        <v>0</v>
      </c>
      <c r="K183" s="197" t="s">
        <v>191</v>
      </c>
      <c r="L183" s="56"/>
      <c r="M183" s="202" t="s">
        <v>20</v>
      </c>
      <c r="N183" s="203" t="s">
        <v>44</v>
      </c>
      <c r="O183" s="37"/>
      <c r="P183" s="204">
        <f>O183*H183</f>
        <v>0</v>
      </c>
      <c r="Q183" s="204">
        <v>0</v>
      </c>
      <c r="R183" s="204">
        <f>Q183*H183</f>
        <v>0</v>
      </c>
      <c r="S183" s="204">
        <v>0</v>
      </c>
      <c r="T183" s="205">
        <f>S183*H183</f>
        <v>0</v>
      </c>
      <c r="AR183" s="19" t="s">
        <v>192</v>
      </c>
      <c r="AT183" s="19" t="s">
        <v>187</v>
      </c>
      <c r="AU183" s="19" t="s">
        <v>81</v>
      </c>
      <c r="AY183" s="19" t="s">
        <v>185</v>
      </c>
      <c r="BE183" s="206">
        <f>IF(N183="základní",J183,0)</f>
        <v>0</v>
      </c>
      <c r="BF183" s="206">
        <f>IF(N183="snížená",J183,0)</f>
        <v>0</v>
      </c>
      <c r="BG183" s="206">
        <f>IF(N183="zákl. přenesená",J183,0)</f>
        <v>0</v>
      </c>
      <c r="BH183" s="206">
        <f>IF(N183="sníž. přenesená",J183,0)</f>
        <v>0</v>
      </c>
      <c r="BI183" s="206">
        <f>IF(N183="nulová",J183,0)</f>
        <v>0</v>
      </c>
      <c r="BJ183" s="19" t="s">
        <v>22</v>
      </c>
      <c r="BK183" s="206">
        <f>ROUND(I183*H183,2)</f>
        <v>0</v>
      </c>
      <c r="BL183" s="19" t="s">
        <v>192</v>
      </c>
      <c r="BM183" s="19" t="s">
        <v>275</v>
      </c>
    </row>
    <row r="184" spans="2:65" s="1" customFormat="1" ht="84" x14ac:dyDescent="0.3">
      <c r="B184" s="36"/>
      <c r="C184" s="58"/>
      <c r="D184" s="209" t="s">
        <v>194</v>
      </c>
      <c r="E184" s="58"/>
      <c r="F184" s="210" t="s">
        <v>276</v>
      </c>
      <c r="G184" s="58"/>
      <c r="H184" s="58"/>
      <c r="I184" s="163"/>
      <c r="J184" s="58"/>
      <c r="K184" s="58"/>
      <c r="L184" s="56"/>
      <c r="M184" s="73"/>
      <c r="N184" s="37"/>
      <c r="O184" s="37"/>
      <c r="P184" s="37"/>
      <c r="Q184" s="37"/>
      <c r="R184" s="37"/>
      <c r="S184" s="37"/>
      <c r="T184" s="74"/>
      <c r="AT184" s="19" t="s">
        <v>194</v>
      </c>
      <c r="AU184" s="19" t="s">
        <v>81</v>
      </c>
    </row>
    <row r="185" spans="2:65" s="13" customFormat="1" ht="12" x14ac:dyDescent="0.3">
      <c r="B185" s="222"/>
      <c r="C185" s="223"/>
      <c r="D185" s="207" t="s">
        <v>201</v>
      </c>
      <c r="E185" s="224" t="s">
        <v>20</v>
      </c>
      <c r="F185" s="225" t="s">
        <v>277</v>
      </c>
      <c r="G185" s="223"/>
      <c r="H185" s="226">
        <v>279.94499999999999</v>
      </c>
      <c r="I185" s="227"/>
      <c r="J185" s="223"/>
      <c r="K185" s="223"/>
      <c r="L185" s="228"/>
      <c r="M185" s="229"/>
      <c r="N185" s="230"/>
      <c r="O185" s="230"/>
      <c r="P185" s="230"/>
      <c r="Q185" s="230"/>
      <c r="R185" s="230"/>
      <c r="S185" s="230"/>
      <c r="T185" s="231"/>
      <c r="AT185" s="232" t="s">
        <v>201</v>
      </c>
      <c r="AU185" s="232" t="s">
        <v>81</v>
      </c>
      <c r="AV185" s="13" t="s">
        <v>81</v>
      </c>
      <c r="AW185" s="13" t="s">
        <v>37</v>
      </c>
      <c r="AX185" s="13" t="s">
        <v>22</v>
      </c>
      <c r="AY185" s="232" t="s">
        <v>185</v>
      </c>
    </row>
    <row r="186" spans="2:65" s="1" customFormat="1" ht="44.25" customHeight="1" x14ac:dyDescent="0.3">
      <c r="B186" s="36"/>
      <c r="C186" s="195" t="s">
        <v>278</v>
      </c>
      <c r="D186" s="195" t="s">
        <v>187</v>
      </c>
      <c r="E186" s="196" t="s">
        <v>279</v>
      </c>
      <c r="F186" s="197" t="s">
        <v>280</v>
      </c>
      <c r="G186" s="198" t="s">
        <v>198</v>
      </c>
      <c r="H186" s="199">
        <v>177.18100000000001</v>
      </c>
      <c r="I186" s="200"/>
      <c r="J186" s="201">
        <f>ROUND(I186*H186,2)</f>
        <v>0</v>
      </c>
      <c r="K186" s="197" t="s">
        <v>191</v>
      </c>
      <c r="L186" s="56"/>
      <c r="M186" s="202" t="s">
        <v>20</v>
      </c>
      <c r="N186" s="203" t="s">
        <v>44</v>
      </c>
      <c r="O186" s="37"/>
      <c r="P186" s="204">
        <f>O186*H186</f>
        <v>0</v>
      </c>
      <c r="Q186" s="204">
        <v>0</v>
      </c>
      <c r="R186" s="204">
        <f>Q186*H186</f>
        <v>0</v>
      </c>
      <c r="S186" s="204">
        <v>0</v>
      </c>
      <c r="T186" s="205">
        <f>S186*H186</f>
        <v>0</v>
      </c>
      <c r="AR186" s="19" t="s">
        <v>192</v>
      </c>
      <c r="AT186" s="19" t="s">
        <v>187</v>
      </c>
      <c r="AU186" s="19" t="s">
        <v>81</v>
      </c>
      <c r="AY186" s="19" t="s">
        <v>185</v>
      </c>
      <c r="BE186" s="206">
        <f>IF(N186="základní",J186,0)</f>
        <v>0</v>
      </c>
      <c r="BF186" s="206">
        <f>IF(N186="snížená",J186,0)</f>
        <v>0</v>
      </c>
      <c r="BG186" s="206">
        <f>IF(N186="zákl. přenesená",J186,0)</f>
        <v>0</v>
      </c>
      <c r="BH186" s="206">
        <f>IF(N186="sníž. přenesená",J186,0)</f>
        <v>0</v>
      </c>
      <c r="BI186" s="206">
        <f>IF(N186="nulová",J186,0)</f>
        <v>0</v>
      </c>
      <c r="BJ186" s="19" t="s">
        <v>22</v>
      </c>
      <c r="BK186" s="206">
        <f>ROUND(I186*H186,2)</f>
        <v>0</v>
      </c>
      <c r="BL186" s="19" t="s">
        <v>192</v>
      </c>
      <c r="BM186" s="19" t="s">
        <v>281</v>
      </c>
    </row>
    <row r="187" spans="2:65" s="1" customFormat="1" ht="84" x14ac:dyDescent="0.3">
      <c r="B187" s="36"/>
      <c r="C187" s="58"/>
      <c r="D187" s="207" t="s">
        <v>194</v>
      </c>
      <c r="E187" s="58"/>
      <c r="F187" s="208" t="s">
        <v>276</v>
      </c>
      <c r="G187" s="58"/>
      <c r="H187" s="58"/>
      <c r="I187" s="163"/>
      <c r="J187" s="58"/>
      <c r="K187" s="58"/>
      <c r="L187" s="56"/>
      <c r="M187" s="73"/>
      <c r="N187" s="37"/>
      <c r="O187" s="37"/>
      <c r="P187" s="37"/>
      <c r="Q187" s="37"/>
      <c r="R187" s="37"/>
      <c r="S187" s="37"/>
      <c r="T187" s="74"/>
      <c r="AT187" s="19" t="s">
        <v>194</v>
      </c>
      <c r="AU187" s="19" t="s">
        <v>81</v>
      </c>
    </row>
    <row r="188" spans="2:65" s="1" customFormat="1" ht="44.25" customHeight="1" x14ac:dyDescent="0.3">
      <c r="B188" s="36"/>
      <c r="C188" s="195" t="s">
        <v>282</v>
      </c>
      <c r="D188" s="195" t="s">
        <v>187</v>
      </c>
      <c r="E188" s="196" t="s">
        <v>283</v>
      </c>
      <c r="F188" s="197" t="s">
        <v>284</v>
      </c>
      <c r="G188" s="198" t="s">
        <v>198</v>
      </c>
      <c r="H188" s="199">
        <v>827.971</v>
      </c>
      <c r="I188" s="200"/>
      <c r="J188" s="201">
        <f>ROUND(I188*H188,2)</f>
        <v>0</v>
      </c>
      <c r="K188" s="197" t="s">
        <v>191</v>
      </c>
      <c r="L188" s="56"/>
      <c r="M188" s="202" t="s">
        <v>20</v>
      </c>
      <c r="N188" s="203" t="s">
        <v>44</v>
      </c>
      <c r="O188" s="37"/>
      <c r="P188" s="204">
        <f>O188*H188</f>
        <v>0</v>
      </c>
      <c r="Q188" s="204">
        <v>0</v>
      </c>
      <c r="R188" s="204">
        <f>Q188*H188</f>
        <v>0</v>
      </c>
      <c r="S188" s="204">
        <v>0</v>
      </c>
      <c r="T188" s="205">
        <f>S188*H188</f>
        <v>0</v>
      </c>
      <c r="AR188" s="19" t="s">
        <v>192</v>
      </c>
      <c r="AT188" s="19" t="s">
        <v>187</v>
      </c>
      <c r="AU188" s="19" t="s">
        <v>81</v>
      </c>
      <c r="AY188" s="19" t="s">
        <v>185</v>
      </c>
      <c r="BE188" s="206">
        <f>IF(N188="základní",J188,0)</f>
        <v>0</v>
      </c>
      <c r="BF188" s="206">
        <f>IF(N188="snížená",J188,0)</f>
        <v>0</v>
      </c>
      <c r="BG188" s="206">
        <f>IF(N188="zákl. přenesená",J188,0)</f>
        <v>0</v>
      </c>
      <c r="BH188" s="206">
        <f>IF(N188="sníž. přenesená",J188,0)</f>
        <v>0</v>
      </c>
      <c r="BI188" s="206">
        <f>IF(N188="nulová",J188,0)</f>
        <v>0</v>
      </c>
      <c r="BJ188" s="19" t="s">
        <v>22</v>
      </c>
      <c r="BK188" s="206">
        <f>ROUND(I188*H188,2)</f>
        <v>0</v>
      </c>
      <c r="BL188" s="19" t="s">
        <v>192</v>
      </c>
      <c r="BM188" s="19" t="s">
        <v>285</v>
      </c>
    </row>
    <row r="189" spans="2:65" s="1" customFormat="1" ht="192" x14ac:dyDescent="0.3">
      <c r="B189" s="36"/>
      <c r="C189" s="58"/>
      <c r="D189" s="209" t="s">
        <v>194</v>
      </c>
      <c r="E189" s="58"/>
      <c r="F189" s="210" t="s">
        <v>286</v>
      </c>
      <c r="G189" s="58"/>
      <c r="H189" s="58"/>
      <c r="I189" s="163"/>
      <c r="J189" s="58"/>
      <c r="K189" s="58"/>
      <c r="L189" s="56"/>
      <c r="M189" s="73"/>
      <c r="N189" s="37"/>
      <c r="O189" s="37"/>
      <c r="P189" s="37"/>
      <c r="Q189" s="37"/>
      <c r="R189" s="37"/>
      <c r="S189" s="37"/>
      <c r="T189" s="74"/>
      <c r="AT189" s="19" t="s">
        <v>194</v>
      </c>
      <c r="AU189" s="19" t="s">
        <v>81</v>
      </c>
    </row>
    <row r="190" spans="2:65" s="12" customFormat="1" ht="12" x14ac:dyDescent="0.3">
      <c r="B190" s="211"/>
      <c r="C190" s="212"/>
      <c r="D190" s="209" t="s">
        <v>201</v>
      </c>
      <c r="E190" s="213" t="s">
        <v>20</v>
      </c>
      <c r="F190" s="214" t="s">
        <v>287</v>
      </c>
      <c r="G190" s="212"/>
      <c r="H190" s="215" t="s">
        <v>20</v>
      </c>
      <c r="I190" s="216"/>
      <c r="J190" s="212"/>
      <c r="K190" s="212"/>
      <c r="L190" s="217"/>
      <c r="M190" s="218"/>
      <c r="N190" s="219"/>
      <c r="O190" s="219"/>
      <c r="P190" s="219"/>
      <c r="Q190" s="219"/>
      <c r="R190" s="219"/>
      <c r="S190" s="219"/>
      <c r="T190" s="220"/>
      <c r="AT190" s="221" t="s">
        <v>201</v>
      </c>
      <c r="AU190" s="221" t="s">
        <v>81</v>
      </c>
      <c r="AV190" s="12" t="s">
        <v>22</v>
      </c>
      <c r="AW190" s="12" t="s">
        <v>37</v>
      </c>
      <c r="AX190" s="12" t="s">
        <v>73</v>
      </c>
      <c r="AY190" s="221" t="s">
        <v>185</v>
      </c>
    </row>
    <row r="191" spans="2:65" s="12" customFormat="1" ht="12" x14ac:dyDescent="0.3">
      <c r="B191" s="211"/>
      <c r="C191" s="212"/>
      <c r="D191" s="209" t="s">
        <v>201</v>
      </c>
      <c r="E191" s="213" t="s">
        <v>20</v>
      </c>
      <c r="F191" s="214" t="s">
        <v>288</v>
      </c>
      <c r="G191" s="212"/>
      <c r="H191" s="215" t="s">
        <v>20</v>
      </c>
      <c r="I191" s="216"/>
      <c r="J191" s="212"/>
      <c r="K191" s="212"/>
      <c r="L191" s="217"/>
      <c r="M191" s="218"/>
      <c r="N191" s="219"/>
      <c r="O191" s="219"/>
      <c r="P191" s="219"/>
      <c r="Q191" s="219"/>
      <c r="R191" s="219"/>
      <c r="S191" s="219"/>
      <c r="T191" s="220"/>
      <c r="AT191" s="221" t="s">
        <v>201</v>
      </c>
      <c r="AU191" s="221" t="s">
        <v>81</v>
      </c>
      <c r="AV191" s="12" t="s">
        <v>22</v>
      </c>
      <c r="AW191" s="12" t="s">
        <v>37</v>
      </c>
      <c r="AX191" s="12" t="s">
        <v>73</v>
      </c>
      <c r="AY191" s="221" t="s">
        <v>185</v>
      </c>
    </row>
    <row r="192" spans="2:65" s="12" customFormat="1" ht="12" x14ac:dyDescent="0.3">
      <c r="B192" s="211"/>
      <c r="C192" s="212"/>
      <c r="D192" s="209" t="s">
        <v>201</v>
      </c>
      <c r="E192" s="213" t="s">
        <v>20</v>
      </c>
      <c r="F192" s="214" t="s">
        <v>289</v>
      </c>
      <c r="G192" s="212"/>
      <c r="H192" s="215" t="s">
        <v>20</v>
      </c>
      <c r="I192" s="216"/>
      <c r="J192" s="212"/>
      <c r="K192" s="212"/>
      <c r="L192" s="217"/>
      <c r="M192" s="218"/>
      <c r="N192" s="219"/>
      <c r="O192" s="219"/>
      <c r="P192" s="219"/>
      <c r="Q192" s="219"/>
      <c r="R192" s="219"/>
      <c r="S192" s="219"/>
      <c r="T192" s="220"/>
      <c r="AT192" s="221" t="s">
        <v>201</v>
      </c>
      <c r="AU192" s="221" t="s">
        <v>81</v>
      </c>
      <c r="AV192" s="12" t="s">
        <v>22</v>
      </c>
      <c r="AW192" s="12" t="s">
        <v>37</v>
      </c>
      <c r="AX192" s="12" t="s">
        <v>73</v>
      </c>
      <c r="AY192" s="221" t="s">
        <v>185</v>
      </c>
    </row>
    <row r="193" spans="2:65" s="12" customFormat="1" ht="12" x14ac:dyDescent="0.3">
      <c r="B193" s="211"/>
      <c r="C193" s="212"/>
      <c r="D193" s="209" t="s">
        <v>201</v>
      </c>
      <c r="E193" s="213" t="s">
        <v>20</v>
      </c>
      <c r="F193" s="214" t="s">
        <v>290</v>
      </c>
      <c r="G193" s="212"/>
      <c r="H193" s="215" t="s">
        <v>20</v>
      </c>
      <c r="I193" s="216"/>
      <c r="J193" s="212"/>
      <c r="K193" s="212"/>
      <c r="L193" s="217"/>
      <c r="M193" s="218"/>
      <c r="N193" s="219"/>
      <c r="O193" s="219"/>
      <c r="P193" s="219"/>
      <c r="Q193" s="219"/>
      <c r="R193" s="219"/>
      <c r="S193" s="219"/>
      <c r="T193" s="220"/>
      <c r="AT193" s="221" t="s">
        <v>201</v>
      </c>
      <c r="AU193" s="221" t="s">
        <v>81</v>
      </c>
      <c r="AV193" s="12" t="s">
        <v>22</v>
      </c>
      <c r="AW193" s="12" t="s">
        <v>37</v>
      </c>
      <c r="AX193" s="12" t="s">
        <v>73</v>
      </c>
      <c r="AY193" s="221" t="s">
        <v>185</v>
      </c>
    </row>
    <row r="194" spans="2:65" s="13" customFormat="1" ht="12" x14ac:dyDescent="0.3">
      <c r="B194" s="222"/>
      <c r="C194" s="223"/>
      <c r="D194" s="209" t="s">
        <v>201</v>
      </c>
      <c r="E194" s="233" t="s">
        <v>20</v>
      </c>
      <c r="F194" s="234" t="s">
        <v>291</v>
      </c>
      <c r="G194" s="223"/>
      <c r="H194" s="235">
        <v>422.74299999999999</v>
      </c>
      <c r="I194" s="227"/>
      <c r="J194" s="223"/>
      <c r="K194" s="223"/>
      <c r="L194" s="228"/>
      <c r="M194" s="229"/>
      <c r="N194" s="230"/>
      <c r="O194" s="230"/>
      <c r="P194" s="230"/>
      <c r="Q194" s="230"/>
      <c r="R194" s="230"/>
      <c r="S194" s="230"/>
      <c r="T194" s="231"/>
      <c r="AT194" s="232" t="s">
        <v>201</v>
      </c>
      <c r="AU194" s="232" t="s">
        <v>81</v>
      </c>
      <c r="AV194" s="13" t="s">
        <v>81</v>
      </c>
      <c r="AW194" s="13" t="s">
        <v>37</v>
      </c>
      <c r="AX194" s="13" t="s">
        <v>73</v>
      </c>
      <c r="AY194" s="232" t="s">
        <v>185</v>
      </c>
    </row>
    <row r="195" spans="2:65" s="13" customFormat="1" ht="12" x14ac:dyDescent="0.3">
      <c r="B195" s="222"/>
      <c r="C195" s="223"/>
      <c r="D195" s="209" t="s">
        <v>201</v>
      </c>
      <c r="E195" s="233" t="s">
        <v>20</v>
      </c>
      <c r="F195" s="234" t="s">
        <v>292</v>
      </c>
      <c r="G195" s="223"/>
      <c r="H195" s="235">
        <v>48.195999999999998</v>
      </c>
      <c r="I195" s="227"/>
      <c r="J195" s="223"/>
      <c r="K195" s="223"/>
      <c r="L195" s="228"/>
      <c r="M195" s="229"/>
      <c r="N195" s="230"/>
      <c r="O195" s="230"/>
      <c r="P195" s="230"/>
      <c r="Q195" s="230"/>
      <c r="R195" s="230"/>
      <c r="S195" s="230"/>
      <c r="T195" s="231"/>
      <c r="AT195" s="232" t="s">
        <v>201</v>
      </c>
      <c r="AU195" s="232" t="s">
        <v>81</v>
      </c>
      <c r="AV195" s="13" t="s">
        <v>81</v>
      </c>
      <c r="AW195" s="13" t="s">
        <v>37</v>
      </c>
      <c r="AX195" s="13" t="s">
        <v>73</v>
      </c>
      <c r="AY195" s="232" t="s">
        <v>185</v>
      </c>
    </row>
    <row r="196" spans="2:65" s="14" customFormat="1" ht="12" x14ac:dyDescent="0.3">
      <c r="B196" s="236"/>
      <c r="C196" s="237"/>
      <c r="D196" s="209" t="s">
        <v>201</v>
      </c>
      <c r="E196" s="238" t="s">
        <v>20</v>
      </c>
      <c r="F196" s="239" t="s">
        <v>212</v>
      </c>
      <c r="G196" s="237"/>
      <c r="H196" s="240">
        <v>470.93900000000002</v>
      </c>
      <c r="I196" s="241"/>
      <c r="J196" s="237"/>
      <c r="K196" s="237"/>
      <c r="L196" s="242"/>
      <c r="M196" s="243"/>
      <c r="N196" s="244"/>
      <c r="O196" s="244"/>
      <c r="P196" s="244"/>
      <c r="Q196" s="244"/>
      <c r="R196" s="244"/>
      <c r="S196" s="244"/>
      <c r="T196" s="245"/>
      <c r="AT196" s="246" t="s">
        <v>201</v>
      </c>
      <c r="AU196" s="246" t="s">
        <v>81</v>
      </c>
      <c r="AV196" s="14" t="s">
        <v>204</v>
      </c>
      <c r="AW196" s="14" t="s">
        <v>37</v>
      </c>
      <c r="AX196" s="14" t="s">
        <v>73</v>
      </c>
      <c r="AY196" s="246" t="s">
        <v>185</v>
      </c>
    </row>
    <row r="197" spans="2:65" s="12" customFormat="1" ht="12" x14ac:dyDescent="0.3">
      <c r="B197" s="211"/>
      <c r="C197" s="212"/>
      <c r="D197" s="209" t="s">
        <v>201</v>
      </c>
      <c r="E197" s="213" t="s">
        <v>20</v>
      </c>
      <c r="F197" s="214" t="s">
        <v>293</v>
      </c>
      <c r="G197" s="212"/>
      <c r="H197" s="215" t="s">
        <v>20</v>
      </c>
      <c r="I197" s="216"/>
      <c r="J197" s="212"/>
      <c r="K197" s="212"/>
      <c r="L197" s="217"/>
      <c r="M197" s="218"/>
      <c r="N197" s="219"/>
      <c r="O197" s="219"/>
      <c r="P197" s="219"/>
      <c r="Q197" s="219"/>
      <c r="R197" s="219"/>
      <c r="S197" s="219"/>
      <c r="T197" s="220"/>
      <c r="AT197" s="221" t="s">
        <v>201</v>
      </c>
      <c r="AU197" s="221" t="s">
        <v>81</v>
      </c>
      <c r="AV197" s="12" t="s">
        <v>22</v>
      </c>
      <c r="AW197" s="12" t="s">
        <v>37</v>
      </c>
      <c r="AX197" s="12" t="s">
        <v>73</v>
      </c>
      <c r="AY197" s="221" t="s">
        <v>185</v>
      </c>
    </row>
    <row r="198" spans="2:65" s="12" customFormat="1" ht="12" x14ac:dyDescent="0.3">
      <c r="B198" s="211"/>
      <c r="C198" s="212"/>
      <c r="D198" s="209" t="s">
        <v>201</v>
      </c>
      <c r="E198" s="213" t="s">
        <v>20</v>
      </c>
      <c r="F198" s="214" t="s">
        <v>294</v>
      </c>
      <c r="G198" s="212"/>
      <c r="H198" s="215" t="s">
        <v>20</v>
      </c>
      <c r="I198" s="216"/>
      <c r="J198" s="212"/>
      <c r="K198" s="212"/>
      <c r="L198" s="217"/>
      <c r="M198" s="218"/>
      <c r="N198" s="219"/>
      <c r="O198" s="219"/>
      <c r="P198" s="219"/>
      <c r="Q198" s="219"/>
      <c r="R198" s="219"/>
      <c r="S198" s="219"/>
      <c r="T198" s="220"/>
      <c r="AT198" s="221" t="s">
        <v>201</v>
      </c>
      <c r="AU198" s="221" t="s">
        <v>81</v>
      </c>
      <c r="AV198" s="12" t="s">
        <v>22</v>
      </c>
      <c r="AW198" s="12" t="s">
        <v>37</v>
      </c>
      <c r="AX198" s="12" t="s">
        <v>73</v>
      </c>
      <c r="AY198" s="221" t="s">
        <v>185</v>
      </c>
    </row>
    <row r="199" spans="2:65" s="12" customFormat="1" ht="12" x14ac:dyDescent="0.3">
      <c r="B199" s="211"/>
      <c r="C199" s="212"/>
      <c r="D199" s="209" t="s">
        <v>201</v>
      </c>
      <c r="E199" s="213" t="s">
        <v>20</v>
      </c>
      <c r="F199" s="214" t="s">
        <v>295</v>
      </c>
      <c r="G199" s="212"/>
      <c r="H199" s="215" t="s">
        <v>20</v>
      </c>
      <c r="I199" s="216"/>
      <c r="J199" s="212"/>
      <c r="K199" s="212"/>
      <c r="L199" s="217"/>
      <c r="M199" s="218"/>
      <c r="N199" s="219"/>
      <c r="O199" s="219"/>
      <c r="P199" s="219"/>
      <c r="Q199" s="219"/>
      <c r="R199" s="219"/>
      <c r="S199" s="219"/>
      <c r="T199" s="220"/>
      <c r="AT199" s="221" t="s">
        <v>201</v>
      </c>
      <c r="AU199" s="221" t="s">
        <v>81</v>
      </c>
      <c r="AV199" s="12" t="s">
        <v>22</v>
      </c>
      <c r="AW199" s="12" t="s">
        <v>37</v>
      </c>
      <c r="AX199" s="12" t="s">
        <v>73</v>
      </c>
      <c r="AY199" s="221" t="s">
        <v>185</v>
      </c>
    </row>
    <row r="200" spans="2:65" s="13" customFormat="1" ht="12" x14ac:dyDescent="0.3">
      <c r="B200" s="222"/>
      <c r="C200" s="223"/>
      <c r="D200" s="209" t="s">
        <v>201</v>
      </c>
      <c r="E200" s="233" t="s">
        <v>20</v>
      </c>
      <c r="F200" s="234" t="s">
        <v>296</v>
      </c>
      <c r="G200" s="223"/>
      <c r="H200" s="235">
        <v>259.02600000000001</v>
      </c>
      <c r="I200" s="227"/>
      <c r="J200" s="223"/>
      <c r="K200" s="223"/>
      <c r="L200" s="228"/>
      <c r="M200" s="229"/>
      <c r="N200" s="230"/>
      <c r="O200" s="230"/>
      <c r="P200" s="230"/>
      <c r="Q200" s="230"/>
      <c r="R200" s="230"/>
      <c r="S200" s="230"/>
      <c r="T200" s="231"/>
      <c r="AT200" s="232" t="s">
        <v>201</v>
      </c>
      <c r="AU200" s="232" t="s">
        <v>81</v>
      </c>
      <c r="AV200" s="13" t="s">
        <v>81</v>
      </c>
      <c r="AW200" s="13" t="s">
        <v>37</v>
      </c>
      <c r="AX200" s="13" t="s">
        <v>73</v>
      </c>
      <c r="AY200" s="232" t="s">
        <v>185</v>
      </c>
    </row>
    <row r="201" spans="2:65" s="13" customFormat="1" ht="12" x14ac:dyDescent="0.3">
      <c r="B201" s="222"/>
      <c r="C201" s="223"/>
      <c r="D201" s="209" t="s">
        <v>201</v>
      </c>
      <c r="E201" s="233" t="s">
        <v>20</v>
      </c>
      <c r="F201" s="234" t="s">
        <v>297</v>
      </c>
      <c r="G201" s="223"/>
      <c r="H201" s="235">
        <v>98.006</v>
      </c>
      <c r="I201" s="227"/>
      <c r="J201" s="223"/>
      <c r="K201" s="223"/>
      <c r="L201" s="228"/>
      <c r="M201" s="229"/>
      <c r="N201" s="230"/>
      <c r="O201" s="230"/>
      <c r="P201" s="230"/>
      <c r="Q201" s="230"/>
      <c r="R201" s="230"/>
      <c r="S201" s="230"/>
      <c r="T201" s="231"/>
      <c r="AT201" s="232" t="s">
        <v>201</v>
      </c>
      <c r="AU201" s="232" t="s">
        <v>81</v>
      </c>
      <c r="AV201" s="13" t="s">
        <v>81</v>
      </c>
      <c r="AW201" s="13" t="s">
        <v>37</v>
      </c>
      <c r="AX201" s="13" t="s">
        <v>73</v>
      </c>
      <c r="AY201" s="232" t="s">
        <v>185</v>
      </c>
    </row>
    <row r="202" spans="2:65" s="14" customFormat="1" ht="12" x14ac:dyDescent="0.3">
      <c r="B202" s="236"/>
      <c r="C202" s="237"/>
      <c r="D202" s="209" t="s">
        <v>201</v>
      </c>
      <c r="E202" s="238" t="s">
        <v>20</v>
      </c>
      <c r="F202" s="239" t="s">
        <v>212</v>
      </c>
      <c r="G202" s="237"/>
      <c r="H202" s="240">
        <v>357.03199999999998</v>
      </c>
      <c r="I202" s="241"/>
      <c r="J202" s="237"/>
      <c r="K202" s="237"/>
      <c r="L202" s="242"/>
      <c r="M202" s="243"/>
      <c r="N202" s="244"/>
      <c r="O202" s="244"/>
      <c r="P202" s="244"/>
      <c r="Q202" s="244"/>
      <c r="R202" s="244"/>
      <c r="S202" s="244"/>
      <c r="T202" s="245"/>
      <c r="AT202" s="246" t="s">
        <v>201</v>
      </c>
      <c r="AU202" s="246" t="s">
        <v>81</v>
      </c>
      <c r="AV202" s="14" t="s">
        <v>204</v>
      </c>
      <c r="AW202" s="14" t="s">
        <v>37</v>
      </c>
      <c r="AX202" s="14" t="s">
        <v>73</v>
      </c>
      <c r="AY202" s="246" t="s">
        <v>185</v>
      </c>
    </row>
    <row r="203" spans="2:65" s="15" customFormat="1" ht="12" x14ac:dyDescent="0.3">
      <c r="B203" s="247"/>
      <c r="C203" s="248"/>
      <c r="D203" s="207" t="s">
        <v>201</v>
      </c>
      <c r="E203" s="249" t="s">
        <v>20</v>
      </c>
      <c r="F203" s="250" t="s">
        <v>215</v>
      </c>
      <c r="G203" s="248"/>
      <c r="H203" s="251">
        <v>827.971</v>
      </c>
      <c r="I203" s="252"/>
      <c r="J203" s="248"/>
      <c r="K203" s="248"/>
      <c r="L203" s="253"/>
      <c r="M203" s="254"/>
      <c r="N203" s="255"/>
      <c r="O203" s="255"/>
      <c r="P203" s="255"/>
      <c r="Q203" s="255"/>
      <c r="R203" s="255"/>
      <c r="S203" s="255"/>
      <c r="T203" s="256"/>
      <c r="AT203" s="257" t="s">
        <v>201</v>
      </c>
      <c r="AU203" s="257" t="s">
        <v>81</v>
      </c>
      <c r="AV203" s="15" t="s">
        <v>192</v>
      </c>
      <c r="AW203" s="15" t="s">
        <v>37</v>
      </c>
      <c r="AX203" s="15" t="s">
        <v>22</v>
      </c>
      <c r="AY203" s="257" t="s">
        <v>185</v>
      </c>
    </row>
    <row r="204" spans="2:65" s="1" customFormat="1" ht="31.5" customHeight="1" x14ac:dyDescent="0.3">
      <c r="B204" s="36"/>
      <c r="C204" s="195" t="s">
        <v>8</v>
      </c>
      <c r="D204" s="195" t="s">
        <v>187</v>
      </c>
      <c r="E204" s="196" t="s">
        <v>298</v>
      </c>
      <c r="F204" s="197" t="s">
        <v>299</v>
      </c>
      <c r="G204" s="198" t="s">
        <v>198</v>
      </c>
      <c r="H204" s="199">
        <v>357.03199999999998</v>
      </c>
      <c r="I204" s="200"/>
      <c r="J204" s="201">
        <f>ROUND(I204*H204,2)</f>
        <v>0</v>
      </c>
      <c r="K204" s="197" t="s">
        <v>191</v>
      </c>
      <c r="L204" s="56"/>
      <c r="M204" s="202" t="s">
        <v>20</v>
      </c>
      <c r="N204" s="203" t="s">
        <v>44</v>
      </c>
      <c r="O204" s="37"/>
      <c r="P204" s="204">
        <f>O204*H204</f>
        <v>0</v>
      </c>
      <c r="Q204" s="204">
        <v>0</v>
      </c>
      <c r="R204" s="204">
        <f>Q204*H204</f>
        <v>0</v>
      </c>
      <c r="S204" s="204">
        <v>0</v>
      </c>
      <c r="T204" s="205">
        <f>S204*H204</f>
        <v>0</v>
      </c>
      <c r="AR204" s="19" t="s">
        <v>192</v>
      </c>
      <c r="AT204" s="19" t="s">
        <v>187</v>
      </c>
      <c r="AU204" s="19" t="s">
        <v>81</v>
      </c>
      <c r="AY204" s="19" t="s">
        <v>185</v>
      </c>
      <c r="BE204" s="206">
        <f>IF(N204="základní",J204,0)</f>
        <v>0</v>
      </c>
      <c r="BF204" s="206">
        <f>IF(N204="snížená",J204,0)</f>
        <v>0</v>
      </c>
      <c r="BG204" s="206">
        <f>IF(N204="zákl. přenesená",J204,0)</f>
        <v>0</v>
      </c>
      <c r="BH204" s="206">
        <f>IF(N204="sníž. přenesená",J204,0)</f>
        <v>0</v>
      </c>
      <c r="BI204" s="206">
        <f>IF(N204="nulová",J204,0)</f>
        <v>0</v>
      </c>
      <c r="BJ204" s="19" t="s">
        <v>22</v>
      </c>
      <c r="BK204" s="206">
        <f>ROUND(I204*H204,2)</f>
        <v>0</v>
      </c>
      <c r="BL204" s="19" t="s">
        <v>192</v>
      </c>
      <c r="BM204" s="19" t="s">
        <v>300</v>
      </c>
    </row>
    <row r="205" spans="2:65" s="1" customFormat="1" ht="144" x14ac:dyDescent="0.3">
      <c r="B205" s="36"/>
      <c r="C205" s="58"/>
      <c r="D205" s="209" t="s">
        <v>194</v>
      </c>
      <c r="E205" s="58"/>
      <c r="F205" s="210" t="s">
        <v>301</v>
      </c>
      <c r="G205" s="58"/>
      <c r="H205" s="58"/>
      <c r="I205" s="163"/>
      <c r="J205" s="58"/>
      <c r="K205" s="58"/>
      <c r="L205" s="56"/>
      <c r="M205" s="73"/>
      <c r="N205" s="37"/>
      <c r="O205" s="37"/>
      <c r="P205" s="37"/>
      <c r="Q205" s="37"/>
      <c r="R205" s="37"/>
      <c r="S205" s="37"/>
      <c r="T205" s="74"/>
      <c r="AT205" s="19" t="s">
        <v>194</v>
      </c>
      <c r="AU205" s="19" t="s">
        <v>81</v>
      </c>
    </row>
    <row r="206" spans="2:65" s="12" customFormat="1" ht="12" x14ac:dyDescent="0.3">
      <c r="B206" s="211"/>
      <c r="C206" s="212"/>
      <c r="D206" s="209" t="s">
        <v>201</v>
      </c>
      <c r="E206" s="213" t="s">
        <v>20</v>
      </c>
      <c r="F206" s="214" t="s">
        <v>293</v>
      </c>
      <c r="G206" s="212"/>
      <c r="H206" s="215" t="s">
        <v>20</v>
      </c>
      <c r="I206" s="216"/>
      <c r="J206" s="212"/>
      <c r="K206" s="212"/>
      <c r="L206" s="217"/>
      <c r="M206" s="218"/>
      <c r="N206" s="219"/>
      <c r="O206" s="219"/>
      <c r="P206" s="219"/>
      <c r="Q206" s="219"/>
      <c r="R206" s="219"/>
      <c r="S206" s="219"/>
      <c r="T206" s="220"/>
      <c r="AT206" s="221" t="s">
        <v>201</v>
      </c>
      <c r="AU206" s="221" t="s">
        <v>81</v>
      </c>
      <c r="AV206" s="12" t="s">
        <v>22</v>
      </c>
      <c r="AW206" s="12" t="s">
        <v>37</v>
      </c>
      <c r="AX206" s="12" t="s">
        <v>73</v>
      </c>
      <c r="AY206" s="221" t="s">
        <v>185</v>
      </c>
    </row>
    <row r="207" spans="2:65" s="12" customFormat="1" ht="12" x14ac:dyDescent="0.3">
      <c r="B207" s="211"/>
      <c r="C207" s="212"/>
      <c r="D207" s="209" t="s">
        <v>201</v>
      </c>
      <c r="E207" s="213" t="s">
        <v>20</v>
      </c>
      <c r="F207" s="214" t="s">
        <v>294</v>
      </c>
      <c r="G207" s="212"/>
      <c r="H207" s="215" t="s">
        <v>20</v>
      </c>
      <c r="I207" s="216"/>
      <c r="J207" s="212"/>
      <c r="K207" s="212"/>
      <c r="L207" s="217"/>
      <c r="M207" s="218"/>
      <c r="N207" s="219"/>
      <c r="O207" s="219"/>
      <c r="P207" s="219"/>
      <c r="Q207" s="219"/>
      <c r="R207" s="219"/>
      <c r="S207" s="219"/>
      <c r="T207" s="220"/>
      <c r="AT207" s="221" t="s">
        <v>201</v>
      </c>
      <c r="AU207" s="221" t="s">
        <v>81</v>
      </c>
      <c r="AV207" s="12" t="s">
        <v>22</v>
      </c>
      <c r="AW207" s="12" t="s">
        <v>37</v>
      </c>
      <c r="AX207" s="12" t="s">
        <v>73</v>
      </c>
      <c r="AY207" s="221" t="s">
        <v>185</v>
      </c>
    </row>
    <row r="208" spans="2:65" s="12" customFormat="1" ht="12" x14ac:dyDescent="0.3">
      <c r="B208" s="211"/>
      <c r="C208" s="212"/>
      <c r="D208" s="209" t="s">
        <v>201</v>
      </c>
      <c r="E208" s="213" t="s">
        <v>20</v>
      </c>
      <c r="F208" s="214" t="s">
        <v>295</v>
      </c>
      <c r="G208" s="212"/>
      <c r="H208" s="215" t="s">
        <v>20</v>
      </c>
      <c r="I208" s="216"/>
      <c r="J208" s="212"/>
      <c r="K208" s="212"/>
      <c r="L208" s="217"/>
      <c r="M208" s="218"/>
      <c r="N208" s="219"/>
      <c r="O208" s="219"/>
      <c r="P208" s="219"/>
      <c r="Q208" s="219"/>
      <c r="R208" s="219"/>
      <c r="S208" s="219"/>
      <c r="T208" s="220"/>
      <c r="AT208" s="221" t="s">
        <v>201</v>
      </c>
      <c r="AU208" s="221" t="s">
        <v>81</v>
      </c>
      <c r="AV208" s="12" t="s">
        <v>22</v>
      </c>
      <c r="AW208" s="12" t="s">
        <v>37</v>
      </c>
      <c r="AX208" s="12" t="s">
        <v>73</v>
      </c>
      <c r="AY208" s="221" t="s">
        <v>185</v>
      </c>
    </row>
    <row r="209" spans="2:65" s="13" customFormat="1" ht="12" x14ac:dyDescent="0.3">
      <c r="B209" s="222"/>
      <c r="C209" s="223"/>
      <c r="D209" s="207" t="s">
        <v>201</v>
      </c>
      <c r="E209" s="224" t="s">
        <v>20</v>
      </c>
      <c r="F209" s="225" t="s">
        <v>302</v>
      </c>
      <c r="G209" s="223"/>
      <c r="H209" s="226">
        <v>357.03199999999998</v>
      </c>
      <c r="I209" s="227"/>
      <c r="J209" s="223"/>
      <c r="K209" s="223"/>
      <c r="L209" s="228"/>
      <c r="M209" s="229"/>
      <c r="N209" s="230"/>
      <c r="O209" s="230"/>
      <c r="P209" s="230"/>
      <c r="Q209" s="230"/>
      <c r="R209" s="230"/>
      <c r="S209" s="230"/>
      <c r="T209" s="231"/>
      <c r="AT209" s="232" t="s">
        <v>201</v>
      </c>
      <c r="AU209" s="232" t="s">
        <v>81</v>
      </c>
      <c r="AV209" s="13" t="s">
        <v>81</v>
      </c>
      <c r="AW209" s="13" t="s">
        <v>37</v>
      </c>
      <c r="AX209" s="13" t="s">
        <v>22</v>
      </c>
      <c r="AY209" s="232" t="s">
        <v>185</v>
      </c>
    </row>
    <row r="210" spans="2:65" s="1" customFormat="1" ht="22.5" customHeight="1" x14ac:dyDescent="0.3">
      <c r="B210" s="36"/>
      <c r="C210" s="195" t="s">
        <v>303</v>
      </c>
      <c r="D210" s="195" t="s">
        <v>187</v>
      </c>
      <c r="E210" s="196" t="s">
        <v>304</v>
      </c>
      <c r="F210" s="197" t="s">
        <v>305</v>
      </c>
      <c r="G210" s="198" t="s">
        <v>198</v>
      </c>
      <c r="H210" s="199">
        <v>470.93900000000002</v>
      </c>
      <c r="I210" s="200"/>
      <c r="J210" s="201">
        <f>ROUND(I210*H210,2)</f>
        <v>0</v>
      </c>
      <c r="K210" s="197" t="s">
        <v>191</v>
      </c>
      <c r="L210" s="56"/>
      <c r="M210" s="202" t="s">
        <v>20</v>
      </c>
      <c r="N210" s="203" t="s">
        <v>44</v>
      </c>
      <c r="O210" s="37"/>
      <c r="P210" s="204">
        <f>O210*H210</f>
        <v>0</v>
      </c>
      <c r="Q210" s="204">
        <v>0</v>
      </c>
      <c r="R210" s="204">
        <f>Q210*H210</f>
        <v>0</v>
      </c>
      <c r="S210" s="204">
        <v>0</v>
      </c>
      <c r="T210" s="205">
        <f>S210*H210</f>
        <v>0</v>
      </c>
      <c r="AR210" s="19" t="s">
        <v>192</v>
      </c>
      <c r="AT210" s="19" t="s">
        <v>187</v>
      </c>
      <c r="AU210" s="19" t="s">
        <v>81</v>
      </c>
      <c r="AY210" s="19" t="s">
        <v>185</v>
      </c>
      <c r="BE210" s="206">
        <f>IF(N210="základní",J210,0)</f>
        <v>0</v>
      </c>
      <c r="BF210" s="206">
        <f>IF(N210="snížená",J210,0)</f>
        <v>0</v>
      </c>
      <c r="BG210" s="206">
        <f>IF(N210="zákl. přenesená",J210,0)</f>
        <v>0</v>
      </c>
      <c r="BH210" s="206">
        <f>IF(N210="sníž. přenesená",J210,0)</f>
        <v>0</v>
      </c>
      <c r="BI210" s="206">
        <f>IF(N210="nulová",J210,0)</f>
        <v>0</v>
      </c>
      <c r="BJ210" s="19" t="s">
        <v>22</v>
      </c>
      <c r="BK210" s="206">
        <f>ROUND(I210*H210,2)</f>
        <v>0</v>
      </c>
      <c r="BL210" s="19" t="s">
        <v>192</v>
      </c>
      <c r="BM210" s="19" t="s">
        <v>306</v>
      </c>
    </row>
    <row r="211" spans="2:65" s="1" customFormat="1" ht="276" x14ac:dyDescent="0.3">
      <c r="B211" s="36"/>
      <c r="C211" s="58"/>
      <c r="D211" s="209" t="s">
        <v>194</v>
      </c>
      <c r="E211" s="58"/>
      <c r="F211" s="210" t="s">
        <v>307</v>
      </c>
      <c r="G211" s="58"/>
      <c r="H211" s="58"/>
      <c r="I211" s="163"/>
      <c r="J211" s="58"/>
      <c r="K211" s="58"/>
      <c r="L211" s="56"/>
      <c r="M211" s="73"/>
      <c r="N211" s="37"/>
      <c r="O211" s="37"/>
      <c r="P211" s="37"/>
      <c r="Q211" s="37"/>
      <c r="R211" s="37"/>
      <c r="S211" s="37"/>
      <c r="T211" s="74"/>
      <c r="AT211" s="19" t="s">
        <v>194</v>
      </c>
      <c r="AU211" s="19" t="s">
        <v>81</v>
      </c>
    </row>
    <row r="212" spans="2:65" s="12" customFormat="1" ht="12" x14ac:dyDescent="0.3">
      <c r="B212" s="211"/>
      <c r="C212" s="212"/>
      <c r="D212" s="209" t="s">
        <v>201</v>
      </c>
      <c r="E212" s="213" t="s">
        <v>20</v>
      </c>
      <c r="F212" s="214" t="s">
        <v>308</v>
      </c>
      <c r="G212" s="212"/>
      <c r="H212" s="215" t="s">
        <v>20</v>
      </c>
      <c r="I212" s="216"/>
      <c r="J212" s="212"/>
      <c r="K212" s="212"/>
      <c r="L212" s="217"/>
      <c r="M212" s="218"/>
      <c r="N212" s="219"/>
      <c r="O212" s="219"/>
      <c r="P212" s="219"/>
      <c r="Q212" s="219"/>
      <c r="R212" s="219"/>
      <c r="S212" s="219"/>
      <c r="T212" s="220"/>
      <c r="AT212" s="221" t="s">
        <v>201</v>
      </c>
      <c r="AU212" s="221" t="s">
        <v>81</v>
      </c>
      <c r="AV212" s="12" t="s">
        <v>22</v>
      </c>
      <c r="AW212" s="12" t="s">
        <v>37</v>
      </c>
      <c r="AX212" s="12" t="s">
        <v>73</v>
      </c>
      <c r="AY212" s="221" t="s">
        <v>185</v>
      </c>
    </row>
    <row r="213" spans="2:65" s="12" customFormat="1" ht="12" x14ac:dyDescent="0.3">
      <c r="B213" s="211"/>
      <c r="C213" s="212"/>
      <c r="D213" s="209" t="s">
        <v>201</v>
      </c>
      <c r="E213" s="213" t="s">
        <v>20</v>
      </c>
      <c r="F213" s="214" t="s">
        <v>309</v>
      </c>
      <c r="G213" s="212"/>
      <c r="H213" s="215" t="s">
        <v>20</v>
      </c>
      <c r="I213" s="216"/>
      <c r="J213" s="212"/>
      <c r="K213" s="212"/>
      <c r="L213" s="217"/>
      <c r="M213" s="218"/>
      <c r="N213" s="219"/>
      <c r="O213" s="219"/>
      <c r="P213" s="219"/>
      <c r="Q213" s="219"/>
      <c r="R213" s="219"/>
      <c r="S213" s="219"/>
      <c r="T213" s="220"/>
      <c r="AT213" s="221" t="s">
        <v>201</v>
      </c>
      <c r="AU213" s="221" t="s">
        <v>81</v>
      </c>
      <c r="AV213" s="12" t="s">
        <v>22</v>
      </c>
      <c r="AW213" s="12" t="s">
        <v>37</v>
      </c>
      <c r="AX213" s="12" t="s">
        <v>73</v>
      </c>
      <c r="AY213" s="221" t="s">
        <v>185</v>
      </c>
    </row>
    <row r="214" spans="2:65" s="12" customFormat="1" ht="12" x14ac:dyDescent="0.3">
      <c r="B214" s="211"/>
      <c r="C214" s="212"/>
      <c r="D214" s="209" t="s">
        <v>201</v>
      </c>
      <c r="E214" s="213" t="s">
        <v>20</v>
      </c>
      <c r="F214" s="214" t="s">
        <v>290</v>
      </c>
      <c r="G214" s="212"/>
      <c r="H214" s="215" t="s">
        <v>20</v>
      </c>
      <c r="I214" s="216"/>
      <c r="J214" s="212"/>
      <c r="K214" s="212"/>
      <c r="L214" s="217"/>
      <c r="M214" s="218"/>
      <c r="N214" s="219"/>
      <c r="O214" s="219"/>
      <c r="P214" s="219"/>
      <c r="Q214" s="219"/>
      <c r="R214" s="219"/>
      <c r="S214" s="219"/>
      <c r="T214" s="220"/>
      <c r="AT214" s="221" t="s">
        <v>201</v>
      </c>
      <c r="AU214" s="221" t="s">
        <v>81</v>
      </c>
      <c r="AV214" s="12" t="s">
        <v>22</v>
      </c>
      <c r="AW214" s="12" t="s">
        <v>37</v>
      </c>
      <c r="AX214" s="12" t="s">
        <v>73</v>
      </c>
      <c r="AY214" s="221" t="s">
        <v>185</v>
      </c>
    </row>
    <row r="215" spans="2:65" s="13" customFormat="1" ht="12" x14ac:dyDescent="0.3">
      <c r="B215" s="222"/>
      <c r="C215" s="223"/>
      <c r="D215" s="207" t="s">
        <v>201</v>
      </c>
      <c r="E215" s="224" t="s">
        <v>20</v>
      </c>
      <c r="F215" s="225" t="s">
        <v>310</v>
      </c>
      <c r="G215" s="223"/>
      <c r="H215" s="226">
        <v>470.93900000000002</v>
      </c>
      <c r="I215" s="227"/>
      <c r="J215" s="223"/>
      <c r="K215" s="223"/>
      <c r="L215" s="228"/>
      <c r="M215" s="229"/>
      <c r="N215" s="230"/>
      <c r="O215" s="230"/>
      <c r="P215" s="230"/>
      <c r="Q215" s="230"/>
      <c r="R215" s="230"/>
      <c r="S215" s="230"/>
      <c r="T215" s="231"/>
      <c r="AT215" s="232" t="s">
        <v>201</v>
      </c>
      <c r="AU215" s="232" t="s">
        <v>81</v>
      </c>
      <c r="AV215" s="13" t="s">
        <v>81</v>
      </c>
      <c r="AW215" s="13" t="s">
        <v>37</v>
      </c>
      <c r="AX215" s="13" t="s">
        <v>22</v>
      </c>
      <c r="AY215" s="232" t="s">
        <v>185</v>
      </c>
    </row>
    <row r="216" spans="2:65" s="1" customFormat="1" ht="31.5" customHeight="1" x14ac:dyDescent="0.3">
      <c r="B216" s="36"/>
      <c r="C216" s="195" t="s">
        <v>311</v>
      </c>
      <c r="D216" s="195" t="s">
        <v>187</v>
      </c>
      <c r="E216" s="196" t="s">
        <v>312</v>
      </c>
      <c r="F216" s="197" t="s">
        <v>313</v>
      </c>
      <c r="G216" s="198" t="s">
        <v>198</v>
      </c>
      <c r="H216" s="199">
        <v>259.02600000000001</v>
      </c>
      <c r="I216" s="200"/>
      <c r="J216" s="201">
        <f>ROUND(I216*H216,2)</f>
        <v>0</v>
      </c>
      <c r="K216" s="197" t="s">
        <v>191</v>
      </c>
      <c r="L216" s="56"/>
      <c r="M216" s="202" t="s">
        <v>20</v>
      </c>
      <c r="N216" s="203" t="s">
        <v>44</v>
      </c>
      <c r="O216" s="37"/>
      <c r="P216" s="204">
        <f>O216*H216</f>
        <v>0</v>
      </c>
      <c r="Q216" s="204">
        <v>0</v>
      </c>
      <c r="R216" s="204">
        <f>Q216*H216</f>
        <v>0</v>
      </c>
      <c r="S216" s="204">
        <v>0</v>
      </c>
      <c r="T216" s="205">
        <f>S216*H216</f>
        <v>0</v>
      </c>
      <c r="AR216" s="19" t="s">
        <v>192</v>
      </c>
      <c r="AT216" s="19" t="s">
        <v>187</v>
      </c>
      <c r="AU216" s="19" t="s">
        <v>81</v>
      </c>
      <c r="AY216" s="19" t="s">
        <v>185</v>
      </c>
      <c r="BE216" s="206">
        <f>IF(N216="základní",J216,0)</f>
        <v>0</v>
      </c>
      <c r="BF216" s="206">
        <f>IF(N216="snížená",J216,0)</f>
        <v>0</v>
      </c>
      <c r="BG216" s="206">
        <f>IF(N216="zákl. přenesená",J216,0)</f>
        <v>0</v>
      </c>
      <c r="BH216" s="206">
        <f>IF(N216="sníž. přenesená",J216,0)</f>
        <v>0</v>
      </c>
      <c r="BI216" s="206">
        <f>IF(N216="nulová",J216,0)</f>
        <v>0</v>
      </c>
      <c r="BJ216" s="19" t="s">
        <v>22</v>
      </c>
      <c r="BK216" s="206">
        <f>ROUND(I216*H216,2)</f>
        <v>0</v>
      </c>
      <c r="BL216" s="19" t="s">
        <v>192</v>
      </c>
      <c r="BM216" s="19" t="s">
        <v>314</v>
      </c>
    </row>
    <row r="217" spans="2:65" s="1" customFormat="1" ht="409.6" x14ac:dyDescent="0.3">
      <c r="B217" s="36"/>
      <c r="C217" s="58"/>
      <c r="D217" s="209" t="s">
        <v>194</v>
      </c>
      <c r="E217" s="58"/>
      <c r="F217" s="210" t="s">
        <v>315</v>
      </c>
      <c r="G217" s="58"/>
      <c r="H217" s="58"/>
      <c r="I217" s="163"/>
      <c r="J217" s="58"/>
      <c r="K217" s="58"/>
      <c r="L217" s="56"/>
      <c r="M217" s="73"/>
      <c r="N217" s="37"/>
      <c r="O217" s="37"/>
      <c r="P217" s="37"/>
      <c r="Q217" s="37"/>
      <c r="R217" s="37"/>
      <c r="S217" s="37"/>
      <c r="T217" s="74"/>
      <c r="AT217" s="19" t="s">
        <v>194</v>
      </c>
      <c r="AU217" s="19" t="s">
        <v>81</v>
      </c>
    </row>
    <row r="218" spans="2:65" s="12" customFormat="1" ht="12" x14ac:dyDescent="0.3">
      <c r="B218" s="211"/>
      <c r="C218" s="212"/>
      <c r="D218" s="209" t="s">
        <v>201</v>
      </c>
      <c r="E218" s="213" t="s">
        <v>20</v>
      </c>
      <c r="F218" s="214" t="s">
        <v>316</v>
      </c>
      <c r="G218" s="212"/>
      <c r="H218" s="215" t="s">
        <v>20</v>
      </c>
      <c r="I218" s="216"/>
      <c r="J218" s="212"/>
      <c r="K218" s="212"/>
      <c r="L218" s="217"/>
      <c r="M218" s="218"/>
      <c r="N218" s="219"/>
      <c r="O218" s="219"/>
      <c r="P218" s="219"/>
      <c r="Q218" s="219"/>
      <c r="R218" s="219"/>
      <c r="S218" s="219"/>
      <c r="T218" s="220"/>
      <c r="AT218" s="221" t="s">
        <v>201</v>
      </c>
      <c r="AU218" s="221" t="s">
        <v>81</v>
      </c>
      <c r="AV218" s="12" t="s">
        <v>22</v>
      </c>
      <c r="AW218" s="12" t="s">
        <v>37</v>
      </c>
      <c r="AX218" s="12" t="s">
        <v>73</v>
      </c>
      <c r="AY218" s="221" t="s">
        <v>185</v>
      </c>
    </row>
    <row r="219" spans="2:65" s="12" customFormat="1" ht="12" x14ac:dyDescent="0.3">
      <c r="B219" s="211"/>
      <c r="C219" s="212"/>
      <c r="D219" s="209" t="s">
        <v>201</v>
      </c>
      <c r="E219" s="213" t="s">
        <v>20</v>
      </c>
      <c r="F219" s="214" t="s">
        <v>317</v>
      </c>
      <c r="G219" s="212"/>
      <c r="H219" s="215" t="s">
        <v>20</v>
      </c>
      <c r="I219" s="216"/>
      <c r="J219" s="212"/>
      <c r="K219" s="212"/>
      <c r="L219" s="217"/>
      <c r="M219" s="218"/>
      <c r="N219" s="219"/>
      <c r="O219" s="219"/>
      <c r="P219" s="219"/>
      <c r="Q219" s="219"/>
      <c r="R219" s="219"/>
      <c r="S219" s="219"/>
      <c r="T219" s="220"/>
      <c r="AT219" s="221" t="s">
        <v>201</v>
      </c>
      <c r="AU219" s="221" t="s">
        <v>81</v>
      </c>
      <c r="AV219" s="12" t="s">
        <v>22</v>
      </c>
      <c r="AW219" s="12" t="s">
        <v>37</v>
      </c>
      <c r="AX219" s="12" t="s">
        <v>73</v>
      </c>
      <c r="AY219" s="221" t="s">
        <v>185</v>
      </c>
    </row>
    <row r="220" spans="2:65" s="12" customFormat="1" ht="12" x14ac:dyDescent="0.3">
      <c r="B220" s="211"/>
      <c r="C220" s="212"/>
      <c r="D220" s="209" t="s">
        <v>201</v>
      </c>
      <c r="E220" s="213" t="s">
        <v>20</v>
      </c>
      <c r="F220" s="214" t="s">
        <v>318</v>
      </c>
      <c r="G220" s="212"/>
      <c r="H220" s="215" t="s">
        <v>20</v>
      </c>
      <c r="I220" s="216"/>
      <c r="J220" s="212"/>
      <c r="K220" s="212"/>
      <c r="L220" s="217"/>
      <c r="M220" s="218"/>
      <c r="N220" s="219"/>
      <c r="O220" s="219"/>
      <c r="P220" s="219"/>
      <c r="Q220" s="219"/>
      <c r="R220" s="219"/>
      <c r="S220" s="219"/>
      <c r="T220" s="220"/>
      <c r="AT220" s="221" t="s">
        <v>201</v>
      </c>
      <c r="AU220" s="221" t="s">
        <v>81</v>
      </c>
      <c r="AV220" s="12" t="s">
        <v>22</v>
      </c>
      <c r="AW220" s="12" t="s">
        <v>37</v>
      </c>
      <c r="AX220" s="12" t="s">
        <v>73</v>
      </c>
      <c r="AY220" s="221" t="s">
        <v>185</v>
      </c>
    </row>
    <row r="221" spans="2:65" s="12" customFormat="1" ht="12" x14ac:dyDescent="0.3">
      <c r="B221" s="211"/>
      <c r="C221" s="212"/>
      <c r="D221" s="209" t="s">
        <v>201</v>
      </c>
      <c r="E221" s="213" t="s">
        <v>20</v>
      </c>
      <c r="F221" s="214" t="s">
        <v>319</v>
      </c>
      <c r="G221" s="212"/>
      <c r="H221" s="215" t="s">
        <v>20</v>
      </c>
      <c r="I221" s="216"/>
      <c r="J221" s="212"/>
      <c r="K221" s="212"/>
      <c r="L221" s="217"/>
      <c r="M221" s="218"/>
      <c r="N221" s="219"/>
      <c r="O221" s="219"/>
      <c r="P221" s="219"/>
      <c r="Q221" s="219"/>
      <c r="R221" s="219"/>
      <c r="S221" s="219"/>
      <c r="T221" s="220"/>
      <c r="AT221" s="221" t="s">
        <v>201</v>
      </c>
      <c r="AU221" s="221" t="s">
        <v>81</v>
      </c>
      <c r="AV221" s="12" t="s">
        <v>22</v>
      </c>
      <c r="AW221" s="12" t="s">
        <v>37</v>
      </c>
      <c r="AX221" s="12" t="s">
        <v>73</v>
      </c>
      <c r="AY221" s="221" t="s">
        <v>185</v>
      </c>
    </row>
    <row r="222" spans="2:65" s="13" customFormat="1" ht="12" x14ac:dyDescent="0.3">
      <c r="B222" s="222"/>
      <c r="C222" s="223"/>
      <c r="D222" s="209" t="s">
        <v>201</v>
      </c>
      <c r="E222" s="233" t="s">
        <v>20</v>
      </c>
      <c r="F222" s="234" t="s">
        <v>320</v>
      </c>
      <c r="G222" s="223"/>
      <c r="H222" s="235">
        <v>411.738</v>
      </c>
      <c r="I222" s="227"/>
      <c r="J222" s="223"/>
      <c r="K222" s="223"/>
      <c r="L222" s="228"/>
      <c r="M222" s="229"/>
      <c r="N222" s="230"/>
      <c r="O222" s="230"/>
      <c r="P222" s="230"/>
      <c r="Q222" s="230"/>
      <c r="R222" s="230"/>
      <c r="S222" s="230"/>
      <c r="T222" s="231"/>
      <c r="AT222" s="232" t="s">
        <v>201</v>
      </c>
      <c r="AU222" s="232" t="s">
        <v>81</v>
      </c>
      <c r="AV222" s="13" t="s">
        <v>81</v>
      </c>
      <c r="AW222" s="13" t="s">
        <v>37</v>
      </c>
      <c r="AX222" s="13" t="s">
        <v>73</v>
      </c>
      <c r="AY222" s="232" t="s">
        <v>185</v>
      </c>
    </row>
    <row r="223" spans="2:65" s="12" customFormat="1" ht="12" x14ac:dyDescent="0.3">
      <c r="B223" s="211"/>
      <c r="C223" s="212"/>
      <c r="D223" s="209" t="s">
        <v>201</v>
      </c>
      <c r="E223" s="213" t="s">
        <v>20</v>
      </c>
      <c r="F223" s="214" t="s">
        <v>321</v>
      </c>
      <c r="G223" s="212"/>
      <c r="H223" s="215" t="s">
        <v>20</v>
      </c>
      <c r="I223" s="216"/>
      <c r="J223" s="212"/>
      <c r="K223" s="212"/>
      <c r="L223" s="217"/>
      <c r="M223" s="218"/>
      <c r="N223" s="219"/>
      <c r="O223" s="219"/>
      <c r="P223" s="219"/>
      <c r="Q223" s="219"/>
      <c r="R223" s="219"/>
      <c r="S223" s="219"/>
      <c r="T223" s="220"/>
      <c r="AT223" s="221" t="s">
        <v>201</v>
      </c>
      <c r="AU223" s="221" t="s">
        <v>81</v>
      </c>
      <c r="AV223" s="12" t="s">
        <v>22</v>
      </c>
      <c r="AW223" s="12" t="s">
        <v>37</v>
      </c>
      <c r="AX223" s="12" t="s">
        <v>73</v>
      </c>
      <c r="AY223" s="221" t="s">
        <v>185</v>
      </c>
    </row>
    <row r="224" spans="2:65" s="13" customFormat="1" ht="12" x14ac:dyDescent="0.3">
      <c r="B224" s="222"/>
      <c r="C224" s="223"/>
      <c r="D224" s="209" t="s">
        <v>201</v>
      </c>
      <c r="E224" s="233" t="s">
        <v>20</v>
      </c>
      <c r="F224" s="234" t="s">
        <v>322</v>
      </c>
      <c r="G224" s="223"/>
      <c r="H224" s="235">
        <v>-126.31699999999999</v>
      </c>
      <c r="I224" s="227"/>
      <c r="J224" s="223"/>
      <c r="K224" s="223"/>
      <c r="L224" s="228"/>
      <c r="M224" s="229"/>
      <c r="N224" s="230"/>
      <c r="O224" s="230"/>
      <c r="P224" s="230"/>
      <c r="Q224" s="230"/>
      <c r="R224" s="230"/>
      <c r="S224" s="230"/>
      <c r="T224" s="231"/>
      <c r="AT224" s="232" t="s">
        <v>201</v>
      </c>
      <c r="AU224" s="232" t="s">
        <v>81</v>
      </c>
      <c r="AV224" s="13" t="s">
        <v>81</v>
      </c>
      <c r="AW224" s="13" t="s">
        <v>37</v>
      </c>
      <c r="AX224" s="13" t="s">
        <v>73</v>
      </c>
      <c r="AY224" s="232" t="s">
        <v>185</v>
      </c>
    </row>
    <row r="225" spans="2:65" s="13" customFormat="1" ht="12" x14ac:dyDescent="0.3">
      <c r="B225" s="222"/>
      <c r="C225" s="223"/>
      <c r="D225" s="209" t="s">
        <v>201</v>
      </c>
      <c r="E225" s="233" t="s">
        <v>20</v>
      </c>
      <c r="F225" s="234" t="s">
        <v>323</v>
      </c>
      <c r="G225" s="223"/>
      <c r="H225" s="235">
        <v>-26.242999999999999</v>
      </c>
      <c r="I225" s="227"/>
      <c r="J225" s="223"/>
      <c r="K225" s="223"/>
      <c r="L225" s="228"/>
      <c r="M225" s="229"/>
      <c r="N225" s="230"/>
      <c r="O225" s="230"/>
      <c r="P225" s="230"/>
      <c r="Q225" s="230"/>
      <c r="R225" s="230"/>
      <c r="S225" s="230"/>
      <c r="T225" s="231"/>
      <c r="AT225" s="232" t="s">
        <v>201</v>
      </c>
      <c r="AU225" s="232" t="s">
        <v>81</v>
      </c>
      <c r="AV225" s="13" t="s">
        <v>81</v>
      </c>
      <c r="AW225" s="13" t="s">
        <v>37</v>
      </c>
      <c r="AX225" s="13" t="s">
        <v>73</v>
      </c>
      <c r="AY225" s="232" t="s">
        <v>185</v>
      </c>
    </row>
    <row r="226" spans="2:65" s="12" customFormat="1" ht="12" x14ac:dyDescent="0.3">
      <c r="B226" s="211"/>
      <c r="C226" s="212"/>
      <c r="D226" s="209" t="s">
        <v>201</v>
      </c>
      <c r="E226" s="213" t="s">
        <v>20</v>
      </c>
      <c r="F226" s="214" t="s">
        <v>324</v>
      </c>
      <c r="G226" s="212"/>
      <c r="H226" s="215" t="s">
        <v>20</v>
      </c>
      <c r="I226" s="216"/>
      <c r="J226" s="212"/>
      <c r="K226" s="212"/>
      <c r="L226" s="217"/>
      <c r="M226" s="218"/>
      <c r="N226" s="219"/>
      <c r="O226" s="219"/>
      <c r="P226" s="219"/>
      <c r="Q226" s="219"/>
      <c r="R226" s="219"/>
      <c r="S226" s="219"/>
      <c r="T226" s="220"/>
      <c r="AT226" s="221" t="s">
        <v>201</v>
      </c>
      <c r="AU226" s="221" t="s">
        <v>81</v>
      </c>
      <c r="AV226" s="12" t="s">
        <v>22</v>
      </c>
      <c r="AW226" s="12" t="s">
        <v>37</v>
      </c>
      <c r="AX226" s="12" t="s">
        <v>73</v>
      </c>
      <c r="AY226" s="221" t="s">
        <v>185</v>
      </c>
    </row>
    <row r="227" spans="2:65" s="13" customFormat="1" ht="12" x14ac:dyDescent="0.3">
      <c r="B227" s="222"/>
      <c r="C227" s="223"/>
      <c r="D227" s="209" t="s">
        <v>201</v>
      </c>
      <c r="E227" s="233" t="s">
        <v>20</v>
      </c>
      <c r="F227" s="234" t="s">
        <v>325</v>
      </c>
      <c r="G227" s="223"/>
      <c r="H227" s="235">
        <v>-18.942</v>
      </c>
      <c r="I227" s="227"/>
      <c r="J227" s="223"/>
      <c r="K227" s="223"/>
      <c r="L227" s="228"/>
      <c r="M227" s="229"/>
      <c r="N227" s="230"/>
      <c r="O227" s="230"/>
      <c r="P227" s="230"/>
      <c r="Q227" s="230"/>
      <c r="R227" s="230"/>
      <c r="S227" s="230"/>
      <c r="T227" s="231"/>
      <c r="AT227" s="232" t="s">
        <v>201</v>
      </c>
      <c r="AU227" s="232" t="s">
        <v>81</v>
      </c>
      <c r="AV227" s="13" t="s">
        <v>81</v>
      </c>
      <c r="AW227" s="13" t="s">
        <v>37</v>
      </c>
      <c r="AX227" s="13" t="s">
        <v>73</v>
      </c>
      <c r="AY227" s="232" t="s">
        <v>185</v>
      </c>
    </row>
    <row r="228" spans="2:65" s="14" customFormat="1" ht="12" x14ac:dyDescent="0.3">
      <c r="B228" s="236"/>
      <c r="C228" s="237"/>
      <c r="D228" s="209" t="s">
        <v>201</v>
      </c>
      <c r="E228" s="238" t="s">
        <v>20</v>
      </c>
      <c r="F228" s="239" t="s">
        <v>212</v>
      </c>
      <c r="G228" s="237"/>
      <c r="H228" s="240">
        <v>240.23599999999999</v>
      </c>
      <c r="I228" s="241"/>
      <c r="J228" s="237"/>
      <c r="K228" s="237"/>
      <c r="L228" s="242"/>
      <c r="M228" s="243"/>
      <c r="N228" s="244"/>
      <c r="O228" s="244"/>
      <c r="P228" s="244"/>
      <c r="Q228" s="244"/>
      <c r="R228" s="244"/>
      <c r="S228" s="244"/>
      <c r="T228" s="245"/>
      <c r="AT228" s="246" t="s">
        <v>201</v>
      </c>
      <c r="AU228" s="246" t="s">
        <v>81</v>
      </c>
      <c r="AV228" s="14" t="s">
        <v>204</v>
      </c>
      <c r="AW228" s="14" t="s">
        <v>37</v>
      </c>
      <c r="AX228" s="14" t="s">
        <v>73</v>
      </c>
      <c r="AY228" s="246" t="s">
        <v>185</v>
      </c>
    </row>
    <row r="229" spans="2:65" s="12" customFormat="1" ht="12" x14ac:dyDescent="0.3">
      <c r="B229" s="211"/>
      <c r="C229" s="212"/>
      <c r="D229" s="209" t="s">
        <v>201</v>
      </c>
      <c r="E229" s="213" t="s">
        <v>20</v>
      </c>
      <c r="F229" s="214" t="s">
        <v>239</v>
      </c>
      <c r="G229" s="212"/>
      <c r="H229" s="215" t="s">
        <v>20</v>
      </c>
      <c r="I229" s="216"/>
      <c r="J229" s="212"/>
      <c r="K229" s="212"/>
      <c r="L229" s="217"/>
      <c r="M229" s="218"/>
      <c r="N229" s="219"/>
      <c r="O229" s="219"/>
      <c r="P229" s="219"/>
      <c r="Q229" s="219"/>
      <c r="R229" s="219"/>
      <c r="S229" s="219"/>
      <c r="T229" s="220"/>
      <c r="AT229" s="221" t="s">
        <v>201</v>
      </c>
      <c r="AU229" s="221" t="s">
        <v>81</v>
      </c>
      <c r="AV229" s="12" t="s">
        <v>22</v>
      </c>
      <c r="AW229" s="12" t="s">
        <v>37</v>
      </c>
      <c r="AX229" s="12" t="s">
        <v>73</v>
      </c>
      <c r="AY229" s="221" t="s">
        <v>185</v>
      </c>
    </row>
    <row r="230" spans="2:65" s="13" customFormat="1" ht="12" x14ac:dyDescent="0.3">
      <c r="B230" s="222"/>
      <c r="C230" s="223"/>
      <c r="D230" s="209" t="s">
        <v>201</v>
      </c>
      <c r="E230" s="233" t="s">
        <v>20</v>
      </c>
      <c r="F230" s="234" t="s">
        <v>326</v>
      </c>
      <c r="G230" s="223"/>
      <c r="H230" s="235">
        <v>9.25</v>
      </c>
      <c r="I230" s="227"/>
      <c r="J230" s="223"/>
      <c r="K230" s="223"/>
      <c r="L230" s="228"/>
      <c r="M230" s="229"/>
      <c r="N230" s="230"/>
      <c r="O230" s="230"/>
      <c r="P230" s="230"/>
      <c r="Q230" s="230"/>
      <c r="R230" s="230"/>
      <c r="S230" s="230"/>
      <c r="T230" s="231"/>
      <c r="AT230" s="232" t="s">
        <v>201</v>
      </c>
      <c r="AU230" s="232" t="s">
        <v>81</v>
      </c>
      <c r="AV230" s="13" t="s">
        <v>81</v>
      </c>
      <c r="AW230" s="13" t="s">
        <v>37</v>
      </c>
      <c r="AX230" s="13" t="s">
        <v>73</v>
      </c>
      <c r="AY230" s="232" t="s">
        <v>185</v>
      </c>
    </row>
    <row r="231" spans="2:65" s="12" customFormat="1" ht="12" x14ac:dyDescent="0.3">
      <c r="B231" s="211"/>
      <c r="C231" s="212"/>
      <c r="D231" s="209" t="s">
        <v>201</v>
      </c>
      <c r="E231" s="213" t="s">
        <v>20</v>
      </c>
      <c r="F231" s="214" t="s">
        <v>247</v>
      </c>
      <c r="G231" s="212"/>
      <c r="H231" s="215" t="s">
        <v>20</v>
      </c>
      <c r="I231" s="216"/>
      <c r="J231" s="212"/>
      <c r="K231" s="212"/>
      <c r="L231" s="217"/>
      <c r="M231" s="218"/>
      <c r="N231" s="219"/>
      <c r="O231" s="219"/>
      <c r="P231" s="219"/>
      <c r="Q231" s="219"/>
      <c r="R231" s="219"/>
      <c r="S231" s="219"/>
      <c r="T231" s="220"/>
      <c r="AT231" s="221" t="s">
        <v>201</v>
      </c>
      <c r="AU231" s="221" t="s">
        <v>81</v>
      </c>
      <c r="AV231" s="12" t="s">
        <v>22</v>
      </c>
      <c r="AW231" s="12" t="s">
        <v>37</v>
      </c>
      <c r="AX231" s="12" t="s">
        <v>73</v>
      </c>
      <c r="AY231" s="221" t="s">
        <v>185</v>
      </c>
    </row>
    <row r="232" spans="2:65" s="12" customFormat="1" ht="12" x14ac:dyDescent="0.3">
      <c r="B232" s="211"/>
      <c r="C232" s="212"/>
      <c r="D232" s="209" t="s">
        <v>201</v>
      </c>
      <c r="E232" s="213" t="s">
        <v>20</v>
      </c>
      <c r="F232" s="214" t="s">
        <v>248</v>
      </c>
      <c r="G232" s="212"/>
      <c r="H232" s="215" t="s">
        <v>20</v>
      </c>
      <c r="I232" s="216"/>
      <c r="J232" s="212"/>
      <c r="K232" s="212"/>
      <c r="L232" s="217"/>
      <c r="M232" s="218"/>
      <c r="N232" s="219"/>
      <c r="O232" s="219"/>
      <c r="P232" s="219"/>
      <c r="Q232" s="219"/>
      <c r="R232" s="219"/>
      <c r="S232" s="219"/>
      <c r="T232" s="220"/>
      <c r="AT232" s="221" t="s">
        <v>201</v>
      </c>
      <c r="AU232" s="221" t="s">
        <v>81</v>
      </c>
      <c r="AV232" s="12" t="s">
        <v>22</v>
      </c>
      <c r="AW232" s="12" t="s">
        <v>37</v>
      </c>
      <c r="AX232" s="12" t="s">
        <v>73</v>
      </c>
      <c r="AY232" s="221" t="s">
        <v>185</v>
      </c>
    </row>
    <row r="233" spans="2:65" s="12" customFormat="1" ht="12" x14ac:dyDescent="0.3">
      <c r="B233" s="211"/>
      <c r="C233" s="212"/>
      <c r="D233" s="209" t="s">
        <v>201</v>
      </c>
      <c r="E233" s="213" t="s">
        <v>20</v>
      </c>
      <c r="F233" s="214" t="s">
        <v>327</v>
      </c>
      <c r="G233" s="212"/>
      <c r="H233" s="215" t="s">
        <v>20</v>
      </c>
      <c r="I233" s="216"/>
      <c r="J233" s="212"/>
      <c r="K233" s="212"/>
      <c r="L233" s="217"/>
      <c r="M233" s="218"/>
      <c r="N233" s="219"/>
      <c r="O233" s="219"/>
      <c r="P233" s="219"/>
      <c r="Q233" s="219"/>
      <c r="R233" s="219"/>
      <c r="S233" s="219"/>
      <c r="T233" s="220"/>
      <c r="AT233" s="221" t="s">
        <v>201</v>
      </c>
      <c r="AU233" s="221" t="s">
        <v>81</v>
      </c>
      <c r="AV233" s="12" t="s">
        <v>22</v>
      </c>
      <c r="AW233" s="12" t="s">
        <v>37</v>
      </c>
      <c r="AX233" s="12" t="s">
        <v>73</v>
      </c>
      <c r="AY233" s="221" t="s">
        <v>185</v>
      </c>
    </row>
    <row r="234" spans="2:65" s="12" customFormat="1" ht="12" x14ac:dyDescent="0.3">
      <c r="B234" s="211"/>
      <c r="C234" s="212"/>
      <c r="D234" s="209" t="s">
        <v>201</v>
      </c>
      <c r="E234" s="213" t="s">
        <v>20</v>
      </c>
      <c r="F234" s="214" t="s">
        <v>250</v>
      </c>
      <c r="G234" s="212"/>
      <c r="H234" s="215" t="s">
        <v>20</v>
      </c>
      <c r="I234" s="216"/>
      <c r="J234" s="212"/>
      <c r="K234" s="212"/>
      <c r="L234" s="217"/>
      <c r="M234" s="218"/>
      <c r="N234" s="219"/>
      <c r="O234" s="219"/>
      <c r="P234" s="219"/>
      <c r="Q234" s="219"/>
      <c r="R234" s="219"/>
      <c r="S234" s="219"/>
      <c r="T234" s="220"/>
      <c r="AT234" s="221" t="s">
        <v>201</v>
      </c>
      <c r="AU234" s="221" t="s">
        <v>81</v>
      </c>
      <c r="AV234" s="12" t="s">
        <v>22</v>
      </c>
      <c r="AW234" s="12" t="s">
        <v>37</v>
      </c>
      <c r="AX234" s="12" t="s">
        <v>73</v>
      </c>
      <c r="AY234" s="221" t="s">
        <v>185</v>
      </c>
    </row>
    <row r="235" spans="2:65" s="12" customFormat="1" ht="12" x14ac:dyDescent="0.3">
      <c r="B235" s="211"/>
      <c r="C235" s="212"/>
      <c r="D235" s="209" t="s">
        <v>201</v>
      </c>
      <c r="E235" s="213" t="s">
        <v>20</v>
      </c>
      <c r="F235" s="214" t="s">
        <v>248</v>
      </c>
      <c r="G235" s="212"/>
      <c r="H235" s="215" t="s">
        <v>20</v>
      </c>
      <c r="I235" s="216"/>
      <c r="J235" s="212"/>
      <c r="K235" s="212"/>
      <c r="L235" s="217"/>
      <c r="M235" s="218"/>
      <c r="N235" s="219"/>
      <c r="O235" s="219"/>
      <c r="P235" s="219"/>
      <c r="Q235" s="219"/>
      <c r="R235" s="219"/>
      <c r="S235" s="219"/>
      <c r="T235" s="220"/>
      <c r="AT235" s="221" t="s">
        <v>201</v>
      </c>
      <c r="AU235" s="221" t="s">
        <v>81</v>
      </c>
      <c r="AV235" s="12" t="s">
        <v>22</v>
      </c>
      <c r="AW235" s="12" t="s">
        <v>37</v>
      </c>
      <c r="AX235" s="12" t="s">
        <v>73</v>
      </c>
      <c r="AY235" s="221" t="s">
        <v>185</v>
      </c>
    </row>
    <row r="236" spans="2:65" s="13" customFormat="1" ht="12" x14ac:dyDescent="0.3">
      <c r="B236" s="222"/>
      <c r="C236" s="223"/>
      <c r="D236" s="209" t="s">
        <v>201</v>
      </c>
      <c r="E236" s="233" t="s">
        <v>20</v>
      </c>
      <c r="F236" s="234" t="s">
        <v>328</v>
      </c>
      <c r="G236" s="223"/>
      <c r="H236" s="235">
        <v>9.5399999999999991</v>
      </c>
      <c r="I236" s="227"/>
      <c r="J236" s="223"/>
      <c r="K236" s="223"/>
      <c r="L236" s="228"/>
      <c r="M236" s="229"/>
      <c r="N236" s="230"/>
      <c r="O236" s="230"/>
      <c r="P236" s="230"/>
      <c r="Q236" s="230"/>
      <c r="R236" s="230"/>
      <c r="S236" s="230"/>
      <c r="T236" s="231"/>
      <c r="AT236" s="232" t="s">
        <v>201</v>
      </c>
      <c r="AU236" s="232" t="s">
        <v>81</v>
      </c>
      <c r="AV236" s="13" t="s">
        <v>81</v>
      </c>
      <c r="AW236" s="13" t="s">
        <v>37</v>
      </c>
      <c r="AX236" s="13" t="s">
        <v>73</v>
      </c>
      <c r="AY236" s="232" t="s">
        <v>185</v>
      </c>
    </row>
    <row r="237" spans="2:65" s="14" customFormat="1" ht="12" x14ac:dyDescent="0.3">
      <c r="B237" s="236"/>
      <c r="C237" s="237"/>
      <c r="D237" s="209" t="s">
        <v>201</v>
      </c>
      <c r="E237" s="238" t="s">
        <v>20</v>
      </c>
      <c r="F237" s="239" t="s">
        <v>212</v>
      </c>
      <c r="G237" s="237"/>
      <c r="H237" s="240">
        <v>18.79</v>
      </c>
      <c r="I237" s="241"/>
      <c r="J237" s="237"/>
      <c r="K237" s="237"/>
      <c r="L237" s="242"/>
      <c r="M237" s="243"/>
      <c r="N237" s="244"/>
      <c r="O237" s="244"/>
      <c r="P237" s="244"/>
      <c r="Q237" s="244"/>
      <c r="R237" s="244"/>
      <c r="S237" s="244"/>
      <c r="T237" s="245"/>
      <c r="AT237" s="246" t="s">
        <v>201</v>
      </c>
      <c r="AU237" s="246" t="s">
        <v>81</v>
      </c>
      <c r="AV237" s="14" t="s">
        <v>204</v>
      </c>
      <c r="AW237" s="14" t="s">
        <v>37</v>
      </c>
      <c r="AX237" s="14" t="s">
        <v>73</v>
      </c>
      <c r="AY237" s="246" t="s">
        <v>185</v>
      </c>
    </row>
    <row r="238" spans="2:65" s="15" customFormat="1" ht="12" x14ac:dyDescent="0.3">
      <c r="B238" s="247"/>
      <c r="C238" s="248"/>
      <c r="D238" s="207" t="s">
        <v>201</v>
      </c>
      <c r="E238" s="249" t="s">
        <v>20</v>
      </c>
      <c r="F238" s="250" t="s">
        <v>215</v>
      </c>
      <c r="G238" s="248"/>
      <c r="H238" s="251">
        <v>259.02600000000001</v>
      </c>
      <c r="I238" s="252"/>
      <c r="J238" s="248"/>
      <c r="K238" s="248"/>
      <c r="L238" s="253"/>
      <c r="M238" s="254"/>
      <c r="N238" s="255"/>
      <c r="O238" s="255"/>
      <c r="P238" s="255"/>
      <c r="Q238" s="255"/>
      <c r="R238" s="255"/>
      <c r="S238" s="255"/>
      <c r="T238" s="256"/>
      <c r="AT238" s="257" t="s">
        <v>201</v>
      </c>
      <c r="AU238" s="257" t="s">
        <v>81</v>
      </c>
      <c r="AV238" s="15" t="s">
        <v>192</v>
      </c>
      <c r="AW238" s="15" t="s">
        <v>37</v>
      </c>
      <c r="AX238" s="15" t="s">
        <v>22</v>
      </c>
      <c r="AY238" s="257" t="s">
        <v>185</v>
      </c>
    </row>
    <row r="239" spans="2:65" s="1" customFormat="1" ht="44.25" customHeight="1" x14ac:dyDescent="0.3">
      <c r="B239" s="36"/>
      <c r="C239" s="195" t="s">
        <v>329</v>
      </c>
      <c r="D239" s="195" t="s">
        <v>187</v>
      </c>
      <c r="E239" s="196" t="s">
        <v>330</v>
      </c>
      <c r="F239" s="197" t="s">
        <v>331</v>
      </c>
      <c r="G239" s="198" t="s">
        <v>198</v>
      </c>
      <c r="H239" s="199">
        <v>98.006</v>
      </c>
      <c r="I239" s="200"/>
      <c r="J239" s="201">
        <f>ROUND(I239*H239,2)</f>
        <v>0</v>
      </c>
      <c r="K239" s="197" t="s">
        <v>191</v>
      </c>
      <c r="L239" s="56"/>
      <c r="M239" s="202" t="s">
        <v>20</v>
      </c>
      <c r="N239" s="203" t="s">
        <v>44</v>
      </c>
      <c r="O239" s="37"/>
      <c r="P239" s="204">
        <f>O239*H239</f>
        <v>0</v>
      </c>
      <c r="Q239" s="204">
        <v>0</v>
      </c>
      <c r="R239" s="204">
        <f>Q239*H239</f>
        <v>0</v>
      </c>
      <c r="S239" s="204">
        <v>0</v>
      </c>
      <c r="T239" s="205">
        <f>S239*H239</f>
        <v>0</v>
      </c>
      <c r="AR239" s="19" t="s">
        <v>192</v>
      </c>
      <c r="AT239" s="19" t="s">
        <v>187</v>
      </c>
      <c r="AU239" s="19" t="s">
        <v>81</v>
      </c>
      <c r="AY239" s="19" t="s">
        <v>185</v>
      </c>
      <c r="BE239" s="206">
        <f>IF(N239="základní",J239,0)</f>
        <v>0</v>
      </c>
      <c r="BF239" s="206">
        <f>IF(N239="snížená",J239,0)</f>
        <v>0</v>
      </c>
      <c r="BG239" s="206">
        <f>IF(N239="zákl. přenesená",J239,0)</f>
        <v>0</v>
      </c>
      <c r="BH239" s="206">
        <f>IF(N239="sníž. přenesená",J239,0)</f>
        <v>0</v>
      </c>
      <c r="BI239" s="206">
        <f>IF(N239="nulová",J239,0)</f>
        <v>0</v>
      </c>
      <c r="BJ239" s="19" t="s">
        <v>22</v>
      </c>
      <c r="BK239" s="206">
        <f>ROUND(I239*H239,2)</f>
        <v>0</v>
      </c>
      <c r="BL239" s="19" t="s">
        <v>192</v>
      </c>
      <c r="BM239" s="19" t="s">
        <v>332</v>
      </c>
    </row>
    <row r="240" spans="2:65" s="1" customFormat="1" ht="409.6" x14ac:dyDescent="0.3">
      <c r="B240" s="36"/>
      <c r="C240" s="58"/>
      <c r="D240" s="209" t="s">
        <v>194</v>
      </c>
      <c r="E240" s="58"/>
      <c r="F240" s="210" t="s">
        <v>333</v>
      </c>
      <c r="G240" s="58"/>
      <c r="H240" s="58"/>
      <c r="I240" s="163"/>
      <c r="J240" s="58"/>
      <c r="K240" s="58"/>
      <c r="L240" s="56"/>
      <c r="M240" s="73"/>
      <c r="N240" s="37"/>
      <c r="O240" s="37"/>
      <c r="P240" s="37"/>
      <c r="Q240" s="37"/>
      <c r="R240" s="37"/>
      <c r="S240" s="37"/>
      <c r="T240" s="74"/>
      <c r="AT240" s="19" t="s">
        <v>194</v>
      </c>
      <c r="AU240" s="19" t="s">
        <v>81</v>
      </c>
    </row>
    <row r="241" spans="2:65" s="12" customFormat="1" ht="12" x14ac:dyDescent="0.3">
      <c r="B241" s="211"/>
      <c r="C241" s="212"/>
      <c r="D241" s="209" t="s">
        <v>201</v>
      </c>
      <c r="E241" s="213" t="s">
        <v>20</v>
      </c>
      <c r="F241" s="214" t="s">
        <v>334</v>
      </c>
      <c r="G241" s="212"/>
      <c r="H241" s="215" t="s">
        <v>20</v>
      </c>
      <c r="I241" s="216"/>
      <c r="J241" s="212"/>
      <c r="K241" s="212"/>
      <c r="L241" s="217"/>
      <c r="M241" s="218"/>
      <c r="N241" s="219"/>
      <c r="O241" s="219"/>
      <c r="P241" s="219"/>
      <c r="Q241" s="219"/>
      <c r="R241" s="219"/>
      <c r="S241" s="219"/>
      <c r="T241" s="220"/>
      <c r="AT241" s="221" t="s">
        <v>201</v>
      </c>
      <c r="AU241" s="221" t="s">
        <v>81</v>
      </c>
      <c r="AV241" s="12" t="s">
        <v>22</v>
      </c>
      <c r="AW241" s="12" t="s">
        <v>37</v>
      </c>
      <c r="AX241" s="12" t="s">
        <v>73</v>
      </c>
      <c r="AY241" s="221" t="s">
        <v>185</v>
      </c>
    </row>
    <row r="242" spans="2:65" s="13" customFormat="1" ht="12" x14ac:dyDescent="0.3">
      <c r="B242" s="222"/>
      <c r="C242" s="223"/>
      <c r="D242" s="209" t="s">
        <v>201</v>
      </c>
      <c r="E242" s="233" t="s">
        <v>20</v>
      </c>
      <c r="F242" s="234" t="s">
        <v>335</v>
      </c>
      <c r="G242" s="223"/>
      <c r="H242" s="235">
        <v>149.5</v>
      </c>
      <c r="I242" s="227"/>
      <c r="J242" s="223"/>
      <c r="K242" s="223"/>
      <c r="L242" s="228"/>
      <c r="M242" s="229"/>
      <c r="N242" s="230"/>
      <c r="O242" s="230"/>
      <c r="P242" s="230"/>
      <c r="Q242" s="230"/>
      <c r="R242" s="230"/>
      <c r="S242" s="230"/>
      <c r="T242" s="231"/>
      <c r="AT242" s="232" t="s">
        <v>201</v>
      </c>
      <c r="AU242" s="232" t="s">
        <v>81</v>
      </c>
      <c r="AV242" s="13" t="s">
        <v>81</v>
      </c>
      <c r="AW242" s="13" t="s">
        <v>37</v>
      </c>
      <c r="AX242" s="13" t="s">
        <v>73</v>
      </c>
      <c r="AY242" s="232" t="s">
        <v>185</v>
      </c>
    </row>
    <row r="243" spans="2:65" s="14" customFormat="1" ht="12" x14ac:dyDescent="0.3">
      <c r="B243" s="236"/>
      <c r="C243" s="237"/>
      <c r="D243" s="209" t="s">
        <v>201</v>
      </c>
      <c r="E243" s="238" t="s">
        <v>20</v>
      </c>
      <c r="F243" s="239" t="s">
        <v>212</v>
      </c>
      <c r="G243" s="237"/>
      <c r="H243" s="240">
        <v>149.5</v>
      </c>
      <c r="I243" s="241"/>
      <c r="J243" s="237"/>
      <c r="K243" s="237"/>
      <c r="L243" s="242"/>
      <c r="M243" s="243"/>
      <c r="N243" s="244"/>
      <c r="O243" s="244"/>
      <c r="P243" s="244"/>
      <c r="Q243" s="244"/>
      <c r="R243" s="244"/>
      <c r="S243" s="244"/>
      <c r="T243" s="245"/>
      <c r="AT243" s="246" t="s">
        <v>201</v>
      </c>
      <c r="AU243" s="246" t="s">
        <v>81</v>
      </c>
      <c r="AV243" s="14" t="s">
        <v>204</v>
      </c>
      <c r="AW243" s="14" t="s">
        <v>37</v>
      </c>
      <c r="AX243" s="14" t="s">
        <v>73</v>
      </c>
      <c r="AY243" s="246" t="s">
        <v>185</v>
      </c>
    </row>
    <row r="244" spans="2:65" s="12" customFormat="1" ht="12" x14ac:dyDescent="0.3">
      <c r="B244" s="211"/>
      <c r="C244" s="212"/>
      <c r="D244" s="209" t="s">
        <v>201</v>
      </c>
      <c r="E244" s="213" t="s">
        <v>20</v>
      </c>
      <c r="F244" s="214" t="s">
        <v>336</v>
      </c>
      <c r="G244" s="212"/>
      <c r="H244" s="215" t="s">
        <v>20</v>
      </c>
      <c r="I244" s="216"/>
      <c r="J244" s="212"/>
      <c r="K244" s="212"/>
      <c r="L244" s="217"/>
      <c r="M244" s="218"/>
      <c r="N244" s="219"/>
      <c r="O244" s="219"/>
      <c r="P244" s="219"/>
      <c r="Q244" s="219"/>
      <c r="R244" s="219"/>
      <c r="S244" s="219"/>
      <c r="T244" s="220"/>
      <c r="AT244" s="221" t="s">
        <v>201</v>
      </c>
      <c r="AU244" s="221" t="s">
        <v>81</v>
      </c>
      <c r="AV244" s="12" t="s">
        <v>22</v>
      </c>
      <c r="AW244" s="12" t="s">
        <v>37</v>
      </c>
      <c r="AX244" s="12" t="s">
        <v>73</v>
      </c>
      <c r="AY244" s="221" t="s">
        <v>185</v>
      </c>
    </row>
    <row r="245" spans="2:65" s="13" customFormat="1" ht="12" x14ac:dyDescent="0.3">
      <c r="B245" s="222"/>
      <c r="C245" s="223"/>
      <c r="D245" s="209" t="s">
        <v>201</v>
      </c>
      <c r="E245" s="233" t="s">
        <v>20</v>
      </c>
      <c r="F245" s="234" t="s">
        <v>337</v>
      </c>
      <c r="G245" s="223"/>
      <c r="H245" s="235">
        <v>-36.841999999999999</v>
      </c>
      <c r="I245" s="227"/>
      <c r="J245" s="223"/>
      <c r="K245" s="223"/>
      <c r="L245" s="228"/>
      <c r="M245" s="229"/>
      <c r="N245" s="230"/>
      <c r="O245" s="230"/>
      <c r="P245" s="230"/>
      <c r="Q245" s="230"/>
      <c r="R245" s="230"/>
      <c r="S245" s="230"/>
      <c r="T245" s="231"/>
      <c r="AT245" s="232" t="s">
        <v>201</v>
      </c>
      <c r="AU245" s="232" t="s">
        <v>81</v>
      </c>
      <c r="AV245" s="13" t="s">
        <v>81</v>
      </c>
      <c r="AW245" s="13" t="s">
        <v>37</v>
      </c>
      <c r="AX245" s="13" t="s">
        <v>73</v>
      </c>
      <c r="AY245" s="232" t="s">
        <v>185</v>
      </c>
    </row>
    <row r="246" spans="2:65" s="13" customFormat="1" ht="12" x14ac:dyDescent="0.3">
      <c r="B246" s="222"/>
      <c r="C246" s="223"/>
      <c r="D246" s="209" t="s">
        <v>201</v>
      </c>
      <c r="E246" s="233" t="s">
        <v>20</v>
      </c>
      <c r="F246" s="234" t="s">
        <v>338</v>
      </c>
      <c r="G246" s="223"/>
      <c r="H246" s="235">
        <v>-7.6539999999999999</v>
      </c>
      <c r="I246" s="227"/>
      <c r="J246" s="223"/>
      <c r="K246" s="223"/>
      <c r="L246" s="228"/>
      <c r="M246" s="229"/>
      <c r="N246" s="230"/>
      <c r="O246" s="230"/>
      <c r="P246" s="230"/>
      <c r="Q246" s="230"/>
      <c r="R246" s="230"/>
      <c r="S246" s="230"/>
      <c r="T246" s="231"/>
      <c r="AT246" s="232" t="s">
        <v>201</v>
      </c>
      <c r="AU246" s="232" t="s">
        <v>81</v>
      </c>
      <c r="AV246" s="13" t="s">
        <v>81</v>
      </c>
      <c r="AW246" s="13" t="s">
        <v>37</v>
      </c>
      <c r="AX246" s="13" t="s">
        <v>73</v>
      </c>
      <c r="AY246" s="232" t="s">
        <v>185</v>
      </c>
    </row>
    <row r="247" spans="2:65" s="13" customFormat="1" ht="12" x14ac:dyDescent="0.3">
      <c r="B247" s="222"/>
      <c r="C247" s="223"/>
      <c r="D247" s="209" t="s">
        <v>201</v>
      </c>
      <c r="E247" s="233" t="s">
        <v>20</v>
      </c>
      <c r="F247" s="234" t="s">
        <v>339</v>
      </c>
      <c r="G247" s="223"/>
      <c r="H247" s="235">
        <v>-6.9980000000000002</v>
      </c>
      <c r="I247" s="227"/>
      <c r="J247" s="223"/>
      <c r="K247" s="223"/>
      <c r="L247" s="228"/>
      <c r="M247" s="229"/>
      <c r="N247" s="230"/>
      <c r="O247" s="230"/>
      <c r="P247" s="230"/>
      <c r="Q247" s="230"/>
      <c r="R247" s="230"/>
      <c r="S247" s="230"/>
      <c r="T247" s="231"/>
      <c r="AT247" s="232" t="s">
        <v>201</v>
      </c>
      <c r="AU247" s="232" t="s">
        <v>81</v>
      </c>
      <c r="AV247" s="13" t="s">
        <v>81</v>
      </c>
      <c r="AW247" s="13" t="s">
        <v>37</v>
      </c>
      <c r="AX247" s="13" t="s">
        <v>73</v>
      </c>
      <c r="AY247" s="232" t="s">
        <v>185</v>
      </c>
    </row>
    <row r="248" spans="2:65" s="14" customFormat="1" ht="12" x14ac:dyDescent="0.3">
      <c r="B248" s="236"/>
      <c r="C248" s="237"/>
      <c r="D248" s="209" t="s">
        <v>201</v>
      </c>
      <c r="E248" s="238" t="s">
        <v>20</v>
      </c>
      <c r="F248" s="239" t="s">
        <v>212</v>
      </c>
      <c r="G248" s="237"/>
      <c r="H248" s="240">
        <v>-51.494</v>
      </c>
      <c r="I248" s="241"/>
      <c r="J248" s="237"/>
      <c r="K248" s="237"/>
      <c r="L248" s="242"/>
      <c r="M248" s="243"/>
      <c r="N248" s="244"/>
      <c r="O248" s="244"/>
      <c r="P248" s="244"/>
      <c r="Q248" s="244"/>
      <c r="R248" s="244"/>
      <c r="S248" s="244"/>
      <c r="T248" s="245"/>
      <c r="AT248" s="246" t="s">
        <v>201</v>
      </c>
      <c r="AU248" s="246" t="s">
        <v>81</v>
      </c>
      <c r="AV248" s="14" t="s">
        <v>204</v>
      </c>
      <c r="AW248" s="14" t="s">
        <v>37</v>
      </c>
      <c r="AX248" s="14" t="s">
        <v>73</v>
      </c>
      <c r="AY248" s="246" t="s">
        <v>185</v>
      </c>
    </row>
    <row r="249" spans="2:65" s="15" customFormat="1" ht="12" x14ac:dyDescent="0.3">
      <c r="B249" s="247"/>
      <c r="C249" s="248"/>
      <c r="D249" s="207" t="s">
        <v>201</v>
      </c>
      <c r="E249" s="249" t="s">
        <v>20</v>
      </c>
      <c r="F249" s="250" t="s">
        <v>215</v>
      </c>
      <c r="G249" s="248"/>
      <c r="H249" s="251">
        <v>98.006</v>
      </c>
      <c r="I249" s="252"/>
      <c r="J249" s="248"/>
      <c r="K249" s="248"/>
      <c r="L249" s="253"/>
      <c r="M249" s="254"/>
      <c r="N249" s="255"/>
      <c r="O249" s="255"/>
      <c r="P249" s="255"/>
      <c r="Q249" s="255"/>
      <c r="R249" s="255"/>
      <c r="S249" s="255"/>
      <c r="T249" s="256"/>
      <c r="AT249" s="257" t="s">
        <v>201</v>
      </c>
      <c r="AU249" s="257" t="s">
        <v>81</v>
      </c>
      <c r="AV249" s="15" t="s">
        <v>192</v>
      </c>
      <c r="AW249" s="15" t="s">
        <v>37</v>
      </c>
      <c r="AX249" s="15" t="s">
        <v>22</v>
      </c>
      <c r="AY249" s="257" t="s">
        <v>185</v>
      </c>
    </row>
    <row r="250" spans="2:65" s="1" customFormat="1" ht="44.25" customHeight="1" x14ac:dyDescent="0.3">
      <c r="B250" s="36"/>
      <c r="C250" s="195" t="s">
        <v>340</v>
      </c>
      <c r="D250" s="195" t="s">
        <v>187</v>
      </c>
      <c r="E250" s="196" t="s">
        <v>341</v>
      </c>
      <c r="F250" s="197" t="s">
        <v>342</v>
      </c>
      <c r="G250" s="198" t="s">
        <v>198</v>
      </c>
      <c r="H250" s="199">
        <v>22.55</v>
      </c>
      <c r="I250" s="200"/>
      <c r="J250" s="201">
        <f>ROUND(I250*H250,2)</f>
        <v>0</v>
      </c>
      <c r="K250" s="197" t="s">
        <v>191</v>
      </c>
      <c r="L250" s="56"/>
      <c r="M250" s="202" t="s">
        <v>20</v>
      </c>
      <c r="N250" s="203" t="s">
        <v>44</v>
      </c>
      <c r="O250" s="37"/>
      <c r="P250" s="204">
        <f>O250*H250</f>
        <v>0</v>
      </c>
      <c r="Q250" s="204">
        <v>0</v>
      </c>
      <c r="R250" s="204">
        <f>Q250*H250</f>
        <v>0</v>
      </c>
      <c r="S250" s="204">
        <v>0</v>
      </c>
      <c r="T250" s="205">
        <f>S250*H250</f>
        <v>0</v>
      </c>
      <c r="AR250" s="19" t="s">
        <v>192</v>
      </c>
      <c r="AT250" s="19" t="s">
        <v>187</v>
      </c>
      <c r="AU250" s="19" t="s">
        <v>81</v>
      </c>
      <c r="AY250" s="19" t="s">
        <v>185</v>
      </c>
      <c r="BE250" s="206">
        <f>IF(N250="základní",J250,0)</f>
        <v>0</v>
      </c>
      <c r="BF250" s="206">
        <f>IF(N250="snížená",J250,0)</f>
        <v>0</v>
      </c>
      <c r="BG250" s="206">
        <f>IF(N250="zákl. přenesená",J250,0)</f>
        <v>0</v>
      </c>
      <c r="BH250" s="206">
        <f>IF(N250="sníž. přenesená",J250,0)</f>
        <v>0</v>
      </c>
      <c r="BI250" s="206">
        <f>IF(N250="nulová",J250,0)</f>
        <v>0</v>
      </c>
      <c r="BJ250" s="19" t="s">
        <v>22</v>
      </c>
      <c r="BK250" s="206">
        <f>ROUND(I250*H250,2)</f>
        <v>0</v>
      </c>
      <c r="BL250" s="19" t="s">
        <v>192</v>
      </c>
      <c r="BM250" s="19" t="s">
        <v>343</v>
      </c>
    </row>
    <row r="251" spans="2:65" s="1" customFormat="1" ht="84" x14ac:dyDescent="0.3">
      <c r="B251" s="36"/>
      <c r="C251" s="58"/>
      <c r="D251" s="209" t="s">
        <v>194</v>
      </c>
      <c r="E251" s="58"/>
      <c r="F251" s="210" t="s">
        <v>344</v>
      </c>
      <c r="G251" s="58"/>
      <c r="H251" s="58"/>
      <c r="I251" s="163"/>
      <c r="J251" s="58"/>
      <c r="K251" s="58"/>
      <c r="L251" s="56"/>
      <c r="M251" s="73"/>
      <c r="N251" s="37"/>
      <c r="O251" s="37"/>
      <c r="P251" s="37"/>
      <c r="Q251" s="37"/>
      <c r="R251" s="37"/>
      <c r="S251" s="37"/>
      <c r="T251" s="74"/>
      <c r="AT251" s="19" t="s">
        <v>194</v>
      </c>
      <c r="AU251" s="19" t="s">
        <v>81</v>
      </c>
    </row>
    <row r="252" spans="2:65" s="12" customFormat="1" ht="12" x14ac:dyDescent="0.3">
      <c r="B252" s="211"/>
      <c r="C252" s="212"/>
      <c r="D252" s="209" t="s">
        <v>201</v>
      </c>
      <c r="E252" s="213" t="s">
        <v>20</v>
      </c>
      <c r="F252" s="214" t="s">
        <v>316</v>
      </c>
      <c r="G252" s="212"/>
      <c r="H252" s="215" t="s">
        <v>20</v>
      </c>
      <c r="I252" s="216"/>
      <c r="J252" s="212"/>
      <c r="K252" s="212"/>
      <c r="L252" s="217"/>
      <c r="M252" s="218"/>
      <c r="N252" s="219"/>
      <c r="O252" s="219"/>
      <c r="P252" s="219"/>
      <c r="Q252" s="219"/>
      <c r="R252" s="219"/>
      <c r="S252" s="219"/>
      <c r="T252" s="220"/>
      <c r="AT252" s="221" t="s">
        <v>201</v>
      </c>
      <c r="AU252" s="221" t="s">
        <v>81</v>
      </c>
      <c r="AV252" s="12" t="s">
        <v>22</v>
      </c>
      <c r="AW252" s="12" t="s">
        <v>37</v>
      </c>
      <c r="AX252" s="12" t="s">
        <v>73</v>
      </c>
      <c r="AY252" s="221" t="s">
        <v>185</v>
      </c>
    </row>
    <row r="253" spans="2:65" s="12" customFormat="1" ht="12" x14ac:dyDescent="0.3">
      <c r="B253" s="211"/>
      <c r="C253" s="212"/>
      <c r="D253" s="209" t="s">
        <v>201</v>
      </c>
      <c r="E253" s="213" t="s">
        <v>20</v>
      </c>
      <c r="F253" s="214" t="s">
        <v>239</v>
      </c>
      <c r="G253" s="212"/>
      <c r="H253" s="215" t="s">
        <v>20</v>
      </c>
      <c r="I253" s="216"/>
      <c r="J253" s="212"/>
      <c r="K253" s="212"/>
      <c r="L253" s="217"/>
      <c r="M253" s="218"/>
      <c r="N253" s="219"/>
      <c r="O253" s="219"/>
      <c r="P253" s="219"/>
      <c r="Q253" s="219"/>
      <c r="R253" s="219"/>
      <c r="S253" s="219"/>
      <c r="T253" s="220"/>
      <c r="AT253" s="221" t="s">
        <v>201</v>
      </c>
      <c r="AU253" s="221" t="s">
        <v>81</v>
      </c>
      <c r="AV253" s="12" t="s">
        <v>22</v>
      </c>
      <c r="AW253" s="12" t="s">
        <v>37</v>
      </c>
      <c r="AX253" s="12" t="s">
        <v>73</v>
      </c>
      <c r="AY253" s="221" t="s">
        <v>185</v>
      </c>
    </row>
    <row r="254" spans="2:65" s="13" customFormat="1" ht="12" x14ac:dyDescent="0.3">
      <c r="B254" s="222"/>
      <c r="C254" s="223"/>
      <c r="D254" s="209" t="s">
        <v>201</v>
      </c>
      <c r="E254" s="233" t="s">
        <v>20</v>
      </c>
      <c r="F254" s="234" t="s">
        <v>345</v>
      </c>
      <c r="G254" s="223"/>
      <c r="H254" s="235">
        <v>2.0499999999999998</v>
      </c>
      <c r="I254" s="227"/>
      <c r="J254" s="223"/>
      <c r="K254" s="223"/>
      <c r="L254" s="228"/>
      <c r="M254" s="229"/>
      <c r="N254" s="230"/>
      <c r="O254" s="230"/>
      <c r="P254" s="230"/>
      <c r="Q254" s="230"/>
      <c r="R254" s="230"/>
      <c r="S254" s="230"/>
      <c r="T254" s="231"/>
      <c r="AT254" s="232" t="s">
        <v>201</v>
      </c>
      <c r="AU254" s="232" t="s">
        <v>81</v>
      </c>
      <c r="AV254" s="13" t="s">
        <v>81</v>
      </c>
      <c r="AW254" s="13" t="s">
        <v>37</v>
      </c>
      <c r="AX254" s="13" t="s">
        <v>73</v>
      </c>
      <c r="AY254" s="232" t="s">
        <v>185</v>
      </c>
    </row>
    <row r="255" spans="2:65" s="12" customFormat="1" ht="12" x14ac:dyDescent="0.3">
      <c r="B255" s="211"/>
      <c r="C255" s="212"/>
      <c r="D255" s="209" t="s">
        <v>201</v>
      </c>
      <c r="E255" s="213" t="s">
        <v>20</v>
      </c>
      <c r="F255" s="214" t="s">
        <v>247</v>
      </c>
      <c r="G255" s="212"/>
      <c r="H255" s="215" t="s">
        <v>20</v>
      </c>
      <c r="I255" s="216"/>
      <c r="J255" s="212"/>
      <c r="K255" s="212"/>
      <c r="L255" s="217"/>
      <c r="M255" s="218"/>
      <c r="N255" s="219"/>
      <c r="O255" s="219"/>
      <c r="P255" s="219"/>
      <c r="Q255" s="219"/>
      <c r="R255" s="219"/>
      <c r="S255" s="219"/>
      <c r="T255" s="220"/>
      <c r="AT255" s="221" t="s">
        <v>201</v>
      </c>
      <c r="AU255" s="221" t="s">
        <v>81</v>
      </c>
      <c r="AV255" s="12" t="s">
        <v>22</v>
      </c>
      <c r="AW255" s="12" t="s">
        <v>37</v>
      </c>
      <c r="AX255" s="12" t="s">
        <v>73</v>
      </c>
      <c r="AY255" s="221" t="s">
        <v>185</v>
      </c>
    </row>
    <row r="256" spans="2:65" s="13" customFormat="1" ht="12" x14ac:dyDescent="0.3">
      <c r="B256" s="222"/>
      <c r="C256" s="223"/>
      <c r="D256" s="209" t="s">
        <v>201</v>
      </c>
      <c r="E256" s="233" t="s">
        <v>20</v>
      </c>
      <c r="F256" s="234" t="s">
        <v>346</v>
      </c>
      <c r="G256" s="223"/>
      <c r="H256" s="235">
        <v>10.66</v>
      </c>
      <c r="I256" s="227"/>
      <c r="J256" s="223"/>
      <c r="K256" s="223"/>
      <c r="L256" s="228"/>
      <c r="M256" s="229"/>
      <c r="N256" s="230"/>
      <c r="O256" s="230"/>
      <c r="P256" s="230"/>
      <c r="Q256" s="230"/>
      <c r="R256" s="230"/>
      <c r="S256" s="230"/>
      <c r="T256" s="231"/>
      <c r="AT256" s="232" t="s">
        <v>201</v>
      </c>
      <c r="AU256" s="232" t="s">
        <v>81</v>
      </c>
      <c r="AV256" s="13" t="s">
        <v>81</v>
      </c>
      <c r="AW256" s="13" t="s">
        <v>37</v>
      </c>
      <c r="AX256" s="13" t="s">
        <v>73</v>
      </c>
      <c r="AY256" s="232" t="s">
        <v>185</v>
      </c>
    </row>
    <row r="257" spans="2:65" s="12" customFormat="1" ht="12" x14ac:dyDescent="0.3">
      <c r="B257" s="211"/>
      <c r="C257" s="212"/>
      <c r="D257" s="209" t="s">
        <v>201</v>
      </c>
      <c r="E257" s="213" t="s">
        <v>20</v>
      </c>
      <c r="F257" s="214" t="s">
        <v>250</v>
      </c>
      <c r="G257" s="212"/>
      <c r="H257" s="215" t="s">
        <v>20</v>
      </c>
      <c r="I257" s="216"/>
      <c r="J257" s="212"/>
      <c r="K257" s="212"/>
      <c r="L257" s="217"/>
      <c r="M257" s="218"/>
      <c r="N257" s="219"/>
      <c r="O257" s="219"/>
      <c r="P257" s="219"/>
      <c r="Q257" s="219"/>
      <c r="R257" s="219"/>
      <c r="S257" s="219"/>
      <c r="T257" s="220"/>
      <c r="AT257" s="221" t="s">
        <v>201</v>
      </c>
      <c r="AU257" s="221" t="s">
        <v>81</v>
      </c>
      <c r="AV257" s="12" t="s">
        <v>22</v>
      </c>
      <c r="AW257" s="12" t="s">
        <v>37</v>
      </c>
      <c r="AX257" s="12" t="s">
        <v>73</v>
      </c>
      <c r="AY257" s="221" t="s">
        <v>185</v>
      </c>
    </row>
    <row r="258" spans="2:65" s="13" customFormat="1" ht="12" x14ac:dyDescent="0.3">
      <c r="B258" s="222"/>
      <c r="C258" s="223"/>
      <c r="D258" s="209" t="s">
        <v>201</v>
      </c>
      <c r="E258" s="233" t="s">
        <v>20</v>
      </c>
      <c r="F258" s="234" t="s">
        <v>347</v>
      </c>
      <c r="G258" s="223"/>
      <c r="H258" s="235">
        <v>5.74</v>
      </c>
      <c r="I258" s="227"/>
      <c r="J258" s="223"/>
      <c r="K258" s="223"/>
      <c r="L258" s="228"/>
      <c r="M258" s="229"/>
      <c r="N258" s="230"/>
      <c r="O258" s="230"/>
      <c r="P258" s="230"/>
      <c r="Q258" s="230"/>
      <c r="R258" s="230"/>
      <c r="S258" s="230"/>
      <c r="T258" s="231"/>
      <c r="AT258" s="232" t="s">
        <v>201</v>
      </c>
      <c r="AU258" s="232" t="s">
        <v>81</v>
      </c>
      <c r="AV258" s="13" t="s">
        <v>81</v>
      </c>
      <c r="AW258" s="13" t="s">
        <v>37</v>
      </c>
      <c r="AX258" s="13" t="s">
        <v>73</v>
      </c>
      <c r="AY258" s="232" t="s">
        <v>185</v>
      </c>
    </row>
    <row r="259" spans="2:65" s="12" customFormat="1" ht="12" x14ac:dyDescent="0.3">
      <c r="B259" s="211"/>
      <c r="C259" s="212"/>
      <c r="D259" s="209" t="s">
        <v>201</v>
      </c>
      <c r="E259" s="213" t="s">
        <v>20</v>
      </c>
      <c r="F259" s="214" t="s">
        <v>348</v>
      </c>
      <c r="G259" s="212"/>
      <c r="H259" s="215" t="s">
        <v>20</v>
      </c>
      <c r="I259" s="216"/>
      <c r="J259" s="212"/>
      <c r="K259" s="212"/>
      <c r="L259" s="217"/>
      <c r="M259" s="218"/>
      <c r="N259" s="219"/>
      <c r="O259" s="219"/>
      <c r="P259" s="219"/>
      <c r="Q259" s="219"/>
      <c r="R259" s="219"/>
      <c r="S259" s="219"/>
      <c r="T259" s="220"/>
      <c r="AT259" s="221" t="s">
        <v>201</v>
      </c>
      <c r="AU259" s="221" t="s">
        <v>81</v>
      </c>
      <c r="AV259" s="12" t="s">
        <v>22</v>
      </c>
      <c r="AW259" s="12" t="s">
        <v>37</v>
      </c>
      <c r="AX259" s="12" t="s">
        <v>73</v>
      </c>
      <c r="AY259" s="221" t="s">
        <v>185</v>
      </c>
    </row>
    <row r="260" spans="2:65" s="12" customFormat="1" ht="12" x14ac:dyDescent="0.3">
      <c r="B260" s="211"/>
      <c r="C260" s="212"/>
      <c r="D260" s="209" t="s">
        <v>201</v>
      </c>
      <c r="E260" s="213" t="s">
        <v>20</v>
      </c>
      <c r="F260" s="214" t="s">
        <v>349</v>
      </c>
      <c r="G260" s="212"/>
      <c r="H260" s="215" t="s">
        <v>20</v>
      </c>
      <c r="I260" s="216"/>
      <c r="J260" s="212"/>
      <c r="K260" s="212"/>
      <c r="L260" s="217"/>
      <c r="M260" s="218"/>
      <c r="N260" s="219"/>
      <c r="O260" s="219"/>
      <c r="P260" s="219"/>
      <c r="Q260" s="219"/>
      <c r="R260" s="219"/>
      <c r="S260" s="219"/>
      <c r="T260" s="220"/>
      <c r="AT260" s="221" t="s">
        <v>201</v>
      </c>
      <c r="AU260" s="221" t="s">
        <v>81</v>
      </c>
      <c r="AV260" s="12" t="s">
        <v>22</v>
      </c>
      <c r="AW260" s="12" t="s">
        <v>37</v>
      </c>
      <c r="AX260" s="12" t="s">
        <v>73</v>
      </c>
      <c r="AY260" s="221" t="s">
        <v>185</v>
      </c>
    </row>
    <row r="261" spans="2:65" s="13" customFormat="1" ht="12" x14ac:dyDescent="0.3">
      <c r="B261" s="222"/>
      <c r="C261" s="223"/>
      <c r="D261" s="209" t="s">
        <v>201</v>
      </c>
      <c r="E261" s="233" t="s">
        <v>20</v>
      </c>
      <c r="F261" s="234" t="s">
        <v>350</v>
      </c>
      <c r="G261" s="223"/>
      <c r="H261" s="235">
        <v>4.0999999999999996</v>
      </c>
      <c r="I261" s="227"/>
      <c r="J261" s="223"/>
      <c r="K261" s="223"/>
      <c r="L261" s="228"/>
      <c r="M261" s="229"/>
      <c r="N261" s="230"/>
      <c r="O261" s="230"/>
      <c r="P261" s="230"/>
      <c r="Q261" s="230"/>
      <c r="R261" s="230"/>
      <c r="S261" s="230"/>
      <c r="T261" s="231"/>
      <c r="AT261" s="232" t="s">
        <v>201</v>
      </c>
      <c r="AU261" s="232" t="s">
        <v>81</v>
      </c>
      <c r="AV261" s="13" t="s">
        <v>81</v>
      </c>
      <c r="AW261" s="13" t="s">
        <v>37</v>
      </c>
      <c r="AX261" s="13" t="s">
        <v>73</v>
      </c>
      <c r="AY261" s="232" t="s">
        <v>185</v>
      </c>
    </row>
    <row r="262" spans="2:65" s="15" customFormat="1" ht="12" x14ac:dyDescent="0.3">
      <c r="B262" s="247"/>
      <c r="C262" s="248"/>
      <c r="D262" s="207" t="s">
        <v>201</v>
      </c>
      <c r="E262" s="249" t="s">
        <v>20</v>
      </c>
      <c r="F262" s="250" t="s">
        <v>215</v>
      </c>
      <c r="G262" s="248"/>
      <c r="H262" s="251">
        <v>22.55</v>
      </c>
      <c r="I262" s="252"/>
      <c r="J262" s="248"/>
      <c r="K262" s="248"/>
      <c r="L262" s="253"/>
      <c r="M262" s="254"/>
      <c r="N262" s="255"/>
      <c r="O262" s="255"/>
      <c r="P262" s="255"/>
      <c r="Q262" s="255"/>
      <c r="R262" s="255"/>
      <c r="S262" s="255"/>
      <c r="T262" s="256"/>
      <c r="AT262" s="257" t="s">
        <v>201</v>
      </c>
      <c r="AU262" s="257" t="s">
        <v>81</v>
      </c>
      <c r="AV262" s="15" t="s">
        <v>192</v>
      </c>
      <c r="AW262" s="15" t="s">
        <v>37</v>
      </c>
      <c r="AX262" s="15" t="s">
        <v>22</v>
      </c>
      <c r="AY262" s="257" t="s">
        <v>185</v>
      </c>
    </row>
    <row r="263" spans="2:65" s="1" customFormat="1" ht="22.5" customHeight="1" x14ac:dyDescent="0.3">
      <c r="B263" s="36"/>
      <c r="C263" s="258" t="s">
        <v>203</v>
      </c>
      <c r="D263" s="258" t="s">
        <v>351</v>
      </c>
      <c r="E263" s="259" t="s">
        <v>352</v>
      </c>
      <c r="F263" s="260" t="s">
        <v>353</v>
      </c>
      <c r="G263" s="261" t="s">
        <v>354</v>
      </c>
      <c r="H263" s="262">
        <v>43.972999999999999</v>
      </c>
      <c r="I263" s="263"/>
      <c r="J263" s="264">
        <f>ROUND(I263*H263,2)</f>
        <v>0</v>
      </c>
      <c r="K263" s="260" t="s">
        <v>20</v>
      </c>
      <c r="L263" s="265"/>
      <c r="M263" s="266" t="s">
        <v>20</v>
      </c>
      <c r="N263" s="267" t="s">
        <v>44</v>
      </c>
      <c r="O263" s="37"/>
      <c r="P263" s="204">
        <f>O263*H263</f>
        <v>0</v>
      </c>
      <c r="Q263" s="204">
        <v>0</v>
      </c>
      <c r="R263" s="204">
        <f>Q263*H263</f>
        <v>0</v>
      </c>
      <c r="S263" s="204">
        <v>0</v>
      </c>
      <c r="T263" s="205">
        <f>S263*H263</f>
        <v>0</v>
      </c>
      <c r="AR263" s="19" t="s">
        <v>252</v>
      </c>
      <c r="AT263" s="19" t="s">
        <v>351</v>
      </c>
      <c r="AU263" s="19" t="s">
        <v>81</v>
      </c>
      <c r="AY263" s="19" t="s">
        <v>185</v>
      </c>
      <c r="BE263" s="206">
        <f>IF(N263="základní",J263,0)</f>
        <v>0</v>
      </c>
      <c r="BF263" s="206">
        <f>IF(N263="snížená",J263,0)</f>
        <v>0</v>
      </c>
      <c r="BG263" s="206">
        <f>IF(N263="zákl. přenesená",J263,0)</f>
        <v>0</v>
      </c>
      <c r="BH263" s="206">
        <f>IF(N263="sníž. přenesená",J263,0)</f>
        <v>0</v>
      </c>
      <c r="BI263" s="206">
        <f>IF(N263="nulová",J263,0)</f>
        <v>0</v>
      </c>
      <c r="BJ263" s="19" t="s">
        <v>22</v>
      </c>
      <c r="BK263" s="206">
        <f>ROUND(I263*H263,2)</f>
        <v>0</v>
      </c>
      <c r="BL263" s="19" t="s">
        <v>192</v>
      </c>
      <c r="BM263" s="19" t="s">
        <v>355</v>
      </c>
    </row>
    <row r="264" spans="2:65" s="12" customFormat="1" ht="12" x14ac:dyDescent="0.3">
      <c r="B264" s="211"/>
      <c r="C264" s="212"/>
      <c r="D264" s="209" t="s">
        <v>201</v>
      </c>
      <c r="E264" s="213" t="s">
        <v>20</v>
      </c>
      <c r="F264" s="214" t="s">
        <v>356</v>
      </c>
      <c r="G264" s="212"/>
      <c r="H264" s="215" t="s">
        <v>20</v>
      </c>
      <c r="I264" s="216"/>
      <c r="J264" s="212"/>
      <c r="K264" s="212"/>
      <c r="L264" s="217"/>
      <c r="M264" s="218"/>
      <c r="N264" s="219"/>
      <c r="O264" s="219"/>
      <c r="P264" s="219"/>
      <c r="Q264" s="219"/>
      <c r="R264" s="219"/>
      <c r="S264" s="219"/>
      <c r="T264" s="220"/>
      <c r="AT264" s="221" t="s">
        <v>201</v>
      </c>
      <c r="AU264" s="221" t="s">
        <v>81</v>
      </c>
      <c r="AV264" s="12" t="s">
        <v>22</v>
      </c>
      <c r="AW264" s="12" t="s">
        <v>37</v>
      </c>
      <c r="AX264" s="12" t="s">
        <v>73</v>
      </c>
      <c r="AY264" s="221" t="s">
        <v>185</v>
      </c>
    </row>
    <row r="265" spans="2:65" s="12" customFormat="1" ht="12" x14ac:dyDescent="0.3">
      <c r="B265" s="211"/>
      <c r="C265" s="212"/>
      <c r="D265" s="209" t="s">
        <v>201</v>
      </c>
      <c r="E265" s="213" t="s">
        <v>20</v>
      </c>
      <c r="F265" s="214" t="s">
        <v>357</v>
      </c>
      <c r="G265" s="212"/>
      <c r="H265" s="215" t="s">
        <v>20</v>
      </c>
      <c r="I265" s="216"/>
      <c r="J265" s="212"/>
      <c r="K265" s="212"/>
      <c r="L265" s="217"/>
      <c r="M265" s="218"/>
      <c r="N265" s="219"/>
      <c r="O265" s="219"/>
      <c r="P265" s="219"/>
      <c r="Q265" s="219"/>
      <c r="R265" s="219"/>
      <c r="S265" s="219"/>
      <c r="T265" s="220"/>
      <c r="AT265" s="221" t="s">
        <v>201</v>
      </c>
      <c r="AU265" s="221" t="s">
        <v>81</v>
      </c>
      <c r="AV265" s="12" t="s">
        <v>22</v>
      </c>
      <c r="AW265" s="12" t="s">
        <v>37</v>
      </c>
      <c r="AX265" s="12" t="s">
        <v>73</v>
      </c>
      <c r="AY265" s="221" t="s">
        <v>185</v>
      </c>
    </row>
    <row r="266" spans="2:65" s="13" customFormat="1" ht="12" x14ac:dyDescent="0.3">
      <c r="B266" s="222"/>
      <c r="C266" s="223"/>
      <c r="D266" s="207" t="s">
        <v>201</v>
      </c>
      <c r="E266" s="224" t="s">
        <v>20</v>
      </c>
      <c r="F266" s="225" t="s">
        <v>358</v>
      </c>
      <c r="G266" s="223"/>
      <c r="H266" s="226">
        <v>43.972999999999999</v>
      </c>
      <c r="I266" s="227"/>
      <c r="J266" s="223"/>
      <c r="K266" s="223"/>
      <c r="L266" s="228"/>
      <c r="M266" s="229"/>
      <c r="N266" s="230"/>
      <c r="O266" s="230"/>
      <c r="P266" s="230"/>
      <c r="Q266" s="230"/>
      <c r="R266" s="230"/>
      <c r="S266" s="230"/>
      <c r="T266" s="231"/>
      <c r="AT266" s="232" t="s">
        <v>201</v>
      </c>
      <c r="AU266" s="232" t="s">
        <v>81</v>
      </c>
      <c r="AV266" s="13" t="s">
        <v>81</v>
      </c>
      <c r="AW266" s="13" t="s">
        <v>37</v>
      </c>
      <c r="AX266" s="13" t="s">
        <v>22</v>
      </c>
      <c r="AY266" s="232" t="s">
        <v>185</v>
      </c>
    </row>
    <row r="267" spans="2:65" s="1" customFormat="1" ht="31.5" customHeight="1" x14ac:dyDescent="0.3">
      <c r="B267" s="36"/>
      <c r="C267" s="195" t="s">
        <v>7</v>
      </c>
      <c r="D267" s="195" t="s">
        <v>187</v>
      </c>
      <c r="E267" s="196" t="s">
        <v>359</v>
      </c>
      <c r="F267" s="197" t="s">
        <v>360</v>
      </c>
      <c r="G267" s="198" t="s">
        <v>255</v>
      </c>
      <c r="H267" s="199">
        <v>263.44</v>
      </c>
      <c r="I267" s="200"/>
      <c r="J267" s="201">
        <f>ROUND(I267*H267,2)</f>
        <v>0</v>
      </c>
      <c r="K267" s="197" t="s">
        <v>191</v>
      </c>
      <c r="L267" s="56"/>
      <c r="M267" s="202" t="s">
        <v>20</v>
      </c>
      <c r="N267" s="203" t="s">
        <v>44</v>
      </c>
      <c r="O267" s="37"/>
      <c r="P267" s="204">
        <f>O267*H267</f>
        <v>0</v>
      </c>
      <c r="Q267" s="204">
        <v>0</v>
      </c>
      <c r="R267" s="204">
        <f>Q267*H267</f>
        <v>0</v>
      </c>
      <c r="S267" s="204">
        <v>0</v>
      </c>
      <c r="T267" s="205">
        <f>S267*H267</f>
        <v>0</v>
      </c>
      <c r="AR267" s="19" t="s">
        <v>192</v>
      </c>
      <c r="AT267" s="19" t="s">
        <v>187</v>
      </c>
      <c r="AU267" s="19" t="s">
        <v>81</v>
      </c>
      <c r="AY267" s="19" t="s">
        <v>185</v>
      </c>
      <c r="BE267" s="206">
        <f>IF(N267="základní",J267,0)</f>
        <v>0</v>
      </c>
      <c r="BF267" s="206">
        <f>IF(N267="snížená",J267,0)</f>
        <v>0</v>
      </c>
      <c r="BG267" s="206">
        <f>IF(N267="zákl. přenesená",J267,0)</f>
        <v>0</v>
      </c>
      <c r="BH267" s="206">
        <f>IF(N267="sníž. přenesená",J267,0)</f>
        <v>0</v>
      </c>
      <c r="BI267" s="206">
        <f>IF(N267="nulová",J267,0)</f>
        <v>0</v>
      </c>
      <c r="BJ267" s="19" t="s">
        <v>22</v>
      </c>
      <c r="BK267" s="206">
        <f>ROUND(I267*H267,2)</f>
        <v>0</v>
      </c>
      <c r="BL267" s="19" t="s">
        <v>192</v>
      </c>
      <c r="BM267" s="19" t="s">
        <v>361</v>
      </c>
    </row>
    <row r="268" spans="2:65" s="1" customFormat="1" ht="108" x14ac:dyDescent="0.3">
      <c r="B268" s="36"/>
      <c r="C268" s="58"/>
      <c r="D268" s="209" t="s">
        <v>194</v>
      </c>
      <c r="E268" s="58"/>
      <c r="F268" s="210" t="s">
        <v>362</v>
      </c>
      <c r="G268" s="58"/>
      <c r="H268" s="58"/>
      <c r="I268" s="163"/>
      <c r="J268" s="58"/>
      <c r="K268" s="58"/>
      <c r="L268" s="56"/>
      <c r="M268" s="73"/>
      <c r="N268" s="37"/>
      <c r="O268" s="37"/>
      <c r="P268" s="37"/>
      <c r="Q268" s="37"/>
      <c r="R268" s="37"/>
      <c r="S268" s="37"/>
      <c r="T268" s="74"/>
      <c r="AT268" s="19" t="s">
        <v>194</v>
      </c>
      <c r="AU268" s="19" t="s">
        <v>81</v>
      </c>
    </row>
    <row r="269" spans="2:65" s="12" customFormat="1" ht="12" x14ac:dyDescent="0.3">
      <c r="B269" s="211"/>
      <c r="C269" s="212"/>
      <c r="D269" s="209" t="s">
        <v>201</v>
      </c>
      <c r="E269" s="213" t="s">
        <v>20</v>
      </c>
      <c r="F269" s="214" t="s">
        <v>363</v>
      </c>
      <c r="G269" s="212"/>
      <c r="H269" s="215" t="s">
        <v>20</v>
      </c>
      <c r="I269" s="216"/>
      <c r="J269" s="212"/>
      <c r="K269" s="212"/>
      <c r="L269" s="217"/>
      <c r="M269" s="218"/>
      <c r="N269" s="219"/>
      <c r="O269" s="219"/>
      <c r="P269" s="219"/>
      <c r="Q269" s="219"/>
      <c r="R269" s="219"/>
      <c r="S269" s="219"/>
      <c r="T269" s="220"/>
      <c r="AT269" s="221" t="s">
        <v>201</v>
      </c>
      <c r="AU269" s="221" t="s">
        <v>81</v>
      </c>
      <c r="AV269" s="12" t="s">
        <v>22</v>
      </c>
      <c r="AW269" s="12" t="s">
        <v>37</v>
      </c>
      <c r="AX269" s="12" t="s">
        <v>73</v>
      </c>
      <c r="AY269" s="221" t="s">
        <v>185</v>
      </c>
    </row>
    <row r="270" spans="2:65" s="13" customFormat="1" ht="12" x14ac:dyDescent="0.3">
      <c r="B270" s="222"/>
      <c r="C270" s="223"/>
      <c r="D270" s="209" t="s">
        <v>201</v>
      </c>
      <c r="E270" s="233" t="s">
        <v>20</v>
      </c>
      <c r="F270" s="234" t="s">
        <v>364</v>
      </c>
      <c r="G270" s="223"/>
      <c r="H270" s="235">
        <v>90</v>
      </c>
      <c r="I270" s="227"/>
      <c r="J270" s="223"/>
      <c r="K270" s="223"/>
      <c r="L270" s="228"/>
      <c r="M270" s="229"/>
      <c r="N270" s="230"/>
      <c r="O270" s="230"/>
      <c r="P270" s="230"/>
      <c r="Q270" s="230"/>
      <c r="R270" s="230"/>
      <c r="S270" s="230"/>
      <c r="T270" s="231"/>
      <c r="AT270" s="232" t="s">
        <v>201</v>
      </c>
      <c r="AU270" s="232" t="s">
        <v>81</v>
      </c>
      <c r="AV270" s="13" t="s">
        <v>81</v>
      </c>
      <c r="AW270" s="13" t="s">
        <v>37</v>
      </c>
      <c r="AX270" s="13" t="s">
        <v>73</v>
      </c>
      <c r="AY270" s="232" t="s">
        <v>185</v>
      </c>
    </row>
    <row r="271" spans="2:65" s="13" customFormat="1" ht="12" x14ac:dyDescent="0.3">
      <c r="B271" s="222"/>
      <c r="C271" s="223"/>
      <c r="D271" s="209" t="s">
        <v>201</v>
      </c>
      <c r="E271" s="233" t="s">
        <v>20</v>
      </c>
      <c r="F271" s="234" t="s">
        <v>365</v>
      </c>
      <c r="G271" s="223"/>
      <c r="H271" s="235">
        <v>-26.65</v>
      </c>
      <c r="I271" s="227"/>
      <c r="J271" s="223"/>
      <c r="K271" s="223"/>
      <c r="L271" s="228"/>
      <c r="M271" s="229"/>
      <c r="N271" s="230"/>
      <c r="O271" s="230"/>
      <c r="P271" s="230"/>
      <c r="Q271" s="230"/>
      <c r="R271" s="230"/>
      <c r="S271" s="230"/>
      <c r="T271" s="231"/>
      <c r="AT271" s="232" t="s">
        <v>201</v>
      </c>
      <c r="AU271" s="232" t="s">
        <v>81</v>
      </c>
      <c r="AV271" s="13" t="s">
        <v>81</v>
      </c>
      <c r="AW271" s="13" t="s">
        <v>37</v>
      </c>
      <c r="AX271" s="13" t="s">
        <v>73</v>
      </c>
      <c r="AY271" s="232" t="s">
        <v>185</v>
      </c>
    </row>
    <row r="272" spans="2:65" s="14" customFormat="1" ht="12" x14ac:dyDescent="0.3">
      <c r="B272" s="236"/>
      <c r="C272" s="237"/>
      <c r="D272" s="209" t="s">
        <v>201</v>
      </c>
      <c r="E272" s="238" t="s">
        <v>20</v>
      </c>
      <c r="F272" s="239" t="s">
        <v>212</v>
      </c>
      <c r="G272" s="237"/>
      <c r="H272" s="240">
        <v>63.35</v>
      </c>
      <c r="I272" s="241"/>
      <c r="J272" s="237"/>
      <c r="K272" s="237"/>
      <c r="L272" s="242"/>
      <c r="M272" s="243"/>
      <c r="N272" s="244"/>
      <c r="O272" s="244"/>
      <c r="P272" s="244"/>
      <c r="Q272" s="244"/>
      <c r="R272" s="244"/>
      <c r="S272" s="244"/>
      <c r="T272" s="245"/>
      <c r="AT272" s="246" t="s">
        <v>201</v>
      </c>
      <c r="AU272" s="246" t="s">
        <v>81</v>
      </c>
      <c r="AV272" s="14" t="s">
        <v>204</v>
      </c>
      <c r="AW272" s="14" t="s">
        <v>37</v>
      </c>
      <c r="AX272" s="14" t="s">
        <v>73</v>
      </c>
      <c r="AY272" s="246" t="s">
        <v>185</v>
      </c>
    </row>
    <row r="273" spans="2:65" s="12" customFormat="1" ht="12" x14ac:dyDescent="0.3">
      <c r="B273" s="211"/>
      <c r="C273" s="212"/>
      <c r="D273" s="209" t="s">
        <v>201</v>
      </c>
      <c r="E273" s="213" t="s">
        <v>20</v>
      </c>
      <c r="F273" s="214" t="s">
        <v>366</v>
      </c>
      <c r="G273" s="212"/>
      <c r="H273" s="215" t="s">
        <v>20</v>
      </c>
      <c r="I273" s="216"/>
      <c r="J273" s="212"/>
      <c r="K273" s="212"/>
      <c r="L273" s="217"/>
      <c r="M273" s="218"/>
      <c r="N273" s="219"/>
      <c r="O273" s="219"/>
      <c r="P273" s="219"/>
      <c r="Q273" s="219"/>
      <c r="R273" s="219"/>
      <c r="S273" s="219"/>
      <c r="T273" s="220"/>
      <c r="AT273" s="221" t="s">
        <v>201</v>
      </c>
      <c r="AU273" s="221" t="s">
        <v>81</v>
      </c>
      <c r="AV273" s="12" t="s">
        <v>22</v>
      </c>
      <c r="AW273" s="12" t="s">
        <v>37</v>
      </c>
      <c r="AX273" s="12" t="s">
        <v>73</v>
      </c>
      <c r="AY273" s="221" t="s">
        <v>185</v>
      </c>
    </row>
    <row r="274" spans="2:65" s="13" customFormat="1" ht="12" x14ac:dyDescent="0.3">
      <c r="B274" s="222"/>
      <c r="C274" s="223"/>
      <c r="D274" s="209" t="s">
        <v>201</v>
      </c>
      <c r="E274" s="233" t="s">
        <v>20</v>
      </c>
      <c r="F274" s="234" t="s">
        <v>367</v>
      </c>
      <c r="G274" s="223"/>
      <c r="H274" s="235">
        <v>476</v>
      </c>
      <c r="I274" s="227"/>
      <c r="J274" s="223"/>
      <c r="K274" s="223"/>
      <c r="L274" s="228"/>
      <c r="M274" s="229"/>
      <c r="N274" s="230"/>
      <c r="O274" s="230"/>
      <c r="P274" s="230"/>
      <c r="Q274" s="230"/>
      <c r="R274" s="230"/>
      <c r="S274" s="230"/>
      <c r="T274" s="231"/>
      <c r="AT274" s="232" t="s">
        <v>201</v>
      </c>
      <c r="AU274" s="232" t="s">
        <v>81</v>
      </c>
      <c r="AV274" s="13" t="s">
        <v>81</v>
      </c>
      <c r="AW274" s="13" t="s">
        <v>37</v>
      </c>
      <c r="AX274" s="13" t="s">
        <v>73</v>
      </c>
      <c r="AY274" s="232" t="s">
        <v>185</v>
      </c>
    </row>
    <row r="275" spans="2:65" s="12" customFormat="1" ht="12" x14ac:dyDescent="0.3">
      <c r="B275" s="211"/>
      <c r="C275" s="212"/>
      <c r="D275" s="209" t="s">
        <v>201</v>
      </c>
      <c r="E275" s="213" t="s">
        <v>20</v>
      </c>
      <c r="F275" s="214" t="s">
        <v>321</v>
      </c>
      <c r="G275" s="212"/>
      <c r="H275" s="215" t="s">
        <v>20</v>
      </c>
      <c r="I275" s="216"/>
      <c r="J275" s="212"/>
      <c r="K275" s="212"/>
      <c r="L275" s="217"/>
      <c r="M275" s="218"/>
      <c r="N275" s="219"/>
      <c r="O275" s="219"/>
      <c r="P275" s="219"/>
      <c r="Q275" s="219"/>
      <c r="R275" s="219"/>
      <c r="S275" s="219"/>
      <c r="T275" s="220"/>
      <c r="AT275" s="221" t="s">
        <v>201</v>
      </c>
      <c r="AU275" s="221" t="s">
        <v>81</v>
      </c>
      <c r="AV275" s="12" t="s">
        <v>22</v>
      </c>
      <c r="AW275" s="12" t="s">
        <v>37</v>
      </c>
      <c r="AX275" s="12" t="s">
        <v>73</v>
      </c>
      <c r="AY275" s="221" t="s">
        <v>185</v>
      </c>
    </row>
    <row r="276" spans="2:65" s="13" customFormat="1" ht="12" x14ac:dyDescent="0.3">
      <c r="B276" s="222"/>
      <c r="C276" s="223"/>
      <c r="D276" s="209" t="s">
        <v>201</v>
      </c>
      <c r="E276" s="233" t="s">
        <v>20</v>
      </c>
      <c r="F276" s="234" t="s">
        <v>368</v>
      </c>
      <c r="G276" s="223"/>
      <c r="H276" s="235">
        <v>-138</v>
      </c>
      <c r="I276" s="227"/>
      <c r="J276" s="223"/>
      <c r="K276" s="223"/>
      <c r="L276" s="228"/>
      <c r="M276" s="229"/>
      <c r="N276" s="230"/>
      <c r="O276" s="230"/>
      <c r="P276" s="230"/>
      <c r="Q276" s="230"/>
      <c r="R276" s="230"/>
      <c r="S276" s="230"/>
      <c r="T276" s="231"/>
      <c r="AT276" s="232" t="s">
        <v>201</v>
      </c>
      <c r="AU276" s="232" t="s">
        <v>81</v>
      </c>
      <c r="AV276" s="13" t="s">
        <v>81</v>
      </c>
      <c r="AW276" s="13" t="s">
        <v>37</v>
      </c>
      <c r="AX276" s="13" t="s">
        <v>73</v>
      </c>
      <c r="AY276" s="232" t="s">
        <v>185</v>
      </c>
    </row>
    <row r="277" spans="2:65" s="12" customFormat="1" ht="12" x14ac:dyDescent="0.3">
      <c r="B277" s="211"/>
      <c r="C277" s="212"/>
      <c r="D277" s="209" t="s">
        <v>201</v>
      </c>
      <c r="E277" s="213" t="s">
        <v>20</v>
      </c>
      <c r="F277" s="214" t="s">
        <v>369</v>
      </c>
      <c r="G277" s="212"/>
      <c r="H277" s="215" t="s">
        <v>20</v>
      </c>
      <c r="I277" s="216"/>
      <c r="J277" s="212"/>
      <c r="K277" s="212"/>
      <c r="L277" s="217"/>
      <c r="M277" s="218"/>
      <c r="N277" s="219"/>
      <c r="O277" s="219"/>
      <c r="P277" s="219"/>
      <c r="Q277" s="219"/>
      <c r="R277" s="219"/>
      <c r="S277" s="219"/>
      <c r="T277" s="220"/>
      <c r="AT277" s="221" t="s">
        <v>201</v>
      </c>
      <c r="AU277" s="221" t="s">
        <v>81</v>
      </c>
      <c r="AV277" s="12" t="s">
        <v>22</v>
      </c>
      <c r="AW277" s="12" t="s">
        <v>37</v>
      </c>
      <c r="AX277" s="12" t="s">
        <v>73</v>
      </c>
      <c r="AY277" s="221" t="s">
        <v>185</v>
      </c>
    </row>
    <row r="278" spans="2:65" s="13" customFormat="1" ht="12" x14ac:dyDescent="0.3">
      <c r="B278" s="222"/>
      <c r="C278" s="223"/>
      <c r="D278" s="209" t="s">
        <v>201</v>
      </c>
      <c r="E278" s="233" t="s">
        <v>20</v>
      </c>
      <c r="F278" s="234" t="s">
        <v>370</v>
      </c>
      <c r="G278" s="223"/>
      <c r="H278" s="235">
        <v>-112.5</v>
      </c>
      <c r="I278" s="227"/>
      <c r="J278" s="223"/>
      <c r="K278" s="223"/>
      <c r="L278" s="228"/>
      <c r="M278" s="229"/>
      <c r="N278" s="230"/>
      <c r="O278" s="230"/>
      <c r="P278" s="230"/>
      <c r="Q278" s="230"/>
      <c r="R278" s="230"/>
      <c r="S278" s="230"/>
      <c r="T278" s="231"/>
      <c r="AT278" s="232" t="s">
        <v>201</v>
      </c>
      <c r="AU278" s="232" t="s">
        <v>81</v>
      </c>
      <c r="AV278" s="13" t="s">
        <v>81</v>
      </c>
      <c r="AW278" s="13" t="s">
        <v>37</v>
      </c>
      <c r="AX278" s="13" t="s">
        <v>73</v>
      </c>
      <c r="AY278" s="232" t="s">
        <v>185</v>
      </c>
    </row>
    <row r="279" spans="2:65" s="12" customFormat="1" ht="12" x14ac:dyDescent="0.3">
      <c r="B279" s="211"/>
      <c r="C279" s="212"/>
      <c r="D279" s="209" t="s">
        <v>201</v>
      </c>
      <c r="E279" s="213" t="s">
        <v>20</v>
      </c>
      <c r="F279" s="214" t="s">
        <v>371</v>
      </c>
      <c r="G279" s="212"/>
      <c r="H279" s="215" t="s">
        <v>20</v>
      </c>
      <c r="I279" s="216"/>
      <c r="J279" s="212"/>
      <c r="K279" s="212"/>
      <c r="L279" s="217"/>
      <c r="M279" s="218"/>
      <c r="N279" s="219"/>
      <c r="O279" s="219"/>
      <c r="P279" s="219"/>
      <c r="Q279" s="219"/>
      <c r="R279" s="219"/>
      <c r="S279" s="219"/>
      <c r="T279" s="220"/>
      <c r="AT279" s="221" t="s">
        <v>201</v>
      </c>
      <c r="AU279" s="221" t="s">
        <v>81</v>
      </c>
      <c r="AV279" s="12" t="s">
        <v>22</v>
      </c>
      <c r="AW279" s="12" t="s">
        <v>37</v>
      </c>
      <c r="AX279" s="12" t="s">
        <v>73</v>
      </c>
      <c r="AY279" s="221" t="s">
        <v>185</v>
      </c>
    </row>
    <row r="280" spans="2:65" s="13" customFormat="1" ht="12" x14ac:dyDescent="0.3">
      <c r="B280" s="222"/>
      <c r="C280" s="223"/>
      <c r="D280" s="209" t="s">
        <v>201</v>
      </c>
      <c r="E280" s="233" t="s">
        <v>20</v>
      </c>
      <c r="F280" s="234" t="s">
        <v>372</v>
      </c>
      <c r="G280" s="223"/>
      <c r="H280" s="235">
        <v>-25.41</v>
      </c>
      <c r="I280" s="227"/>
      <c r="J280" s="223"/>
      <c r="K280" s="223"/>
      <c r="L280" s="228"/>
      <c r="M280" s="229"/>
      <c r="N280" s="230"/>
      <c r="O280" s="230"/>
      <c r="P280" s="230"/>
      <c r="Q280" s="230"/>
      <c r="R280" s="230"/>
      <c r="S280" s="230"/>
      <c r="T280" s="231"/>
      <c r="AT280" s="232" t="s">
        <v>201</v>
      </c>
      <c r="AU280" s="232" t="s">
        <v>81</v>
      </c>
      <c r="AV280" s="13" t="s">
        <v>81</v>
      </c>
      <c r="AW280" s="13" t="s">
        <v>37</v>
      </c>
      <c r="AX280" s="13" t="s">
        <v>73</v>
      </c>
      <c r="AY280" s="232" t="s">
        <v>185</v>
      </c>
    </row>
    <row r="281" spans="2:65" s="14" customFormat="1" ht="12" x14ac:dyDescent="0.3">
      <c r="B281" s="236"/>
      <c r="C281" s="237"/>
      <c r="D281" s="209" t="s">
        <v>201</v>
      </c>
      <c r="E281" s="238" t="s">
        <v>20</v>
      </c>
      <c r="F281" s="239" t="s">
        <v>212</v>
      </c>
      <c r="G281" s="237"/>
      <c r="H281" s="240">
        <v>200.09</v>
      </c>
      <c r="I281" s="241"/>
      <c r="J281" s="237"/>
      <c r="K281" s="237"/>
      <c r="L281" s="242"/>
      <c r="M281" s="243"/>
      <c r="N281" s="244"/>
      <c r="O281" s="244"/>
      <c r="P281" s="244"/>
      <c r="Q281" s="244"/>
      <c r="R281" s="244"/>
      <c r="S281" s="244"/>
      <c r="T281" s="245"/>
      <c r="AT281" s="246" t="s">
        <v>201</v>
      </c>
      <c r="AU281" s="246" t="s">
        <v>81</v>
      </c>
      <c r="AV281" s="14" t="s">
        <v>204</v>
      </c>
      <c r="AW281" s="14" t="s">
        <v>37</v>
      </c>
      <c r="AX281" s="14" t="s">
        <v>73</v>
      </c>
      <c r="AY281" s="246" t="s">
        <v>185</v>
      </c>
    </row>
    <row r="282" spans="2:65" s="15" customFormat="1" ht="12" x14ac:dyDescent="0.3">
      <c r="B282" s="247"/>
      <c r="C282" s="248"/>
      <c r="D282" s="207" t="s">
        <v>201</v>
      </c>
      <c r="E282" s="249" t="s">
        <v>20</v>
      </c>
      <c r="F282" s="250" t="s">
        <v>215</v>
      </c>
      <c r="G282" s="248"/>
      <c r="H282" s="251">
        <v>263.44</v>
      </c>
      <c r="I282" s="252"/>
      <c r="J282" s="248"/>
      <c r="K282" s="248"/>
      <c r="L282" s="253"/>
      <c r="M282" s="254"/>
      <c r="N282" s="255"/>
      <c r="O282" s="255"/>
      <c r="P282" s="255"/>
      <c r="Q282" s="255"/>
      <c r="R282" s="255"/>
      <c r="S282" s="255"/>
      <c r="T282" s="256"/>
      <c r="AT282" s="257" t="s">
        <v>201</v>
      </c>
      <c r="AU282" s="257" t="s">
        <v>81</v>
      </c>
      <c r="AV282" s="15" t="s">
        <v>192</v>
      </c>
      <c r="AW282" s="15" t="s">
        <v>37</v>
      </c>
      <c r="AX282" s="15" t="s">
        <v>22</v>
      </c>
      <c r="AY282" s="257" t="s">
        <v>185</v>
      </c>
    </row>
    <row r="283" spans="2:65" s="1" customFormat="1" ht="31.5" customHeight="1" x14ac:dyDescent="0.3">
      <c r="B283" s="36"/>
      <c r="C283" s="195" t="s">
        <v>373</v>
      </c>
      <c r="D283" s="195" t="s">
        <v>187</v>
      </c>
      <c r="E283" s="196" t="s">
        <v>374</v>
      </c>
      <c r="F283" s="197" t="s">
        <v>375</v>
      </c>
      <c r="G283" s="198" t="s">
        <v>255</v>
      </c>
      <c r="H283" s="199">
        <v>70.5</v>
      </c>
      <c r="I283" s="200"/>
      <c r="J283" s="201">
        <f>ROUND(I283*H283,2)</f>
        <v>0</v>
      </c>
      <c r="K283" s="197" t="s">
        <v>191</v>
      </c>
      <c r="L283" s="56"/>
      <c r="M283" s="202" t="s">
        <v>20</v>
      </c>
      <c r="N283" s="203" t="s">
        <v>44</v>
      </c>
      <c r="O283" s="37"/>
      <c r="P283" s="204">
        <f>O283*H283</f>
        <v>0</v>
      </c>
      <c r="Q283" s="204">
        <v>0</v>
      </c>
      <c r="R283" s="204">
        <f>Q283*H283</f>
        <v>0</v>
      </c>
      <c r="S283" s="204">
        <v>0</v>
      </c>
      <c r="T283" s="205">
        <f>S283*H283</f>
        <v>0</v>
      </c>
      <c r="AR283" s="19" t="s">
        <v>192</v>
      </c>
      <c r="AT283" s="19" t="s">
        <v>187</v>
      </c>
      <c r="AU283" s="19" t="s">
        <v>81</v>
      </c>
      <c r="AY283" s="19" t="s">
        <v>185</v>
      </c>
      <c r="BE283" s="206">
        <f>IF(N283="základní",J283,0)</f>
        <v>0</v>
      </c>
      <c r="BF283" s="206">
        <f>IF(N283="snížená",J283,0)</f>
        <v>0</v>
      </c>
      <c r="BG283" s="206">
        <f>IF(N283="zákl. přenesená",J283,0)</f>
        <v>0</v>
      </c>
      <c r="BH283" s="206">
        <f>IF(N283="sníž. přenesená",J283,0)</f>
        <v>0</v>
      </c>
      <c r="BI283" s="206">
        <f>IF(N283="nulová",J283,0)</f>
        <v>0</v>
      </c>
      <c r="BJ283" s="19" t="s">
        <v>22</v>
      </c>
      <c r="BK283" s="206">
        <f>ROUND(I283*H283,2)</f>
        <v>0</v>
      </c>
      <c r="BL283" s="19" t="s">
        <v>192</v>
      </c>
      <c r="BM283" s="19" t="s">
        <v>376</v>
      </c>
    </row>
    <row r="284" spans="2:65" s="1" customFormat="1" ht="108" x14ac:dyDescent="0.3">
      <c r="B284" s="36"/>
      <c r="C284" s="58"/>
      <c r="D284" s="209" t="s">
        <v>194</v>
      </c>
      <c r="E284" s="58"/>
      <c r="F284" s="210" t="s">
        <v>377</v>
      </c>
      <c r="G284" s="58"/>
      <c r="H284" s="58"/>
      <c r="I284" s="163"/>
      <c r="J284" s="58"/>
      <c r="K284" s="58"/>
      <c r="L284" s="56"/>
      <c r="M284" s="73"/>
      <c r="N284" s="37"/>
      <c r="O284" s="37"/>
      <c r="P284" s="37"/>
      <c r="Q284" s="37"/>
      <c r="R284" s="37"/>
      <c r="S284" s="37"/>
      <c r="T284" s="74"/>
      <c r="AT284" s="19" t="s">
        <v>194</v>
      </c>
      <c r="AU284" s="19" t="s">
        <v>81</v>
      </c>
    </row>
    <row r="285" spans="2:65" s="13" customFormat="1" ht="12" x14ac:dyDescent="0.3">
      <c r="B285" s="222"/>
      <c r="C285" s="223"/>
      <c r="D285" s="209" t="s">
        <v>201</v>
      </c>
      <c r="E285" s="233" t="s">
        <v>20</v>
      </c>
      <c r="F285" s="234" t="s">
        <v>378</v>
      </c>
      <c r="G285" s="223"/>
      <c r="H285" s="235">
        <v>48</v>
      </c>
      <c r="I285" s="227"/>
      <c r="J285" s="223"/>
      <c r="K285" s="223"/>
      <c r="L285" s="228"/>
      <c r="M285" s="229"/>
      <c r="N285" s="230"/>
      <c r="O285" s="230"/>
      <c r="P285" s="230"/>
      <c r="Q285" s="230"/>
      <c r="R285" s="230"/>
      <c r="S285" s="230"/>
      <c r="T285" s="231"/>
      <c r="AT285" s="232" t="s">
        <v>201</v>
      </c>
      <c r="AU285" s="232" t="s">
        <v>81</v>
      </c>
      <c r="AV285" s="13" t="s">
        <v>81</v>
      </c>
      <c r="AW285" s="13" t="s">
        <v>37</v>
      </c>
      <c r="AX285" s="13" t="s">
        <v>73</v>
      </c>
      <c r="AY285" s="232" t="s">
        <v>185</v>
      </c>
    </row>
    <row r="286" spans="2:65" s="13" customFormat="1" ht="12" x14ac:dyDescent="0.3">
      <c r="B286" s="222"/>
      <c r="C286" s="223"/>
      <c r="D286" s="209" t="s">
        <v>201</v>
      </c>
      <c r="E286" s="233" t="s">
        <v>20</v>
      </c>
      <c r="F286" s="234" t="s">
        <v>379</v>
      </c>
      <c r="G286" s="223"/>
      <c r="H286" s="235">
        <v>22.5</v>
      </c>
      <c r="I286" s="227"/>
      <c r="J286" s="223"/>
      <c r="K286" s="223"/>
      <c r="L286" s="228"/>
      <c r="M286" s="229"/>
      <c r="N286" s="230"/>
      <c r="O286" s="230"/>
      <c r="P286" s="230"/>
      <c r="Q286" s="230"/>
      <c r="R286" s="230"/>
      <c r="S286" s="230"/>
      <c r="T286" s="231"/>
      <c r="AT286" s="232" t="s">
        <v>201</v>
      </c>
      <c r="AU286" s="232" t="s">
        <v>81</v>
      </c>
      <c r="AV286" s="13" t="s">
        <v>81</v>
      </c>
      <c r="AW286" s="13" t="s">
        <v>37</v>
      </c>
      <c r="AX286" s="13" t="s">
        <v>73</v>
      </c>
      <c r="AY286" s="232" t="s">
        <v>185</v>
      </c>
    </row>
    <row r="287" spans="2:65" s="15" customFormat="1" ht="12" x14ac:dyDescent="0.3">
      <c r="B287" s="247"/>
      <c r="C287" s="248"/>
      <c r="D287" s="207" t="s">
        <v>201</v>
      </c>
      <c r="E287" s="249" t="s">
        <v>20</v>
      </c>
      <c r="F287" s="250" t="s">
        <v>215</v>
      </c>
      <c r="G287" s="248"/>
      <c r="H287" s="251">
        <v>70.5</v>
      </c>
      <c r="I287" s="252"/>
      <c r="J287" s="248"/>
      <c r="K287" s="248"/>
      <c r="L287" s="253"/>
      <c r="M287" s="254"/>
      <c r="N287" s="255"/>
      <c r="O287" s="255"/>
      <c r="P287" s="255"/>
      <c r="Q287" s="255"/>
      <c r="R287" s="255"/>
      <c r="S287" s="255"/>
      <c r="T287" s="256"/>
      <c r="AT287" s="257" t="s">
        <v>201</v>
      </c>
      <c r="AU287" s="257" t="s">
        <v>81</v>
      </c>
      <c r="AV287" s="15" t="s">
        <v>192</v>
      </c>
      <c r="AW287" s="15" t="s">
        <v>37</v>
      </c>
      <c r="AX287" s="15" t="s">
        <v>22</v>
      </c>
      <c r="AY287" s="257" t="s">
        <v>185</v>
      </c>
    </row>
    <row r="288" spans="2:65" s="1" customFormat="1" ht="22.5" customHeight="1" x14ac:dyDescent="0.3">
      <c r="B288" s="36"/>
      <c r="C288" s="258" t="s">
        <v>380</v>
      </c>
      <c r="D288" s="258" t="s">
        <v>351</v>
      </c>
      <c r="E288" s="259" t="s">
        <v>381</v>
      </c>
      <c r="F288" s="260" t="s">
        <v>382</v>
      </c>
      <c r="G288" s="261" t="s">
        <v>198</v>
      </c>
      <c r="H288" s="262">
        <v>50.091000000000001</v>
      </c>
      <c r="I288" s="263"/>
      <c r="J288" s="264">
        <f>ROUND(I288*H288,2)</f>
        <v>0</v>
      </c>
      <c r="K288" s="260" t="s">
        <v>20</v>
      </c>
      <c r="L288" s="265"/>
      <c r="M288" s="266" t="s">
        <v>20</v>
      </c>
      <c r="N288" s="267" t="s">
        <v>44</v>
      </c>
      <c r="O288" s="37"/>
      <c r="P288" s="204">
        <f>O288*H288</f>
        <v>0</v>
      </c>
      <c r="Q288" s="204">
        <v>0</v>
      </c>
      <c r="R288" s="204">
        <f>Q288*H288</f>
        <v>0</v>
      </c>
      <c r="S288" s="204">
        <v>0</v>
      </c>
      <c r="T288" s="205">
        <f>S288*H288</f>
        <v>0</v>
      </c>
      <c r="AR288" s="19" t="s">
        <v>252</v>
      </c>
      <c r="AT288" s="19" t="s">
        <v>351</v>
      </c>
      <c r="AU288" s="19" t="s">
        <v>81</v>
      </c>
      <c r="AY288" s="19" t="s">
        <v>185</v>
      </c>
      <c r="BE288" s="206">
        <f>IF(N288="základní",J288,0)</f>
        <v>0</v>
      </c>
      <c r="BF288" s="206">
        <f>IF(N288="snížená",J288,0)</f>
        <v>0</v>
      </c>
      <c r="BG288" s="206">
        <f>IF(N288="zákl. přenesená",J288,0)</f>
        <v>0</v>
      </c>
      <c r="BH288" s="206">
        <f>IF(N288="sníž. přenesená",J288,0)</f>
        <v>0</v>
      </c>
      <c r="BI288" s="206">
        <f>IF(N288="nulová",J288,0)</f>
        <v>0</v>
      </c>
      <c r="BJ288" s="19" t="s">
        <v>22</v>
      </c>
      <c r="BK288" s="206">
        <f>ROUND(I288*H288,2)</f>
        <v>0</v>
      </c>
      <c r="BL288" s="19" t="s">
        <v>192</v>
      </c>
      <c r="BM288" s="19" t="s">
        <v>383</v>
      </c>
    </row>
    <row r="289" spans="2:65" s="13" customFormat="1" ht="12" x14ac:dyDescent="0.3">
      <c r="B289" s="222"/>
      <c r="C289" s="223"/>
      <c r="D289" s="207" t="s">
        <v>201</v>
      </c>
      <c r="E289" s="224" t="s">
        <v>20</v>
      </c>
      <c r="F289" s="225" t="s">
        <v>384</v>
      </c>
      <c r="G289" s="223"/>
      <c r="H289" s="226">
        <v>50.091000000000001</v>
      </c>
      <c r="I289" s="227"/>
      <c r="J289" s="223"/>
      <c r="K289" s="223"/>
      <c r="L289" s="228"/>
      <c r="M289" s="229"/>
      <c r="N289" s="230"/>
      <c r="O289" s="230"/>
      <c r="P289" s="230"/>
      <c r="Q289" s="230"/>
      <c r="R289" s="230"/>
      <c r="S289" s="230"/>
      <c r="T289" s="231"/>
      <c r="AT289" s="232" t="s">
        <v>201</v>
      </c>
      <c r="AU289" s="232" t="s">
        <v>81</v>
      </c>
      <c r="AV289" s="13" t="s">
        <v>81</v>
      </c>
      <c r="AW289" s="13" t="s">
        <v>37</v>
      </c>
      <c r="AX289" s="13" t="s">
        <v>22</v>
      </c>
      <c r="AY289" s="232" t="s">
        <v>185</v>
      </c>
    </row>
    <row r="290" spans="2:65" s="1" customFormat="1" ht="22.5" customHeight="1" x14ac:dyDescent="0.3">
      <c r="B290" s="36"/>
      <c r="C290" s="195" t="s">
        <v>385</v>
      </c>
      <c r="D290" s="195" t="s">
        <v>187</v>
      </c>
      <c r="E290" s="196" t="s">
        <v>386</v>
      </c>
      <c r="F290" s="197" t="s">
        <v>387</v>
      </c>
      <c r="G290" s="198" t="s">
        <v>255</v>
      </c>
      <c r="H290" s="199">
        <v>95.274000000000001</v>
      </c>
      <c r="I290" s="200"/>
      <c r="J290" s="201">
        <f>ROUND(I290*H290,2)</f>
        <v>0</v>
      </c>
      <c r="K290" s="197" t="s">
        <v>191</v>
      </c>
      <c r="L290" s="56"/>
      <c r="M290" s="202" t="s">
        <v>20</v>
      </c>
      <c r="N290" s="203" t="s">
        <v>44</v>
      </c>
      <c r="O290" s="37"/>
      <c r="P290" s="204">
        <f>O290*H290</f>
        <v>0</v>
      </c>
      <c r="Q290" s="204">
        <v>0</v>
      </c>
      <c r="R290" s="204">
        <f>Q290*H290</f>
        <v>0</v>
      </c>
      <c r="S290" s="204">
        <v>0</v>
      </c>
      <c r="T290" s="205">
        <f>S290*H290</f>
        <v>0</v>
      </c>
      <c r="AR290" s="19" t="s">
        <v>192</v>
      </c>
      <c r="AT290" s="19" t="s">
        <v>187</v>
      </c>
      <c r="AU290" s="19" t="s">
        <v>81</v>
      </c>
      <c r="AY290" s="19" t="s">
        <v>185</v>
      </c>
      <c r="BE290" s="206">
        <f>IF(N290="základní",J290,0)</f>
        <v>0</v>
      </c>
      <c r="BF290" s="206">
        <f>IF(N290="snížená",J290,0)</f>
        <v>0</v>
      </c>
      <c r="BG290" s="206">
        <f>IF(N290="zákl. přenesená",J290,0)</f>
        <v>0</v>
      </c>
      <c r="BH290" s="206">
        <f>IF(N290="sníž. přenesená",J290,0)</f>
        <v>0</v>
      </c>
      <c r="BI290" s="206">
        <f>IF(N290="nulová",J290,0)</f>
        <v>0</v>
      </c>
      <c r="BJ290" s="19" t="s">
        <v>22</v>
      </c>
      <c r="BK290" s="206">
        <f>ROUND(I290*H290,2)</f>
        <v>0</v>
      </c>
      <c r="BL290" s="19" t="s">
        <v>192</v>
      </c>
      <c r="BM290" s="19" t="s">
        <v>388</v>
      </c>
    </row>
    <row r="291" spans="2:65" s="1" customFormat="1" ht="156" x14ac:dyDescent="0.3">
      <c r="B291" s="36"/>
      <c r="C291" s="58"/>
      <c r="D291" s="209" t="s">
        <v>194</v>
      </c>
      <c r="E291" s="58"/>
      <c r="F291" s="210" t="s">
        <v>389</v>
      </c>
      <c r="G291" s="58"/>
      <c r="H291" s="58"/>
      <c r="I291" s="163"/>
      <c r="J291" s="58"/>
      <c r="K291" s="58"/>
      <c r="L291" s="56"/>
      <c r="M291" s="73"/>
      <c r="N291" s="37"/>
      <c r="O291" s="37"/>
      <c r="P291" s="37"/>
      <c r="Q291" s="37"/>
      <c r="R291" s="37"/>
      <c r="S291" s="37"/>
      <c r="T291" s="74"/>
      <c r="AT291" s="19" t="s">
        <v>194</v>
      </c>
      <c r="AU291" s="19" t="s">
        <v>81</v>
      </c>
    </row>
    <row r="292" spans="2:65" s="13" customFormat="1" ht="12" x14ac:dyDescent="0.3">
      <c r="B292" s="222"/>
      <c r="C292" s="223"/>
      <c r="D292" s="207" t="s">
        <v>201</v>
      </c>
      <c r="E292" s="224" t="s">
        <v>20</v>
      </c>
      <c r="F292" s="225" t="s">
        <v>390</v>
      </c>
      <c r="G292" s="223"/>
      <c r="H292" s="226">
        <v>95.274000000000001</v>
      </c>
      <c r="I292" s="227"/>
      <c r="J292" s="223"/>
      <c r="K292" s="223"/>
      <c r="L292" s="228"/>
      <c r="M292" s="229"/>
      <c r="N292" s="230"/>
      <c r="O292" s="230"/>
      <c r="P292" s="230"/>
      <c r="Q292" s="230"/>
      <c r="R292" s="230"/>
      <c r="S292" s="230"/>
      <c r="T292" s="231"/>
      <c r="AT292" s="232" t="s">
        <v>201</v>
      </c>
      <c r="AU292" s="232" t="s">
        <v>81</v>
      </c>
      <c r="AV292" s="13" t="s">
        <v>81</v>
      </c>
      <c r="AW292" s="13" t="s">
        <v>37</v>
      </c>
      <c r="AX292" s="13" t="s">
        <v>22</v>
      </c>
      <c r="AY292" s="232" t="s">
        <v>185</v>
      </c>
    </row>
    <row r="293" spans="2:65" s="1" customFormat="1" ht="31.5" customHeight="1" x14ac:dyDescent="0.3">
      <c r="B293" s="36"/>
      <c r="C293" s="195" t="s">
        <v>391</v>
      </c>
      <c r="D293" s="195" t="s">
        <v>187</v>
      </c>
      <c r="E293" s="196" t="s">
        <v>392</v>
      </c>
      <c r="F293" s="197" t="s">
        <v>393</v>
      </c>
      <c r="G293" s="198" t="s">
        <v>255</v>
      </c>
      <c r="H293" s="199">
        <v>70.5</v>
      </c>
      <c r="I293" s="200"/>
      <c r="J293" s="201">
        <f>ROUND(I293*H293,2)</f>
        <v>0</v>
      </c>
      <c r="K293" s="197" t="s">
        <v>191</v>
      </c>
      <c r="L293" s="56"/>
      <c r="M293" s="202" t="s">
        <v>20</v>
      </c>
      <c r="N293" s="203" t="s">
        <v>44</v>
      </c>
      <c r="O293" s="37"/>
      <c r="P293" s="204">
        <f>O293*H293</f>
        <v>0</v>
      </c>
      <c r="Q293" s="204">
        <v>0</v>
      </c>
      <c r="R293" s="204">
        <f>Q293*H293</f>
        <v>0</v>
      </c>
      <c r="S293" s="204">
        <v>0</v>
      </c>
      <c r="T293" s="205">
        <f>S293*H293</f>
        <v>0</v>
      </c>
      <c r="AR293" s="19" t="s">
        <v>192</v>
      </c>
      <c r="AT293" s="19" t="s">
        <v>187</v>
      </c>
      <c r="AU293" s="19" t="s">
        <v>81</v>
      </c>
      <c r="AY293" s="19" t="s">
        <v>185</v>
      </c>
      <c r="BE293" s="206">
        <f>IF(N293="základní",J293,0)</f>
        <v>0</v>
      </c>
      <c r="BF293" s="206">
        <f>IF(N293="snížená",J293,0)</f>
        <v>0</v>
      </c>
      <c r="BG293" s="206">
        <f>IF(N293="zákl. přenesená",J293,0)</f>
        <v>0</v>
      </c>
      <c r="BH293" s="206">
        <f>IF(N293="sníž. přenesená",J293,0)</f>
        <v>0</v>
      </c>
      <c r="BI293" s="206">
        <f>IF(N293="nulová",J293,0)</f>
        <v>0</v>
      </c>
      <c r="BJ293" s="19" t="s">
        <v>22</v>
      </c>
      <c r="BK293" s="206">
        <f>ROUND(I293*H293,2)</f>
        <v>0</v>
      </c>
      <c r="BL293" s="19" t="s">
        <v>192</v>
      </c>
      <c r="BM293" s="19" t="s">
        <v>394</v>
      </c>
    </row>
    <row r="294" spans="2:65" s="1" customFormat="1" ht="120" x14ac:dyDescent="0.3">
      <c r="B294" s="36"/>
      <c r="C294" s="58"/>
      <c r="D294" s="209" t="s">
        <v>194</v>
      </c>
      <c r="E294" s="58"/>
      <c r="F294" s="210" t="s">
        <v>395</v>
      </c>
      <c r="G294" s="58"/>
      <c r="H294" s="58"/>
      <c r="I294" s="163"/>
      <c r="J294" s="58"/>
      <c r="K294" s="58"/>
      <c r="L294" s="56"/>
      <c r="M294" s="73"/>
      <c r="N294" s="37"/>
      <c r="O294" s="37"/>
      <c r="P294" s="37"/>
      <c r="Q294" s="37"/>
      <c r="R294" s="37"/>
      <c r="S294" s="37"/>
      <c r="T294" s="74"/>
      <c r="AT294" s="19" t="s">
        <v>194</v>
      </c>
      <c r="AU294" s="19" t="s">
        <v>81</v>
      </c>
    </row>
    <row r="295" spans="2:65" s="13" customFormat="1" ht="12" x14ac:dyDescent="0.3">
      <c r="B295" s="222"/>
      <c r="C295" s="223"/>
      <c r="D295" s="209" t="s">
        <v>201</v>
      </c>
      <c r="E295" s="233" t="s">
        <v>20</v>
      </c>
      <c r="F295" s="234" t="s">
        <v>378</v>
      </c>
      <c r="G295" s="223"/>
      <c r="H295" s="235">
        <v>48</v>
      </c>
      <c r="I295" s="227"/>
      <c r="J295" s="223"/>
      <c r="K295" s="223"/>
      <c r="L295" s="228"/>
      <c r="M295" s="229"/>
      <c r="N295" s="230"/>
      <c r="O295" s="230"/>
      <c r="P295" s="230"/>
      <c r="Q295" s="230"/>
      <c r="R295" s="230"/>
      <c r="S295" s="230"/>
      <c r="T295" s="231"/>
      <c r="AT295" s="232" t="s">
        <v>201</v>
      </c>
      <c r="AU295" s="232" t="s">
        <v>81</v>
      </c>
      <c r="AV295" s="13" t="s">
        <v>81</v>
      </c>
      <c r="AW295" s="13" t="s">
        <v>37</v>
      </c>
      <c r="AX295" s="13" t="s">
        <v>73</v>
      </c>
      <c r="AY295" s="232" t="s">
        <v>185</v>
      </c>
    </row>
    <row r="296" spans="2:65" s="13" customFormat="1" ht="12" x14ac:dyDescent="0.3">
      <c r="B296" s="222"/>
      <c r="C296" s="223"/>
      <c r="D296" s="209" t="s">
        <v>201</v>
      </c>
      <c r="E296" s="233" t="s">
        <v>20</v>
      </c>
      <c r="F296" s="234" t="s">
        <v>379</v>
      </c>
      <c r="G296" s="223"/>
      <c r="H296" s="235">
        <v>22.5</v>
      </c>
      <c r="I296" s="227"/>
      <c r="J296" s="223"/>
      <c r="K296" s="223"/>
      <c r="L296" s="228"/>
      <c r="M296" s="229"/>
      <c r="N296" s="230"/>
      <c r="O296" s="230"/>
      <c r="P296" s="230"/>
      <c r="Q296" s="230"/>
      <c r="R296" s="230"/>
      <c r="S296" s="230"/>
      <c r="T296" s="231"/>
      <c r="AT296" s="232" t="s">
        <v>201</v>
      </c>
      <c r="AU296" s="232" t="s">
        <v>81</v>
      </c>
      <c r="AV296" s="13" t="s">
        <v>81</v>
      </c>
      <c r="AW296" s="13" t="s">
        <v>37</v>
      </c>
      <c r="AX296" s="13" t="s">
        <v>73</v>
      </c>
      <c r="AY296" s="232" t="s">
        <v>185</v>
      </c>
    </row>
    <row r="297" spans="2:65" s="15" customFormat="1" ht="12" x14ac:dyDescent="0.3">
      <c r="B297" s="247"/>
      <c r="C297" s="248"/>
      <c r="D297" s="207" t="s">
        <v>201</v>
      </c>
      <c r="E297" s="249" t="s">
        <v>20</v>
      </c>
      <c r="F297" s="250" t="s">
        <v>215</v>
      </c>
      <c r="G297" s="248"/>
      <c r="H297" s="251">
        <v>70.5</v>
      </c>
      <c r="I297" s="252"/>
      <c r="J297" s="248"/>
      <c r="K297" s="248"/>
      <c r="L297" s="253"/>
      <c r="M297" s="254"/>
      <c r="N297" s="255"/>
      <c r="O297" s="255"/>
      <c r="P297" s="255"/>
      <c r="Q297" s="255"/>
      <c r="R297" s="255"/>
      <c r="S297" s="255"/>
      <c r="T297" s="256"/>
      <c r="AT297" s="257" t="s">
        <v>201</v>
      </c>
      <c r="AU297" s="257" t="s">
        <v>81</v>
      </c>
      <c r="AV297" s="15" t="s">
        <v>192</v>
      </c>
      <c r="AW297" s="15" t="s">
        <v>37</v>
      </c>
      <c r="AX297" s="15" t="s">
        <v>22</v>
      </c>
      <c r="AY297" s="257" t="s">
        <v>185</v>
      </c>
    </row>
    <row r="298" spans="2:65" s="1" customFormat="1" ht="31.5" customHeight="1" x14ac:dyDescent="0.3">
      <c r="B298" s="36"/>
      <c r="C298" s="195" t="s">
        <v>396</v>
      </c>
      <c r="D298" s="195" t="s">
        <v>187</v>
      </c>
      <c r="E298" s="196" t="s">
        <v>397</v>
      </c>
      <c r="F298" s="197" t="s">
        <v>398</v>
      </c>
      <c r="G298" s="198" t="s">
        <v>255</v>
      </c>
      <c r="H298" s="199">
        <v>10</v>
      </c>
      <c r="I298" s="200"/>
      <c r="J298" s="201">
        <f>ROUND(I298*H298,2)</f>
        <v>0</v>
      </c>
      <c r="K298" s="197" t="s">
        <v>191</v>
      </c>
      <c r="L298" s="56"/>
      <c r="M298" s="202" t="s">
        <v>20</v>
      </c>
      <c r="N298" s="203" t="s">
        <v>44</v>
      </c>
      <c r="O298" s="37"/>
      <c r="P298" s="204">
        <f>O298*H298</f>
        <v>0</v>
      </c>
      <c r="Q298" s="204">
        <v>0</v>
      </c>
      <c r="R298" s="204">
        <f>Q298*H298</f>
        <v>0</v>
      </c>
      <c r="S298" s="204">
        <v>0</v>
      </c>
      <c r="T298" s="205">
        <f>S298*H298</f>
        <v>0</v>
      </c>
      <c r="AR298" s="19" t="s">
        <v>192</v>
      </c>
      <c r="AT298" s="19" t="s">
        <v>187</v>
      </c>
      <c r="AU298" s="19" t="s">
        <v>81</v>
      </c>
      <c r="AY298" s="19" t="s">
        <v>185</v>
      </c>
      <c r="BE298" s="206">
        <f>IF(N298="základní",J298,0)</f>
        <v>0</v>
      </c>
      <c r="BF298" s="206">
        <f>IF(N298="snížená",J298,0)</f>
        <v>0</v>
      </c>
      <c r="BG298" s="206">
        <f>IF(N298="zákl. přenesená",J298,0)</f>
        <v>0</v>
      </c>
      <c r="BH298" s="206">
        <f>IF(N298="sníž. přenesená",J298,0)</f>
        <v>0</v>
      </c>
      <c r="BI298" s="206">
        <f>IF(N298="nulová",J298,0)</f>
        <v>0</v>
      </c>
      <c r="BJ298" s="19" t="s">
        <v>22</v>
      </c>
      <c r="BK298" s="206">
        <f>ROUND(I298*H298,2)</f>
        <v>0</v>
      </c>
      <c r="BL298" s="19" t="s">
        <v>192</v>
      </c>
      <c r="BM298" s="19" t="s">
        <v>399</v>
      </c>
    </row>
    <row r="299" spans="2:65" s="1" customFormat="1" ht="144" x14ac:dyDescent="0.3">
      <c r="B299" s="36"/>
      <c r="C299" s="58"/>
      <c r="D299" s="209" t="s">
        <v>194</v>
      </c>
      <c r="E299" s="58"/>
      <c r="F299" s="210" t="s">
        <v>400</v>
      </c>
      <c r="G299" s="58"/>
      <c r="H299" s="58"/>
      <c r="I299" s="163"/>
      <c r="J299" s="58"/>
      <c r="K299" s="58"/>
      <c r="L299" s="56"/>
      <c r="M299" s="73"/>
      <c r="N299" s="37"/>
      <c r="O299" s="37"/>
      <c r="P299" s="37"/>
      <c r="Q299" s="37"/>
      <c r="R299" s="37"/>
      <c r="S299" s="37"/>
      <c r="T299" s="74"/>
      <c r="AT299" s="19" t="s">
        <v>194</v>
      </c>
      <c r="AU299" s="19" t="s">
        <v>81</v>
      </c>
    </row>
    <row r="300" spans="2:65" s="12" customFormat="1" ht="12" x14ac:dyDescent="0.3">
      <c r="B300" s="211"/>
      <c r="C300" s="212"/>
      <c r="D300" s="209" t="s">
        <v>201</v>
      </c>
      <c r="E300" s="213" t="s">
        <v>20</v>
      </c>
      <c r="F300" s="214" t="s">
        <v>401</v>
      </c>
      <c r="G300" s="212"/>
      <c r="H300" s="215" t="s">
        <v>20</v>
      </c>
      <c r="I300" s="216"/>
      <c r="J300" s="212"/>
      <c r="K300" s="212"/>
      <c r="L300" s="217"/>
      <c r="M300" s="218"/>
      <c r="N300" s="219"/>
      <c r="O300" s="219"/>
      <c r="P300" s="219"/>
      <c r="Q300" s="219"/>
      <c r="R300" s="219"/>
      <c r="S300" s="219"/>
      <c r="T300" s="220"/>
      <c r="AT300" s="221" t="s">
        <v>201</v>
      </c>
      <c r="AU300" s="221" t="s">
        <v>81</v>
      </c>
      <c r="AV300" s="12" t="s">
        <v>22</v>
      </c>
      <c r="AW300" s="12" t="s">
        <v>37</v>
      </c>
      <c r="AX300" s="12" t="s">
        <v>73</v>
      </c>
      <c r="AY300" s="221" t="s">
        <v>185</v>
      </c>
    </row>
    <row r="301" spans="2:65" s="13" customFormat="1" ht="12" x14ac:dyDescent="0.3">
      <c r="B301" s="222"/>
      <c r="C301" s="223"/>
      <c r="D301" s="207" t="s">
        <v>201</v>
      </c>
      <c r="E301" s="224" t="s">
        <v>20</v>
      </c>
      <c r="F301" s="225" t="s">
        <v>27</v>
      </c>
      <c r="G301" s="223"/>
      <c r="H301" s="226">
        <v>10</v>
      </c>
      <c r="I301" s="227"/>
      <c r="J301" s="223"/>
      <c r="K301" s="223"/>
      <c r="L301" s="228"/>
      <c r="M301" s="229"/>
      <c r="N301" s="230"/>
      <c r="O301" s="230"/>
      <c r="P301" s="230"/>
      <c r="Q301" s="230"/>
      <c r="R301" s="230"/>
      <c r="S301" s="230"/>
      <c r="T301" s="231"/>
      <c r="AT301" s="232" t="s">
        <v>201</v>
      </c>
      <c r="AU301" s="232" t="s">
        <v>81</v>
      </c>
      <c r="AV301" s="13" t="s">
        <v>81</v>
      </c>
      <c r="AW301" s="13" t="s">
        <v>37</v>
      </c>
      <c r="AX301" s="13" t="s">
        <v>22</v>
      </c>
      <c r="AY301" s="232" t="s">
        <v>185</v>
      </c>
    </row>
    <row r="302" spans="2:65" s="1" customFormat="1" ht="22.5" customHeight="1" x14ac:dyDescent="0.3">
      <c r="B302" s="36"/>
      <c r="C302" s="195" t="s">
        <v>402</v>
      </c>
      <c r="D302" s="195" t="s">
        <v>187</v>
      </c>
      <c r="E302" s="196" t="s">
        <v>403</v>
      </c>
      <c r="F302" s="197" t="s">
        <v>404</v>
      </c>
      <c r="G302" s="198" t="s">
        <v>255</v>
      </c>
      <c r="H302" s="199">
        <v>333.94</v>
      </c>
      <c r="I302" s="200"/>
      <c r="J302" s="201">
        <f>ROUND(I302*H302,2)</f>
        <v>0</v>
      </c>
      <c r="K302" s="197" t="s">
        <v>20</v>
      </c>
      <c r="L302" s="56"/>
      <c r="M302" s="202" t="s">
        <v>20</v>
      </c>
      <c r="N302" s="203" t="s">
        <v>44</v>
      </c>
      <c r="O302" s="37"/>
      <c r="P302" s="204">
        <f>O302*H302</f>
        <v>0</v>
      </c>
      <c r="Q302" s="204">
        <v>0</v>
      </c>
      <c r="R302" s="204">
        <f>Q302*H302</f>
        <v>0</v>
      </c>
      <c r="S302" s="204">
        <v>0</v>
      </c>
      <c r="T302" s="205">
        <f>S302*H302</f>
        <v>0</v>
      </c>
      <c r="AR302" s="19" t="s">
        <v>192</v>
      </c>
      <c r="AT302" s="19" t="s">
        <v>187</v>
      </c>
      <c r="AU302" s="19" t="s">
        <v>81</v>
      </c>
      <c r="AY302" s="19" t="s">
        <v>185</v>
      </c>
      <c r="BE302" s="206">
        <f>IF(N302="základní",J302,0)</f>
        <v>0</v>
      </c>
      <c r="BF302" s="206">
        <f>IF(N302="snížená",J302,0)</f>
        <v>0</v>
      </c>
      <c r="BG302" s="206">
        <f>IF(N302="zákl. přenesená",J302,0)</f>
        <v>0</v>
      </c>
      <c r="BH302" s="206">
        <f>IF(N302="sníž. přenesená",J302,0)</f>
        <v>0</v>
      </c>
      <c r="BI302" s="206">
        <f>IF(N302="nulová",J302,0)</f>
        <v>0</v>
      </c>
      <c r="BJ302" s="19" t="s">
        <v>22</v>
      </c>
      <c r="BK302" s="206">
        <f>ROUND(I302*H302,2)</f>
        <v>0</v>
      </c>
      <c r="BL302" s="19" t="s">
        <v>192</v>
      </c>
      <c r="BM302" s="19" t="s">
        <v>405</v>
      </c>
    </row>
    <row r="303" spans="2:65" s="12" customFormat="1" ht="12" x14ac:dyDescent="0.3">
      <c r="B303" s="211"/>
      <c r="C303" s="212"/>
      <c r="D303" s="209" t="s">
        <v>201</v>
      </c>
      <c r="E303" s="213" t="s">
        <v>20</v>
      </c>
      <c r="F303" s="214" t="s">
        <v>406</v>
      </c>
      <c r="G303" s="212"/>
      <c r="H303" s="215" t="s">
        <v>20</v>
      </c>
      <c r="I303" s="216"/>
      <c r="J303" s="212"/>
      <c r="K303" s="212"/>
      <c r="L303" s="217"/>
      <c r="M303" s="218"/>
      <c r="N303" s="219"/>
      <c r="O303" s="219"/>
      <c r="P303" s="219"/>
      <c r="Q303" s="219"/>
      <c r="R303" s="219"/>
      <c r="S303" s="219"/>
      <c r="T303" s="220"/>
      <c r="AT303" s="221" t="s">
        <v>201</v>
      </c>
      <c r="AU303" s="221" t="s">
        <v>81</v>
      </c>
      <c r="AV303" s="12" t="s">
        <v>22</v>
      </c>
      <c r="AW303" s="12" t="s">
        <v>37</v>
      </c>
      <c r="AX303" s="12" t="s">
        <v>73</v>
      </c>
      <c r="AY303" s="221" t="s">
        <v>185</v>
      </c>
    </row>
    <row r="304" spans="2:65" s="12" customFormat="1" ht="12" x14ac:dyDescent="0.3">
      <c r="B304" s="211"/>
      <c r="C304" s="212"/>
      <c r="D304" s="209" t="s">
        <v>201</v>
      </c>
      <c r="E304" s="213" t="s">
        <v>20</v>
      </c>
      <c r="F304" s="214" t="s">
        <v>407</v>
      </c>
      <c r="G304" s="212"/>
      <c r="H304" s="215" t="s">
        <v>20</v>
      </c>
      <c r="I304" s="216"/>
      <c r="J304" s="212"/>
      <c r="K304" s="212"/>
      <c r="L304" s="217"/>
      <c r="M304" s="218"/>
      <c r="N304" s="219"/>
      <c r="O304" s="219"/>
      <c r="P304" s="219"/>
      <c r="Q304" s="219"/>
      <c r="R304" s="219"/>
      <c r="S304" s="219"/>
      <c r="T304" s="220"/>
      <c r="AT304" s="221" t="s">
        <v>201</v>
      </c>
      <c r="AU304" s="221" t="s">
        <v>81</v>
      </c>
      <c r="AV304" s="12" t="s">
        <v>22</v>
      </c>
      <c r="AW304" s="12" t="s">
        <v>37</v>
      </c>
      <c r="AX304" s="12" t="s">
        <v>73</v>
      </c>
      <c r="AY304" s="221" t="s">
        <v>185</v>
      </c>
    </row>
    <row r="305" spans="2:65" s="12" customFormat="1" ht="12" x14ac:dyDescent="0.3">
      <c r="B305" s="211"/>
      <c r="C305" s="212"/>
      <c r="D305" s="209" t="s">
        <v>201</v>
      </c>
      <c r="E305" s="213" t="s">
        <v>20</v>
      </c>
      <c r="F305" s="214" t="s">
        <v>408</v>
      </c>
      <c r="G305" s="212"/>
      <c r="H305" s="215" t="s">
        <v>20</v>
      </c>
      <c r="I305" s="216"/>
      <c r="J305" s="212"/>
      <c r="K305" s="212"/>
      <c r="L305" s="217"/>
      <c r="M305" s="218"/>
      <c r="N305" s="219"/>
      <c r="O305" s="219"/>
      <c r="P305" s="219"/>
      <c r="Q305" s="219"/>
      <c r="R305" s="219"/>
      <c r="S305" s="219"/>
      <c r="T305" s="220"/>
      <c r="AT305" s="221" t="s">
        <v>201</v>
      </c>
      <c r="AU305" s="221" t="s">
        <v>81</v>
      </c>
      <c r="AV305" s="12" t="s">
        <v>22</v>
      </c>
      <c r="AW305" s="12" t="s">
        <v>37</v>
      </c>
      <c r="AX305" s="12" t="s">
        <v>73</v>
      </c>
      <c r="AY305" s="221" t="s">
        <v>185</v>
      </c>
    </row>
    <row r="306" spans="2:65" s="12" customFormat="1" ht="12" x14ac:dyDescent="0.3">
      <c r="B306" s="211"/>
      <c r="C306" s="212"/>
      <c r="D306" s="209" t="s">
        <v>201</v>
      </c>
      <c r="E306" s="213" t="s">
        <v>20</v>
      </c>
      <c r="F306" s="214" t="s">
        <v>409</v>
      </c>
      <c r="G306" s="212"/>
      <c r="H306" s="215" t="s">
        <v>20</v>
      </c>
      <c r="I306" s="216"/>
      <c r="J306" s="212"/>
      <c r="K306" s="212"/>
      <c r="L306" s="217"/>
      <c r="M306" s="218"/>
      <c r="N306" s="219"/>
      <c r="O306" s="219"/>
      <c r="P306" s="219"/>
      <c r="Q306" s="219"/>
      <c r="R306" s="219"/>
      <c r="S306" s="219"/>
      <c r="T306" s="220"/>
      <c r="AT306" s="221" t="s">
        <v>201</v>
      </c>
      <c r="AU306" s="221" t="s">
        <v>81</v>
      </c>
      <c r="AV306" s="12" t="s">
        <v>22</v>
      </c>
      <c r="AW306" s="12" t="s">
        <v>37</v>
      </c>
      <c r="AX306" s="12" t="s">
        <v>73</v>
      </c>
      <c r="AY306" s="221" t="s">
        <v>185</v>
      </c>
    </row>
    <row r="307" spans="2:65" s="12" customFormat="1" ht="12" x14ac:dyDescent="0.3">
      <c r="B307" s="211"/>
      <c r="C307" s="212"/>
      <c r="D307" s="209" t="s">
        <v>201</v>
      </c>
      <c r="E307" s="213" t="s">
        <v>20</v>
      </c>
      <c r="F307" s="214" t="s">
        <v>410</v>
      </c>
      <c r="G307" s="212"/>
      <c r="H307" s="215" t="s">
        <v>20</v>
      </c>
      <c r="I307" s="216"/>
      <c r="J307" s="212"/>
      <c r="K307" s="212"/>
      <c r="L307" s="217"/>
      <c r="M307" s="218"/>
      <c r="N307" s="219"/>
      <c r="O307" s="219"/>
      <c r="P307" s="219"/>
      <c r="Q307" s="219"/>
      <c r="R307" s="219"/>
      <c r="S307" s="219"/>
      <c r="T307" s="220"/>
      <c r="AT307" s="221" t="s">
        <v>201</v>
      </c>
      <c r="AU307" s="221" t="s">
        <v>81</v>
      </c>
      <c r="AV307" s="12" t="s">
        <v>22</v>
      </c>
      <c r="AW307" s="12" t="s">
        <v>37</v>
      </c>
      <c r="AX307" s="12" t="s">
        <v>73</v>
      </c>
      <c r="AY307" s="221" t="s">
        <v>185</v>
      </c>
    </row>
    <row r="308" spans="2:65" s="13" customFormat="1" ht="12" x14ac:dyDescent="0.3">
      <c r="B308" s="222"/>
      <c r="C308" s="223"/>
      <c r="D308" s="207" t="s">
        <v>201</v>
      </c>
      <c r="E308" s="224" t="s">
        <v>20</v>
      </c>
      <c r="F308" s="225" t="s">
        <v>411</v>
      </c>
      <c r="G308" s="223"/>
      <c r="H308" s="226">
        <v>333.94</v>
      </c>
      <c r="I308" s="227"/>
      <c r="J308" s="223"/>
      <c r="K308" s="223"/>
      <c r="L308" s="228"/>
      <c r="M308" s="229"/>
      <c r="N308" s="230"/>
      <c r="O308" s="230"/>
      <c r="P308" s="230"/>
      <c r="Q308" s="230"/>
      <c r="R308" s="230"/>
      <c r="S308" s="230"/>
      <c r="T308" s="231"/>
      <c r="AT308" s="232" t="s">
        <v>201</v>
      </c>
      <c r="AU308" s="232" t="s">
        <v>81</v>
      </c>
      <c r="AV308" s="13" t="s">
        <v>81</v>
      </c>
      <c r="AW308" s="13" t="s">
        <v>37</v>
      </c>
      <c r="AX308" s="13" t="s">
        <v>22</v>
      </c>
      <c r="AY308" s="232" t="s">
        <v>185</v>
      </c>
    </row>
    <row r="309" spans="2:65" s="1" customFormat="1" ht="22.5" customHeight="1" x14ac:dyDescent="0.3">
      <c r="B309" s="36"/>
      <c r="C309" s="195" t="s">
        <v>412</v>
      </c>
      <c r="D309" s="195" t="s">
        <v>187</v>
      </c>
      <c r="E309" s="196" t="s">
        <v>413</v>
      </c>
      <c r="F309" s="197" t="s">
        <v>414</v>
      </c>
      <c r="G309" s="198" t="s">
        <v>415</v>
      </c>
      <c r="H309" s="199">
        <v>1</v>
      </c>
      <c r="I309" s="200"/>
      <c r="J309" s="201">
        <f>ROUND(I309*H309,2)</f>
        <v>0</v>
      </c>
      <c r="K309" s="197" t="s">
        <v>20</v>
      </c>
      <c r="L309" s="56"/>
      <c r="M309" s="202" t="s">
        <v>20</v>
      </c>
      <c r="N309" s="203" t="s">
        <v>44</v>
      </c>
      <c r="O309" s="37"/>
      <c r="P309" s="204">
        <f>O309*H309</f>
        <v>0</v>
      </c>
      <c r="Q309" s="204">
        <v>0</v>
      </c>
      <c r="R309" s="204">
        <f>Q309*H309</f>
        <v>0</v>
      </c>
      <c r="S309" s="204">
        <v>0</v>
      </c>
      <c r="T309" s="205">
        <f>S309*H309</f>
        <v>0</v>
      </c>
      <c r="AR309" s="19" t="s">
        <v>192</v>
      </c>
      <c r="AT309" s="19" t="s">
        <v>187</v>
      </c>
      <c r="AU309" s="19" t="s">
        <v>81</v>
      </c>
      <c r="AY309" s="19" t="s">
        <v>185</v>
      </c>
      <c r="BE309" s="206">
        <f>IF(N309="základní",J309,0)</f>
        <v>0</v>
      </c>
      <c r="BF309" s="206">
        <f>IF(N309="snížená",J309,0)</f>
        <v>0</v>
      </c>
      <c r="BG309" s="206">
        <f>IF(N309="zákl. přenesená",J309,0)</f>
        <v>0</v>
      </c>
      <c r="BH309" s="206">
        <f>IF(N309="sníž. přenesená",J309,0)</f>
        <v>0</v>
      </c>
      <c r="BI309" s="206">
        <f>IF(N309="nulová",J309,0)</f>
        <v>0</v>
      </c>
      <c r="BJ309" s="19" t="s">
        <v>22</v>
      </c>
      <c r="BK309" s="206">
        <f>ROUND(I309*H309,2)</f>
        <v>0</v>
      </c>
      <c r="BL309" s="19" t="s">
        <v>192</v>
      </c>
      <c r="BM309" s="19" t="s">
        <v>416</v>
      </c>
    </row>
    <row r="310" spans="2:65" s="12" customFormat="1" ht="12" x14ac:dyDescent="0.3">
      <c r="B310" s="211"/>
      <c r="C310" s="212"/>
      <c r="D310" s="209" t="s">
        <v>201</v>
      </c>
      <c r="E310" s="213" t="s">
        <v>20</v>
      </c>
      <c r="F310" s="214" t="s">
        <v>417</v>
      </c>
      <c r="G310" s="212"/>
      <c r="H310" s="215" t="s">
        <v>20</v>
      </c>
      <c r="I310" s="216"/>
      <c r="J310" s="212"/>
      <c r="K310" s="212"/>
      <c r="L310" s="217"/>
      <c r="M310" s="218"/>
      <c r="N310" s="219"/>
      <c r="O310" s="219"/>
      <c r="P310" s="219"/>
      <c r="Q310" s="219"/>
      <c r="R310" s="219"/>
      <c r="S310" s="219"/>
      <c r="T310" s="220"/>
      <c r="AT310" s="221" t="s">
        <v>201</v>
      </c>
      <c r="AU310" s="221" t="s">
        <v>81</v>
      </c>
      <c r="AV310" s="12" t="s">
        <v>22</v>
      </c>
      <c r="AW310" s="12" t="s">
        <v>37</v>
      </c>
      <c r="AX310" s="12" t="s">
        <v>73</v>
      </c>
      <c r="AY310" s="221" t="s">
        <v>185</v>
      </c>
    </row>
    <row r="311" spans="2:65" s="12" customFormat="1" ht="12" x14ac:dyDescent="0.3">
      <c r="B311" s="211"/>
      <c r="C311" s="212"/>
      <c r="D311" s="209" t="s">
        <v>201</v>
      </c>
      <c r="E311" s="213" t="s">
        <v>20</v>
      </c>
      <c r="F311" s="214" t="s">
        <v>418</v>
      </c>
      <c r="G311" s="212"/>
      <c r="H311" s="215" t="s">
        <v>20</v>
      </c>
      <c r="I311" s="216"/>
      <c r="J311" s="212"/>
      <c r="K311" s="212"/>
      <c r="L311" s="217"/>
      <c r="M311" s="218"/>
      <c r="N311" s="219"/>
      <c r="O311" s="219"/>
      <c r="P311" s="219"/>
      <c r="Q311" s="219"/>
      <c r="R311" s="219"/>
      <c r="S311" s="219"/>
      <c r="T311" s="220"/>
      <c r="AT311" s="221" t="s">
        <v>201</v>
      </c>
      <c r="AU311" s="221" t="s">
        <v>81</v>
      </c>
      <c r="AV311" s="12" t="s">
        <v>22</v>
      </c>
      <c r="AW311" s="12" t="s">
        <v>37</v>
      </c>
      <c r="AX311" s="12" t="s">
        <v>73</v>
      </c>
      <c r="AY311" s="221" t="s">
        <v>185</v>
      </c>
    </row>
    <row r="312" spans="2:65" s="12" customFormat="1" ht="12" x14ac:dyDescent="0.3">
      <c r="B312" s="211"/>
      <c r="C312" s="212"/>
      <c r="D312" s="209" t="s">
        <v>201</v>
      </c>
      <c r="E312" s="213" t="s">
        <v>20</v>
      </c>
      <c r="F312" s="214" t="s">
        <v>419</v>
      </c>
      <c r="G312" s="212"/>
      <c r="H312" s="215" t="s">
        <v>20</v>
      </c>
      <c r="I312" s="216"/>
      <c r="J312" s="212"/>
      <c r="K312" s="212"/>
      <c r="L312" s="217"/>
      <c r="M312" s="218"/>
      <c r="N312" s="219"/>
      <c r="O312" s="219"/>
      <c r="P312" s="219"/>
      <c r="Q312" s="219"/>
      <c r="R312" s="219"/>
      <c r="S312" s="219"/>
      <c r="T312" s="220"/>
      <c r="AT312" s="221" t="s">
        <v>201</v>
      </c>
      <c r="AU312" s="221" t="s">
        <v>81</v>
      </c>
      <c r="AV312" s="12" t="s">
        <v>22</v>
      </c>
      <c r="AW312" s="12" t="s">
        <v>37</v>
      </c>
      <c r="AX312" s="12" t="s">
        <v>73</v>
      </c>
      <c r="AY312" s="221" t="s">
        <v>185</v>
      </c>
    </row>
    <row r="313" spans="2:65" s="12" customFormat="1" ht="12" x14ac:dyDescent="0.3">
      <c r="B313" s="211"/>
      <c r="C313" s="212"/>
      <c r="D313" s="209" t="s">
        <v>201</v>
      </c>
      <c r="E313" s="213" t="s">
        <v>20</v>
      </c>
      <c r="F313" s="214" t="s">
        <v>420</v>
      </c>
      <c r="G313" s="212"/>
      <c r="H313" s="215" t="s">
        <v>20</v>
      </c>
      <c r="I313" s="216"/>
      <c r="J313" s="212"/>
      <c r="K313" s="212"/>
      <c r="L313" s="217"/>
      <c r="M313" s="218"/>
      <c r="N313" s="219"/>
      <c r="O313" s="219"/>
      <c r="P313" s="219"/>
      <c r="Q313" s="219"/>
      <c r="R313" s="219"/>
      <c r="S313" s="219"/>
      <c r="T313" s="220"/>
      <c r="AT313" s="221" t="s">
        <v>201</v>
      </c>
      <c r="AU313" s="221" t="s">
        <v>81</v>
      </c>
      <c r="AV313" s="12" t="s">
        <v>22</v>
      </c>
      <c r="AW313" s="12" t="s">
        <v>37</v>
      </c>
      <c r="AX313" s="12" t="s">
        <v>73</v>
      </c>
      <c r="AY313" s="221" t="s">
        <v>185</v>
      </c>
    </row>
    <row r="314" spans="2:65" s="12" customFormat="1" ht="12" x14ac:dyDescent="0.3">
      <c r="B314" s="211"/>
      <c r="C314" s="212"/>
      <c r="D314" s="209" t="s">
        <v>201</v>
      </c>
      <c r="E314" s="213" t="s">
        <v>20</v>
      </c>
      <c r="F314" s="214" t="s">
        <v>421</v>
      </c>
      <c r="G314" s="212"/>
      <c r="H314" s="215" t="s">
        <v>20</v>
      </c>
      <c r="I314" s="216"/>
      <c r="J314" s="212"/>
      <c r="K314" s="212"/>
      <c r="L314" s="217"/>
      <c r="M314" s="218"/>
      <c r="N314" s="219"/>
      <c r="O314" s="219"/>
      <c r="P314" s="219"/>
      <c r="Q314" s="219"/>
      <c r="R314" s="219"/>
      <c r="S314" s="219"/>
      <c r="T314" s="220"/>
      <c r="AT314" s="221" t="s">
        <v>201</v>
      </c>
      <c r="AU314" s="221" t="s">
        <v>81</v>
      </c>
      <c r="AV314" s="12" t="s">
        <v>22</v>
      </c>
      <c r="AW314" s="12" t="s">
        <v>37</v>
      </c>
      <c r="AX314" s="12" t="s">
        <v>73</v>
      </c>
      <c r="AY314" s="221" t="s">
        <v>185</v>
      </c>
    </row>
    <row r="315" spans="2:65" s="12" customFormat="1" ht="12" x14ac:dyDescent="0.3">
      <c r="B315" s="211"/>
      <c r="C315" s="212"/>
      <c r="D315" s="209" t="s">
        <v>201</v>
      </c>
      <c r="E315" s="213" t="s">
        <v>20</v>
      </c>
      <c r="F315" s="214" t="s">
        <v>422</v>
      </c>
      <c r="G315" s="212"/>
      <c r="H315" s="215" t="s">
        <v>20</v>
      </c>
      <c r="I315" s="216"/>
      <c r="J315" s="212"/>
      <c r="K315" s="212"/>
      <c r="L315" s="217"/>
      <c r="M315" s="218"/>
      <c r="N315" s="219"/>
      <c r="O315" s="219"/>
      <c r="P315" s="219"/>
      <c r="Q315" s="219"/>
      <c r="R315" s="219"/>
      <c r="S315" s="219"/>
      <c r="T315" s="220"/>
      <c r="AT315" s="221" t="s">
        <v>201</v>
      </c>
      <c r="AU315" s="221" t="s">
        <v>81</v>
      </c>
      <c r="AV315" s="12" t="s">
        <v>22</v>
      </c>
      <c r="AW315" s="12" t="s">
        <v>37</v>
      </c>
      <c r="AX315" s="12" t="s">
        <v>73</v>
      </c>
      <c r="AY315" s="221" t="s">
        <v>185</v>
      </c>
    </row>
    <row r="316" spans="2:65" s="12" customFormat="1" ht="12" x14ac:dyDescent="0.3">
      <c r="B316" s="211"/>
      <c r="C316" s="212"/>
      <c r="D316" s="209" t="s">
        <v>201</v>
      </c>
      <c r="E316" s="213" t="s">
        <v>20</v>
      </c>
      <c r="F316" s="214" t="s">
        <v>423</v>
      </c>
      <c r="G316" s="212"/>
      <c r="H316" s="215" t="s">
        <v>20</v>
      </c>
      <c r="I316" s="216"/>
      <c r="J316" s="212"/>
      <c r="K316" s="212"/>
      <c r="L316" s="217"/>
      <c r="M316" s="218"/>
      <c r="N316" s="219"/>
      <c r="O316" s="219"/>
      <c r="P316" s="219"/>
      <c r="Q316" s="219"/>
      <c r="R316" s="219"/>
      <c r="S316" s="219"/>
      <c r="T316" s="220"/>
      <c r="AT316" s="221" t="s">
        <v>201</v>
      </c>
      <c r="AU316" s="221" t="s">
        <v>81</v>
      </c>
      <c r="AV316" s="12" t="s">
        <v>22</v>
      </c>
      <c r="AW316" s="12" t="s">
        <v>37</v>
      </c>
      <c r="AX316" s="12" t="s">
        <v>73</v>
      </c>
      <c r="AY316" s="221" t="s">
        <v>185</v>
      </c>
    </row>
    <row r="317" spans="2:65" s="12" customFormat="1" ht="12" x14ac:dyDescent="0.3">
      <c r="B317" s="211"/>
      <c r="C317" s="212"/>
      <c r="D317" s="209" t="s">
        <v>201</v>
      </c>
      <c r="E317" s="213" t="s">
        <v>20</v>
      </c>
      <c r="F317" s="214" t="s">
        <v>424</v>
      </c>
      <c r="G317" s="212"/>
      <c r="H317" s="215" t="s">
        <v>20</v>
      </c>
      <c r="I317" s="216"/>
      <c r="J317" s="212"/>
      <c r="K317" s="212"/>
      <c r="L317" s="217"/>
      <c r="M317" s="218"/>
      <c r="N317" s="219"/>
      <c r="O317" s="219"/>
      <c r="P317" s="219"/>
      <c r="Q317" s="219"/>
      <c r="R317" s="219"/>
      <c r="S317" s="219"/>
      <c r="T317" s="220"/>
      <c r="AT317" s="221" t="s">
        <v>201</v>
      </c>
      <c r="AU317" s="221" t="s">
        <v>81</v>
      </c>
      <c r="AV317" s="12" t="s">
        <v>22</v>
      </c>
      <c r="AW317" s="12" t="s">
        <v>37</v>
      </c>
      <c r="AX317" s="12" t="s">
        <v>73</v>
      </c>
      <c r="AY317" s="221" t="s">
        <v>185</v>
      </c>
    </row>
    <row r="318" spans="2:65" s="12" customFormat="1" ht="12" x14ac:dyDescent="0.3">
      <c r="B318" s="211"/>
      <c r="C318" s="212"/>
      <c r="D318" s="209" t="s">
        <v>201</v>
      </c>
      <c r="E318" s="213" t="s">
        <v>20</v>
      </c>
      <c r="F318" s="214" t="s">
        <v>425</v>
      </c>
      <c r="G318" s="212"/>
      <c r="H318" s="215" t="s">
        <v>20</v>
      </c>
      <c r="I318" s="216"/>
      <c r="J318" s="212"/>
      <c r="K318" s="212"/>
      <c r="L318" s="217"/>
      <c r="M318" s="218"/>
      <c r="N318" s="219"/>
      <c r="O318" s="219"/>
      <c r="P318" s="219"/>
      <c r="Q318" s="219"/>
      <c r="R318" s="219"/>
      <c r="S318" s="219"/>
      <c r="T318" s="220"/>
      <c r="AT318" s="221" t="s">
        <v>201</v>
      </c>
      <c r="AU318" s="221" t="s">
        <v>81</v>
      </c>
      <c r="AV318" s="12" t="s">
        <v>22</v>
      </c>
      <c r="AW318" s="12" t="s">
        <v>37</v>
      </c>
      <c r="AX318" s="12" t="s">
        <v>73</v>
      </c>
      <c r="AY318" s="221" t="s">
        <v>185</v>
      </c>
    </row>
    <row r="319" spans="2:65" s="12" customFormat="1" ht="12" x14ac:dyDescent="0.3">
      <c r="B319" s="211"/>
      <c r="C319" s="212"/>
      <c r="D319" s="209" t="s">
        <v>201</v>
      </c>
      <c r="E319" s="213" t="s">
        <v>20</v>
      </c>
      <c r="F319" s="214" t="s">
        <v>426</v>
      </c>
      <c r="G319" s="212"/>
      <c r="H319" s="215" t="s">
        <v>20</v>
      </c>
      <c r="I319" s="216"/>
      <c r="J319" s="212"/>
      <c r="K319" s="212"/>
      <c r="L319" s="217"/>
      <c r="M319" s="218"/>
      <c r="N319" s="219"/>
      <c r="O319" s="219"/>
      <c r="P319" s="219"/>
      <c r="Q319" s="219"/>
      <c r="R319" s="219"/>
      <c r="S319" s="219"/>
      <c r="T319" s="220"/>
      <c r="AT319" s="221" t="s">
        <v>201</v>
      </c>
      <c r="AU319" s="221" t="s">
        <v>81</v>
      </c>
      <c r="AV319" s="12" t="s">
        <v>22</v>
      </c>
      <c r="AW319" s="12" t="s">
        <v>37</v>
      </c>
      <c r="AX319" s="12" t="s">
        <v>73</v>
      </c>
      <c r="AY319" s="221" t="s">
        <v>185</v>
      </c>
    </row>
    <row r="320" spans="2:65" s="12" customFormat="1" ht="12" x14ac:dyDescent="0.3">
      <c r="B320" s="211"/>
      <c r="C320" s="212"/>
      <c r="D320" s="209" t="s">
        <v>201</v>
      </c>
      <c r="E320" s="213" t="s">
        <v>20</v>
      </c>
      <c r="F320" s="214" t="s">
        <v>427</v>
      </c>
      <c r="G320" s="212"/>
      <c r="H320" s="215" t="s">
        <v>20</v>
      </c>
      <c r="I320" s="216"/>
      <c r="J320" s="212"/>
      <c r="K320" s="212"/>
      <c r="L320" s="217"/>
      <c r="M320" s="218"/>
      <c r="N320" s="219"/>
      <c r="O320" s="219"/>
      <c r="P320" s="219"/>
      <c r="Q320" s="219"/>
      <c r="R320" s="219"/>
      <c r="S320" s="219"/>
      <c r="T320" s="220"/>
      <c r="AT320" s="221" t="s">
        <v>201</v>
      </c>
      <c r="AU320" s="221" t="s">
        <v>81</v>
      </c>
      <c r="AV320" s="12" t="s">
        <v>22</v>
      </c>
      <c r="AW320" s="12" t="s">
        <v>37</v>
      </c>
      <c r="AX320" s="12" t="s">
        <v>73</v>
      </c>
      <c r="AY320" s="221" t="s">
        <v>185</v>
      </c>
    </row>
    <row r="321" spans="2:65" s="12" customFormat="1" ht="12" x14ac:dyDescent="0.3">
      <c r="B321" s="211"/>
      <c r="C321" s="212"/>
      <c r="D321" s="209" t="s">
        <v>201</v>
      </c>
      <c r="E321" s="213" t="s">
        <v>20</v>
      </c>
      <c r="F321" s="214" t="s">
        <v>428</v>
      </c>
      <c r="G321" s="212"/>
      <c r="H321" s="215" t="s">
        <v>20</v>
      </c>
      <c r="I321" s="216"/>
      <c r="J321" s="212"/>
      <c r="K321" s="212"/>
      <c r="L321" s="217"/>
      <c r="M321" s="218"/>
      <c r="N321" s="219"/>
      <c r="O321" s="219"/>
      <c r="P321" s="219"/>
      <c r="Q321" s="219"/>
      <c r="R321" s="219"/>
      <c r="S321" s="219"/>
      <c r="T321" s="220"/>
      <c r="AT321" s="221" t="s">
        <v>201</v>
      </c>
      <c r="AU321" s="221" t="s">
        <v>81</v>
      </c>
      <c r="AV321" s="12" t="s">
        <v>22</v>
      </c>
      <c r="AW321" s="12" t="s">
        <v>37</v>
      </c>
      <c r="AX321" s="12" t="s">
        <v>73</v>
      </c>
      <c r="AY321" s="221" t="s">
        <v>185</v>
      </c>
    </row>
    <row r="322" spans="2:65" s="12" customFormat="1" ht="12" x14ac:dyDescent="0.3">
      <c r="B322" s="211"/>
      <c r="C322" s="212"/>
      <c r="D322" s="209" t="s">
        <v>201</v>
      </c>
      <c r="E322" s="213" t="s">
        <v>20</v>
      </c>
      <c r="F322" s="214" t="s">
        <v>429</v>
      </c>
      <c r="G322" s="212"/>
      <c r="H322" s="215" t="s">
        <v>20</v>
      </c>
      <c r="I322" s="216"/>
      <c r="J322" s="212"/>
      <c r="K322" s="212"/>
      <c r="L322" s="217"/>
      <c r="M322" s="218"/>
      <c r="N322" s="219"/>
      <c r="O322" s="219"/>
      <c r="P322" s="219"/>
      <c r="Q322" s="219"/>
      <c r="R322" s="219"/>
      <c r="S322" s="219"/>
      <c r="T322" s="220"/>
      <c r="AT322" s="221" t="s">
        <v>201</v>
      </c>
      <c r="AU322" s="221" t="s">
        <v>81</v>
      </c>
      <c r="AV322" s="12" t="s">
        <v>22</v>
      </c>
      <c r="AW322" s="12" t="s">
        <v>37</v>
      </c>
      <c r="AX322" s="12" t="s">
        <v>73</v>
      </c>
      <c r="AY322" s="221" t="s">
        <v>185</v>
      </c>
    </row>
    <row r="323" spans="2:65" s="12" customFormat="1" ht="12" x14ac:dyDescent="0.3">
      <c r="B323" s="211"/>
      <c r="C323" s="212"/>
      <c r="D323" s="209" t="s">
        <v>201</v>
      </c>
      <c r="E323" s="213" t="s">
        <v>20</v>
      </c>
      <c r="F323" s="214" t="s">
        <v>430</v>
      </c>
      <c r="G323" s="212"/>
      <c r="H323" s="215" t="s">
        <v>20</v>
      </c>
      <c r="I323" s="216"/>
      <c r="J323" s="212"/>
      <c r="K323" s="212"/>
      <c r="L323" s="217"/>
      <c r="M323" s="218"/>
      <c r="N323" s="219"/>
      <c r="O323" s="219"/>
      <c r="P323" s="219"/>
      <c r="Q323" s="219"/>
      <c r="R323" s="219"/>
      <c r="S323" s="219"/>
      <c r="T323" s="220"/>
      <c r="AT323" s="221" t="s">
        <v>201</v>
      </c>
      <c r="AU323" s="221" t="s">
        <v>81</v>
      </c>
      <c r="AV323" s="12" t="s">
        <v>22</v>
      </c>
      <c r="AW323" s="12" t="s">
        <v>37</v>
      </c>
      <c r="AX323" s="12" t="s">
        <v>73</v>
      </c>
      <c r="AY323" s="221" t="s">
        <v>185</v>
      </c>
    </row>
    <row r="324" spans="2:65" s="12" customFormat="1" ht="12" x14ac:dyDescent="0.3">
      <c r="B324" s="211"/>
      <c r="C324" s="212"/>
      <c r="D324" s="209" t="s">
        <v>201</v>
      </c>
      <c r="E324" s="213" t="s">
        <v>20</v>
      </c>
      <c r="F324" s="214" t="s">
        <v>431</v>
      </c>
      <c r="G324" s="212"/>
      <c r="H324" s="215" t="s">
        <v>20</v>
      </c>
      <c r="I324" s="216"/>
      <c r="J324" s="212"/>
      <c r="K324" s="212"/>
      <c r="L324" s="217"/>
      <c r="M324" s="218"/>
      <c r="N324" s="219"/>
      <c r="O324" s="219"/>
      <c r="P324" s="219"/>
      <c r="Q324" s="219"/>
      <c r="R324" s="219"/>
      <c r="S324" s="219"/>
      <c r="T324" s="220"/>
      <c r="AT324" s="221" t="s">
        <v>201</v>
      </c>
      <c r="AU324" s="221" t="s">
        <v>81</v>
      </c>
      <c r="AV324" s="12" t="s">
        <v>22</v>
      </c>
      <c r="AW324" s="12" t="s">
        <v>37</v>
      </c>
      <c r="AX324" s="12" t="s">
        <v>73</v>
      </c>
      <c r="AY324" s="221" t="s">
        <v>185</v>
      </c>
    </row>
    <row r="325" spans="2:65" s="12" customFormat="1" ht="12" x14ac:dyDescent="0.3">
      <c r="B325" s="211"/>
      <c r="C325" s="212"/>
      <c r="D325" s="209" t="s">
        <v>201</v>
      </c>
      <c r="E325" s="213" t="s">
        <v>20</v>
      </c>
      <c r="F325" s="214" t="s">
        <v>432</v>
      </c>
      <c r="G325" s="212"/>
      <c r="H325" s="215" t="s">
        <v>20</v>
      </c>
      <c r="I325" s="216"/>
      <c r="J325" s="212"/>
      <c r="K325" s="212"/>
      <c r="L325" s="217"/>
      <c r="M325" s="218"/>
      <c r="N325" s="219"/>
      <c r="O325" s="219"/>
      <c r="P325" s="219"/>
      <c r="Q325" s="219"/>
      <c r="R325" s="219"/>
      <c r="S325" s="219"/>
      <c r="T325" s="220"/>
      <c r="AT325" s="221" t="s">
        <v>201</v>
      </c>
      <c r="AU325" s="221" t="s">
        <v>81</v>
      </c>
      <c r="AV325" s="12" t="s">
        <v>22</v>
      </c>
      <c r="AW325" s="12" t="s">
        <v>37</v>
      </c>
      <c r="AX325" s="12" t="s">
        <v>73</v>
      </c>
      <c r="AY325" s="221" t="s">
        <v>185</v>
      </c>
    </row>
    <row r="326" spans="2:65" s="12" customFormat="1" ht="12" x14ac:dyDescent="0.3">
      <c r="B326" s="211"/>
      <c r="C326" s="212"/>
      <c r="D326" s="209" t="s">
        <v>201</v>
      </c>
      <c r="E326" s="213" t="s">
        <v>20</v>
      </c>
      <c r="F326" s="214" t="s">
        <v>433</v>
      </c>
      <c r="G326" s="212"/>
      <c r="H326" s="215" t="s">
        <v>20</v>
      </c>
      <c r="I326" s="216"/>
      <c r="J326" s="212"/>
      <c r="K326" s="212"/>
      <c r="L326" s="217"/>
      <c r="M326" s="218"/>
      <c r="N326" s="219"/>
      <c r="O326" s="219"/>
      <c r="P326" s="219"/>
      <c r="Q326" s="219"/>
      <c r="R326" s="219"/>
      <c r="S326" s="219"/>
      <c r="T326" s="220"/>
      <c r="AT326" s="221" t="s">
        <v>201</v>
      </c>
      <c r="AU326" s="221" t="s">
        <v>81</v>
      </c>
      <c r="AV326" s="12" t="s">
        <v>22</v>
      </c>
      <c r="AW326" s="12" t="s">
        <v>37</v>
      </c>
      <c r="AX326" s="12" t="s">
        <v>73</v>
      </c>
      <c r="AY326" s="221" t="s">
        <v>185</v>
      </c>
    </row>
    <row r="327" spans="2:65" s="13" customFormat="1" ht="12" x14ac:dyDescent="0.3">
      <c r="B327" s="222"/>
      <c r="C327" s="223"/>
      <c r="D327" s="207" t="s">
        <v>201</v>
      </c>
      <c r="E327" s="224" t="s">
        <v>20</v>
      </c>
      <c r="F327" s="225" t="s">
        <v>22</v>
      </c>
      <c r="G327" s="223"/>
      <c r="H327" s="226">
        <v>1</v>
      </c>
      <c r="I327" s="227"/>
      <c r="J327" s="223"/>
      <c r="K327" s="223"/>
      <c r="L327" s="228"/>
      <c r="M327" s="229"/>
      <c r="N327" s="230"/>
      <c r="O327" s="230"/>
      <c r="P327" s="230"/>
      <c r="Q327" s="230"/>
      <c r="R327" s="230"/>
      <c r="S327" s="230"/>
      <c r="T327" s="231"/>
      <c r="AT327" s="232" t="s">
        <v>201</v>
      </c>
      <c r="AU327" s="232" t="s">
        <v>81</v>
      </c>
      <c r="AV327" s="13" t="s">
        <v>81</v>
      </c>
      <c r="AW327" s="13" t="s">
        <v>37</v>
      </c>
      <c r="AX327" s="13" t="s">
        <v>22</v>
      </c>
      <c r="AY327" s="232" t="s">
        <v>185</v>
      </c>
    </row>
    <row r="328" spans="2:65" s="1" customFormat="1" ht="22.5" customHeight="1" x14ac:dyDescent="0.3">
      <c r="B328" s="36"/>
      <c r="C328" s="195" t="s">
        <v>434</v>
      </c>
      <c r="D328" s="195" t="s">
        <v>187</v>
      </c>
      <c r="E328" s="196" t="s">
        <v>435</v>
      </c>
      <c r="F328" s="197" t="s">
        <v>436</v>
      </c>
      <c r="G328" s="198" t="s">
        <v>437</v>
      </c>
      <c r="H328" s="199">
        <v>3</v>
      </c>
      <c r="I328" s="200"/>
      <c r="J328" s="201">
        <f>ROUND(I328*H328,2)</f>
        <v>0</v>
      </c>
      <c r="K328" s="197" t="s">
        <v>20</v>
      </c>
      <c r="L328" s="56"/>
      <c r="M328" s="202" t="s">
        <v>20</v>
      </c>
      <c r="N328" s="203" t="s">
        <v>44</v>
      </c>
      <c r="O328" s="37"/>
      <c r="P328" s="204">
        <f>O328*H328</f>
        <v>0</v>
      </c>
      <c r="Q328" s="204">
        <v>0</v>
      </c>
      <c r="R328" s="204">
        <f>Q328*H328</f>
        <v>0</v>
      </c>
      <c r="S328" s="204">
        <v>0</v>
      </c>
      <c r="T328" s="205">
        <f>S328*H328</f>
        <v>0</v>
      </c>
      <c r="AR328" s="19" t="s">
        <v>192</v>
      </c>
      <c r="AT328" s="19" t="s">
        <v>187</v>
      </c>
      <c r="AU328" s="19" t="s">
        <v>81</v>
      </c>
      <c r="AY328" s="19" t="s">
        <v>185</v>
      </c>
      <c r="BE328" s="206">
        <f>IF(N328="základní",J328,0)</f>
        <v>0</v>
      </c>
      <c r="BF328" s="206">
        <f>IF(N328="snížená",J328,0)</f>
        <v>0</v>
      </c>
      <c r="BG328" s="206">
        <f>IF(N328="zákl. přenesená",J328,0)</f>
        <v>0</v>
      </c>
      <c r="BH328" s="206">
        <f>IF(N328="sníž. přenesená",J328,0)</f>
        <v>0</v>
      </c>
      <c r="BI328" s="206">
        <f>IF(N328="nulová",J328,0)</f>
        <v>0</v>
      </c>
      <c r="BJ328" s="19" t="s">
        <v>22</v>
      </c>
      <c r="BK328" s="206">
        <f>ROUND(I328*H328,2)</f>
        <v>0</v>
      </c>
      <c r="BL328" s="19" t="s">
        <v>192</v>
      </c>
      <c r="BM328" s="19" t="s">
        <v>438</v>
      </c>
    </row>
    <row r="329" spans="2:65" s="12" customFormat="1" ht="12" x14ac:dyDescent="0.3">
      <c r="B329" s="211"/>
      <c r="C329" s="212"/>
      <c r="D329" s="209" t="s">
        <v>201</v>
      </c>
      <c r="E329" s="213" t="s">
        <v>20</v>
      </c>
      <c r="F329" s="214" t="s">
        <v>439</v>
      </c>
      <c r="G329" s="212"/>
      <c r="H329" s="215" t="s">
        <v>20</v>
      </c>
      <c r="I329" s="216"/>
      <c r="J329" s="212"/>
      <c r="K329" s="212"/>
      <c r="L329" s="217"/>
      <c r="M329" s="218"/>
      <c r="N329" s="219"/>
      <c r="O329" s="219"/>
      <c r="P329" s="219"/>
      <c r="Q329" s="219"/>
      <c r="R329" s="219"/>
      <c r="S329" s="219"/>
      <c r="T329" s="220"/>
      <c r="AT329" s="221" t="s">
        <v>201</v>
      </c>
      <c r="AU329" s="221" t="s">
        <v>81</v>
      </c>
      <c r="AV329" s="12" t="s">
        <v>22</v>
      </c>
      <c r="AW329" s="12" t="s">
        <v>37</v>
      </c>
      <c r="AX329" s="12" t="s">
        <v>73</v>
      </c>
      <c r="AY329" s="221" t="s">
        <v>185</v>
      </c>
    </row>
    <row r="330" spans="2:65" s="12" customFormat="1" ht="12" x14ac:dyDescent="0.3">
      <c r="B330" s="211"/>
      <c r="C330" s="212"/>
      <c r="D330" s="209" t="s">
        <v>201</v>
      </c>
      <c r="E330" s="213" t="s">
        <v>20</v>
      </c>
      <c r="F330" s="214" t="s">
        <v>440</v>
      </c>
      <c r="G330" s="212"/>
      <c r="H330" s="215" t="s">
        <v>20</v>
      </c>
      <c r="I330" s="216"/>
      <c r="J330" s="212"/>
      <c r="K330" s="212"/>
      <c r="L330" s="217"/>
      <c r="M330" s="218"/>
      <c r="N330" s="219"/>
      <c r="O330" s="219"/>
      <c r="P330" s="219"/>
      <c r="Q330" s="219"/>
      <c r="R330" s="219"/>
      <c r="S330" s="219"/>
      <c r="T330" s="220"/>
      <c r="AT330" s="221" t="s">
        <v>201</v>
      </c>
      <c r="AU330" s="221" t="s">
        <v>81</v>
      </c>
      <c r="AV330" s="12" t="s">
        <v>22</v>
      </c>
      <c r="AW330" s="12" t="s">
        <v>37</v>
      </c>
      <c r="AX330" s="12" t="s">
        <v>73</v>
      </c>
      <c r="AY330" s="221" t="s">
        <v>185</v>
      </c>
    </row>
    <row r="331" spans="2:65" s="12" customFormat="1" ht="12" x14ac:dyDescent="0.3">
      <c r="B331" s="211"/>
      <c r="C331" s="212"/>
      <c r="D331" s="209" t="s">
        <v>201</v>
      </c>
      <c r="E331" s="213" t="s">
        <v>20</v>
      </c>
      <c r="F331" s="214" t="s">
        <v>441</v>
      </c>
      <c r="G331" s="212"/>
      <c r="H331" s="215" t="s">
        <v>20</v>
      </c>
      <c r="I331" s="216"/>
      <c r="J331" s="212"/>
      <c r="K331" s="212"/>
      <c r="L331" s="217"/>
      <c r="M331" s="218"/>
      <c r="N331" s="219"/>
      <c r="O331" s="219"/>
      <c r="P331" s="219"/>
      <c r="Q331" s="219"/>
      <c r="R331" s="219"/>
      <c r="S331" s="219"/>
      <c r="T331" s="220"/>
      <c r="AT331" s="221" t="s">
        <v>201</v>
      </c>
      <c r="AU331" s="221" t="s">
        <v>81</v>
      </c>
      <c r="AV331" s="12" t="s">
        <v>22</v>
      </c>
      <c r="AW331" s="12" t="s">
        <v>37</v>
      </c>
      <c r="AX331" s="12" t="s">
        <v>73</v>
      </c>
      <c r="AY331" s="221" t="s">
        <v>185</v>
      </c>
    </row>
    <row r="332" spans="2:65" s="12" customFormat="1" ht="12" x14ac:dyDescent="0.3">
      <c r="B332" s="211"/>
      <c r="C332" s="212"/>
      <c r="D332" s="209" t="s">
        <v>201</v>
      </c>
      <c r="E332" s="213" t="s">
        <v>20</v>
      </c>
      <c r="F332" s="214" t="s">
        <v>442</v>
      </c>
      <c r="G332" s="212"/>
      <c r="H332" s="215" t="s">
        <v>20</v>
      </c>
      <c r="I332" s="216"/>
      <c r="J332" s="212"/>
      <c r="K332" s="212"/>
      <c r="L332" s="217"/>
      <c r="M332" s="218"/>
      <c r="N332" s="219"/>
      <c r="O332" s="219"/>
      <c r="P332" s="219"/>
      <c r="Q332" s="219"/>
      <c r="R332" s="219"/>
      <c r="S332" s="219"/>
      <c r="T332" s="220"/>
      <c r="AT332" s="221" t="s">
        <v>201</v>
      </c>
      <c r="AU332" s="221" t="s">
        <v>81</v>
      </c>
      <c r="AV332" s="12" t="s">
        <v>22</v>
      </c>
      <c r="AW332" s="12" t="s">
        <v>37</v>
      </c>
      <c r="AX332" s="12" t="s">
        <v>73</v>
      </c>
      <c r="AY332" s="221" t="s">
        <v>185</v>
      </c>
    </row>
    <row r="333" spans="2:65" s="12" customFormat="1" ht="12" x14ac:dyDescent="0.3">
      <c r="B333" s="211"/>
      <c r="C333" s="212"/>
      <c r="D333" s="209" t="s">
        <v>201</v>
      </c>
      <c r="E333" s="213" t="s">
        <v>20</v>
      </c>
      <c r="F333" s="214" t="s">
        <v>443</v>
      </c>
      <c r="G333" s="212"/>
      <c r="H333" s="215" t="s">
        <v>20</v>
      </c>
      <c r="I333" s="216"/>
      <c r="J333" s="212"/>
      <c r="K333" s="212"/>
      <c r="L333" s="217"/>
      <c r="M333" s="218"/>
      <c r="N333" s="219"/>
      <c r="O333" s="219"/>
      <c r="P333" s="219"/>
      <c r="Q333" s="219"/>
      <c r="R333" s="219"/>
      <c r="S333" s="219"/>
      <c r="T333" s="220"/>
      <c r="AT333" s="221" t="s">
        <v>201</v>
      </c>
      <c r="AU333" s="221" t="s">
        <v>81</v>
      </c>
      <c r="AV333" s="12" t="s">
        <v>22</v>
      </c>
      <c r="AW333" s="12" t="s">
        <v>37</v>
      </c>
      <c r="AX333" s="12" t="s">
        <v>73</v>
      </c>
      <c r="AY333" s="221" t="s">
        <v>185</v>
      </c>
    </row>
    <row r="334" spans="2:65" s="12" customFormat="1" ht="12" x14ac:dyDescent="0.3">
      <c r="B334" s="211"/>
      <c r="C334" s="212"/>
      <c r="D334" s="209" t="s">
        <v>201</v>
      </c>
      <c r="E334" s="213" t="s">
        <v>20</v>
      </c>
      <c r="F334" s="214" t="s">
        <v>444</v>
      </c>
      <c r="G334" s="212"/>
      <c r="H334" s="215" t="s">
        <v>20</v>
      </c>
      <c r="I334" s="216"/>
      <c r="J334" s="212"/>
      <c r="K334" s="212"/>
      <c r="L334" s="217"/>
      <c r="M334" s="218"/>
      <c r="N334" s="219"/>
      <c r="O334" s="219"/>
      <c r="P334" s="219"/>
      <c r="Q334" s="219"/>
      <c r="R334" s="219"/>
      <c r="S334" s="219"/>
      <c r="T334" s="220"/>
      <c r="AT334" s="221" t="s">
        <v>201</v>
      </c>
      <c r="AU334" s="221" t="s">
        <v>81</v>
      </c>
      <c r="AV334" s="12" t="s">
        <v>22</v>
      </c>
      <c r="AW334" s="12" t="s">
        <v>37</v>
      </c>
      <c r="AX334" s="12" t="s">
        <v>73</v>
      </c>
      <c r="AY334" s="221" t="s">
        <v>185</v>
      </c>
    </row>
    <row r="335" spans="2:65" s="12" customFormat="1" ht="12" x14ac:dyDescent="0.3">
      <c r="B335" s="211"/>
      <c r="C335" s="212"/>
      <c r="D335" s="209" t="s">
        <v>201</v>
      </c>
      <c r="E335" s="213" t="s">
        <v>20</v>
      </c>
      <c r="F335" s="214" t="s">
        <v>445</v>
      </c>
      <c r="G335" s="212"/>
      <c r="H335" s="215" t="s">
        <v>20</v>
      </c>
      <c r="I335" s="216"/>
      <c r="J335" s="212"/>
      <c r="K335" s="212"/>
      <c r="L335" s="217"/>
      <c r="M335" s="218"/>
      <c r="N335" s="219"/>
      <c r="O335" s="219"/>
      <c r="P335" s="219"/>
      <c r="Q335" s="219"/>
      <c r="R335" s="219"/>
      <c r="S335" s="219"/>
      <c r="T335" s="220"/>
      <c r="AT335" s="221" t="s">
        <v>201</v>
      </c>
      <c r="AU335" s="221" t="s">
        <v>81</v>
      </c>
      <c r="AV335" s="12" t="s">
        <v>22</v>
      </c>
      <c r="AW335" s="12" t="s">
        <v>37</v>
      </c>
      <c r="AX335" s="12" t="s">
        <v>73</v>
      </c>
      <c r="AY335" s="221" t="s">
        <v>185</v>
      </c>
    </row>
    <row r="336" spans="2:65" s="12" customFormat="1" ht="12" x14ac:dyDescent="0.3">
      <c r="B336" s="211"/>
      <c r="C336" s="212"/>
      <c r="D336" s="209" t="s">
        <v>201</v>
      </c>
      <c r="E336" s="213" t="s">
        <v>20</v>
      </c>
      <c r="F336" s="214" t="s">
        <v>433</v>
      </c>
      <c r="G336" s="212"/>
      <c r="H336" s="215" t="s">
        <v>20</v>
      </c>
      <c r="I336" s="216"/>
      <c r="J336" s="212"/>
      <c r="K336" s="212"/>
      <c r="L336" s="217"/>
      <c r="M336" s="218"/>
      <c r="N336" s="219"/>
      <c r="O336" s="219"/>
      <c r="P336" s="219"/>
      <c r="Q336" s="219"/>
      <c r="R336" s="219"/>
      <c r="S336" s="219"/>
      <c r="T336" s="220"/>
      <c r="AT336" s="221" t="s">
        <v>201</v>
      </c>
      <c r="AU336" s="221" t="s">
        <v>81</v>
      </c>
      <c r="AV336" s="12" t="s">
        <v>22</v>
      </c>
      <c r="AW336" s="12" t="s">
        <v>37</v>
      </c>
      <c r="AX336" s="12" t="s">
        <v>73</v>
      </c>
      <c r="AY336" s="221" t="s">
        <v>185</v>
      </c>
    </row>
    <row r="337" spans="2:65" s="13" customFormat="1" ht="12" x14ac:dyDescent="0.3">
      <c r="B337" s="222"/>
      <c r="C337" s="223"/>
      <c r="D337" s="209" t="s">
        <v>201</v>
      </c>
      <c r="E337" s="233" t="s">
        <v>20</v>
      </c>
      <c r="F337" s="234" t="s">
        <v>204</v>
      </c>
      <c r="G337" s="223"/>
      <c r="H337" s="235">
        <v>3</v>
      </c>
      <c r="I337" s="227"/>
      <c r="J337" s="223"/>
      <c r="K337" s="223"/>
      <c r="L337" s="228"/>
      <c r="M337" s="229"/>
      <c r="N337" s="230"/>
      <c r="O337" s="230"/>
      <c r="P337" s="230"/>
      <c r="Q337" s="230"/>
      <c r="R337" s="230"/>
      <c r="S337" s="230"/>
      <c r="T337" s="231"/>
      <c r="AT337" s="232" t="s">
        <v>201</v>
      </c>
      <c r="AU337" s="232" t="s">
        <v>81</v>
      </c>
      <c r="AV337" s="13" t="s">
        <v>81</v>
      </c>
      <c r="AW337" s="13" t="s">
        <v>37</v>
      </c>
      <c r="AX337" s="13" t="s">
        <v>22</v>
      </c>
      <c r="AY337" s="232" t="s">
        <v>185</v>
      </c>
    </row>
    <row r="338" spans="2:65" s="11" customFormat="1" ht="29.85" customHeight="1" x14ac:dyDescent="0.35">
      <c r="B338" s="178"/>
      <c r="C338" s="179"/>
      <c r="D338" s="192" t="s">
        <v>72</v>
      </c>
      <c r="E338" s="193" t="s">
        <v>268</v>
      </c>
      <c r="F338" s="193" t="s">
        <v>446</v>
      </c>
      <c r="G338" s="179"/>
      <c r="H338" s="179"/>
      <c r="I338" s="182"/>
      <c r="J338" s="194">
        <f>BK338</f>
        <v>0</v>
      </c>
      <c r="K338" s="179"/>
      <c r="L338" s="184"/>
      <c r="M338" s="185"/>
      <c r="N338" s="186"/>
      <c r="O338" s="186"/>
      <c r="P338" s="187">
        <f>SUM(P339:P358)</f>
        <v>0</v>
      </c>
      <c r="Q338" s="186"/>
      <c r="R338" s="187">
        <f>SUM(R339:R358)</f>
        <v>0</v>
      </c>
      <c r="S338" s="186"/>
      <c r="T338" s="188">
        <f>SUM(T339:T358)</f>
        <v>16.059999999999999</v>
      </c>
      <c r="AR338" s="189" t="s">
        <v>22</v>
      </c>
      <c r="AT338" s="190" t="s">
        <v>72</v>
      </c>
      <c r="AU338" s="190" t="s">
        <v>22</v>
      </c>
      <c r="AY338" s="189" t="s">
        <v>185</v>
      </c>
      <c r="BK338" s="191">
        <f>SUM(BK339:BK358)</f>
        <v>0</v>
      </c>
    </row>
    <row r="339" spans="2:65" s="1" customFormat="1" ht="44.25" customHeight="1" x14ac:dyDescent="0.3">
      <c r="B339" s="36"/>
      <c r="C339" s="195" t="s">
        <v>447</v>
      </c>
      <c r="D339" s="195" t="s">
        <v>187</v>
      </c>
      <c r="E339" s="196" t="s">
        <v>448</v>
      </c>
      <c r="F339" s="197" t="s">
        <v>449</v>
      </c>
      <c r="G339" s="198" t="s">
        <v>255</v>
      </c>
      <c r="H339" s="199">
        <v>6</v>
      </c>
      <c r="I339" s="200"/>
      <c r="J339" s="201">
        <f>ROUND(I339*H339,2)</f>
        <v>0</v>
      </c>
      <c r="K339" s="197" t="s">
        <v>191</v>
      </c>
      <c r="L339" s="56"/>
      <c r="M339" s="202" t="s">
        <v>20</v>
      </c>
      <c r="N339" s="203" t="s">
        <v>44</v>
      </c>
      <c r="O339" s="37"/>
      <c r="P339" s="204">
        <f>O339*H339</f>
        <v>0</v>
      </c>
      <c r="Q339" s="204">
        <v>0</v>
      </c>
      <c r="R339" s="204">
        <f>Q339*H339</f>
        <v>0</v>
      </c>
      <c r="S339" s="204">
        <v>0.185</v>
      </c>
      <c r="T339" s="205">
        <f>S339*H339</f>
        <v>1.1099999999999999</v>
      </c>
      <c r="AR339" s="19" t="s">
        <v>192</v>
      </c>
      <c r="AT339" s="19" t="s">
        <v>187</v>
      </c>
      <c r="AU339" s="19" t="s">
        <v>81</v>
      </c>
      <c r="AY339" s="19" t="s">
        <v>185</v>
      </c>
      <c r="BE339" s="206">
        <f>IF(N339="základní",J339,0)</f>
        <v>0</v>
      </c>
      <c r="BF339" s="206">
        <f>IF(N339="snížená",J339,0)</f>
        <v>0</v>
      </c>
      <c r="BG339" s="206">
        <f>IF(N339="zákl. přenesená",J339,0)</f>
        <v>0</v>
      </c>
      <c r="BH339" s="206">
        <f>IF(N339="sníž. přenesená",J339,0)</f>
        <v>0</v>
      </c>
      <c r="BI339" s="206">
        <f>IF(N339="nulová",J339,0)</f>
        <v>0</v>
      </c>
      <c r="BJ339" s="19" t="s">
        <v>22</v>
      </c>
      <c r="BK339" s="206">
        <f>ROUND(I339*H339,2)</f>
        <v>0</v>
      </c>
      <c r="BL339" s="19" t="s">
        <v>192</v>
      </c>
      <c r="BM339" s="19" t="s">
        <v>450</v>
      </c>
    </row>
    <row r="340" spans="2:65" s="1" customFormat="1" ht="252" x14ac:dyDescent="0.3">
      <c r="B340" s="36"/>
      <c r="C340" s="58"/>
      <c r="D340" s="209" t="s">
        <v>194</v>
      </c>
      <c r="E340" s="58"/>
      <c r="F340" s="210" t="s">
        <v>451</v>
      </c>
      <c r="G340" s="58"/>
      <c r="H340" s="58"/>
      <c r="I340" s="163"/>
      <c r="J340" s="58"/>
      <c r="K340" s="58"/>
      <c r="L340" s="56"/>
      <c r="M340" s="73"/>
      <c r="N340" s="37"/>
      <c r="O340" s="37"/>
      <c r="P340" s="37"/>
      <c r="Q340" s="37"/>
      <c r="R340" s="37"/>
      <c r="S340" s="37"/>
      <c r="T340" s="74"/>
      <c r="AT340" s="19" t="s">
        <v>194</v>
      </c>
      <c r="AU340" s="19" t="s">
        <v>81</v>
      </c>
    </row>
    <row r="341" spans="2:65" s="12" customFormat="1" ht="12" x14ac:dyDescent="0.3">
      <c r="B341" s="211"/>
      <c r="C341" s="212"/>
      <c r="D341" s="209" t="s">
        <v>201</v>
      </c>
      <c r="E341" s="213" t="s">
        <v>20</v>
      </c>
      <c r="F341" s="214" t="s">
        <v>452</v>
      </c>
      <c r="G341" s="212"/>
      <c r="H341" s="215" t="s">
        <v>20</v>
      </c>
      <c r="I341" s="216"/>
      <c r="J341" s="212"/>
      <c r="K341" s="212"/>
      <c r="L341" s="217"/>
      <c r="M341" s="218"/>
      <c r="N341" s="219"/>
      <c r="O341" s="219"/>
      <c r="P341" s="219"/>
      <c r="Q341" s="219"/>
      <c r="R341" s="219"/>
      <c r="S341" s="219"/>
      <c r="T341" s="220"/>
      <c r="AT341" s="221" t="s">
        <v>201</v>
      </c>
      <c r="AU341" s="221" t="s">
        <v>81</v>
      </c>
      <c r="AV341" s="12" t="s">
        <v>22</v>
      </c>
      <c r="AW341" s="12" t="s">
        <v>37</v>
      </c>
      <c r="AX341" s="12" t="s">
        <v>73</v>
      </c>
      <c r="AY341" s="221" t="s">
        <v>185</v>
      </c>
    </row>
    <row r="342" spans="2:65" s="13" customFormat="1" ht="12" x14ac:dyDescent="0.3">
      <c r="B342" s="222"/>
      <c r="C342" s="223"/>
      <c r="D342" s="207" t="s">
        <v>201</v>
      </c>
      <c r="E342" s="224" t="s">
        <v>20</v>
      </c>
      <c r="F342" s="225" t="s">
        <v>453</v>
      </c>
      <c r="G342" s="223"/>
      <c r="H342" s="226">
        <v>6</v>
      </c>
      <c r="I342" s="227"/>
      <c r="J342" s="223"/>
      <c r="K342" s="223"/>
      <c r="L342" s="228"/>
      <c r="M342" s="229"/>
      <c r="N342" s="230"/>
      <c r="O342" s="230"/>
      <c r="P342" s="230"/>
      <c r="Q342" s="230"/>
      <c r="R342" s="230"/>
      <c r="S342" s="230"/>
      <c r="T342" s="231"/>
      <c r="AT342" s="232" t="s">
        <v>201</v>
      </c>
      <c r="AU342" s="232" t="s">
        <v>81</v>
      </c>
      <c r="AV342" s="13" t="s">
        <v>81</v>
      </c>
      <c r="AW342" s="13" t="s">
        <v>37</v>
      </c>
      <c r="AX342" s="13" t="s">
        <v>22</v>
      </c>
      <c r="AY342" s="232" t="s">
        <v>185</v>
      </c>
    </row>
    <row r="343" spans="2:65" s="1" customFormat="1" ht="31.5" customHeight="1" x14ac:dyDescent="0.3">
      <c r="B343" s="36"/>
      <c r="C343" s="195" t="s">
        <v>454</v>
      </c>
      <c r="D343" s="195" t="s">
        <v>187</v>
      </c>
      <c r="E343" s="196" t="s">
        <v>455</v>
      </c>
      <c r="F343" s="197" t="s">
        <v>456</v>
      </c>
      <c r="G343" s="198" t="s">
        <v>190</v>
      </c>
      <c r="H343" s="199">
        <v>65</v>
      </c>
      <c r="I343" s="200"/>
      <c r="J343" s="201">
        <f>ROUND(I343*H343,2)</f>
        <v>0</v>
      </c>
      <c r="K343" s="197" t="s">
        <v>191</v>
      </c>
      <c r="L343" s="56"/>
      <c r="M343" s="202" t="s">
        <v>20</v>
      </c>
      <c r="N343" s="203" t="s">
        <v>44</v>
      </c>
      <c r="O343" s="37"/>
      <c r="P343" s="204">
        <f>O343*H343</f>
        <v>0</v>
      </c>
      <c r="Q343" s="204">
        <v>0</v>
      </c>
      <c r="R343" s="204">
        <f>Q343*H343</f>
        <v>0</v>
      </c>
      <c r="S343" s="204">
        <v>0.20499999999999999</v>
      </c>
      <c r="T343" s="205">
        <f>S343*H343</f>
        <v>13.324999999999999</v>
      </c>
      <c r="AR343" s="19" t="s">
        <v>192</v>
      </c>
      <c r="AT343" s="19" t="s">
        <v>187</v>
      </c>
      <c r="AU343" s="19" t="s">
        <v>81</v>
      </c>
      <c r="AY343" s="19" t="s">
        <v>185</v>
      </c>
      <c r="BE343" s="206">
        <f>IF(N343="základní",J343,0)</f>
        <v>0</v>
      </c>
      <c r="BF343" s="206">
        <f>IF(N343="snížená",J343,0)</f>
        <v>0</v>
      </c>
      <c r="BG343" s="206">
        <f>IF(N343="zákl. přenesená",J343,0)</f>
        <v>0</v>
      </c>
      <c r="BH343" s="206">
        <f>IF(N343="sníž. přenesená",J343,0)</f>
        <v>0</v>
      </c>
      <c r="BI343" s="206">
        <f>IF(N343="nulová",J343,0)</f>
        <v>0</v>
      </c>
      <c r="BJ343" s="19" t="s">
        <v>22</v>
      </c>
      <c r="BK343" s="206">
        <f>ROUND(I343*H343,2)</f>
        <v>0</v>
      </c>
      <c r="BL343" s="19" t="s">
        <v>192</v>
      </c>
      <c r="BM343" s="19" t="s">
        <v>457</v>
      </c>
    </row>
    <row r="344" spans="2:65" s="1" customFormat="1" ht="144" x14ac:dyDescent="0.3">
      <c r="B344" s="36"/>
      <c r="C344" s="58"/>
      <c r="D344" s="209" t="s">
        <v>194</v>
      </c>
      <c r="E344" s="58"/>
      <c r="F344" s="210" t="s">
        <v>458</v>
      </c>
      <c r="G344" s="58"/>
      <c r="H344" s="58"/>
      <c r="I344" s="163"/>
      <c r="J344" s="58"/>
      <c r="K344" s="58"/>
      <c r="L344" s="56"/>
      <c r="M344" s="73"/>
      <c r="N344" s="37"/>
      <c r="O344" s="37"/>
      <c r="P344" s="37"/>
      <c r="Q344" s="37"/>
      <c r="R344" s="37"/>
      <c r="S344" s="37"/>
      <c r="T344" s="74"/>
      <c r="AT344" s="19" t="s">
        <v>194</v>
      </c>
      <c r="AU344" s="19" t="s">
        <v>81</v>
      </c>
    </row>
    <row r="345" spans="2:65" s="12" customFormat="1" ht="12" x14ac:dyDescent="0.3">
      <c r="B345" s="211"/>
      <c r="C345" s="212"/>
      <c r="D345" s="209" t="s">
        <v>201</v>
      </c>
      <c r="E345" s="213" t="s">
        <v>20</v>
      </c>
      <c r="F345" s="214" t="s">
        <v>459</v>
      </c>
      <c r="G345" s="212"/>
      <c r="H345" s="215" t="s">
        <v>20</v>
      </c>
      <c r="I345" s="216"/>
      <c r="J345" s="212"/>
      <c r="K345" s="212"/>
      <c r="L345" s="217"/>
      <c r="M345" s="218"/>
      <c r="N345" s="219"/>
      <c r="O345" s="219"/>
      <c r="P345" s="219"/>
      <c r="Q345" s="219"/>
      <c r="R345" s="219"/>
      <c r="S345" s="219"/>
      <c r="T345" s="220"/>
      <c r="AT345" s="221" t="s">
        <v>201</v>
      </c>
      <c r="AU345" s="221" t="s">
        <v>81</v>
      </c>
      <c r="AV345" s="12" t="s">
        <v>22</v>
      </c>
      <c r="AW345" s="12" t="s">
        <v>37</v>
      </c>
      <c r="AX345" s="12" t="s">
        <v>73</v>
      </c>
      <c r="AY345" s="221" t="s">
        <v>185</v>
      </c>
    </row>
    <row r="346" spans="2:65" s="12" customFormat="1" ht="12" x14ac:dyDescent="0.3">
      <c r="B346" s="211"/>
      <c r="C346" s="212"/>
      <c r="D346" s="209" t="s">
        <v>201</v>
      </c>
      <c r="E346" s="213" t="s">
        <v>20</v>
      </c>
      <c r="F346" s="214" t="s">
        <v>460</v>
      </c>
      <c r="G346" s="212"/>
      <c r="H346" s="215" t="s">
        <v>20</v>
      </c>
      <c r="I346" s="216"/>
      <c r="J346" s="212"/>
      <c r="K346" s="212"/>
      <c r="L346" s="217"/>
      <c r="M346" s="218"/>
      <c r="N346" s="219"/>
      <c r="O346" s="219"/>
      <c r="P346" s="219"/>
      <c r="Q346" s="219"/>
      <c r="R346" s="219"/>
      <c r="S346" s="219"/>
      <c r="T346" s="220"/>
      <c r="AT346" s="221" t="s">
        <v>201</v>
      </c>
      <c r="AU346" s="221" t="s">
        <v>81</v>
      </c>
      <c r="AV346" s="12" t="s">
        <v>22</v>
      </c>
      <c r="AW346" s="12" t="s">
        <v>37</v>
      </c>
      <c r="AX346" s="12" t="s">
        <v>73</v>
      </c>
      <c r="AY346" s="221" t="s">
        <v>185</v>
      </c>
    </row>
    <row r="347" spans="2:65" s="13" customFormat="1" ht="12" x14ac:dyDescent="0.3">
      <c r="B347" s="222"/>
      <c r="C347" s="223"/>
      <c r="D347" s="207" t="s">
        <v>201</v>
      </c>
      <c r="E347" s="224" t="s">
        <v>20</v>
      </c>
      <c r="F347" s="225" t="s">
        <v>461</v>
      </c>
      <c r="G347" s="223"/>
      <c r="H347" s="226">
        <v>65</v>
      </c>
      <c r="I347" s="227"/>
      <c r="J347" s="223"/>
      <c r="K347" s="223"/>
      <c r="L347" s="228"/>
      <c r="M347" s="229"/>
      <c r="N347" s="230"/>
      <c r="O347" s="230"/>
      <c r="P347" s="230"/>
      <c r="Q347" s="230"/>
      <c r="R347" s="230"/>
      <c r="S347" s="230"/>
      <c r="T347" s="231"/>
      <c r="AT347" s="232" t="s">
        <v>201</v>
      </c>
      <c r="AU347" s="232" t="s">
        <v>81</v>
      </c>
      <c r="AV347" s="13" t="s">
        <v>81</v>
      </c>
      <c r="AW347" s="13" t="s">
        <v>37</v>
      </c>
      <c r="AX347" s="13" t="s">
        <v>22</v>
      </c>
      <c r="AY347" s="232" t="s">
        <v>185</v>
      </c>
    </row>
    <row r="348" spans="2:65" s="1" customFormat="1" ht="22.5" customHeight="1" x14ac:dyDescent="0.3">
      <c r="B348" s="36"/>
      <c r="C348" s="195" t="s">
        <v>462</v>
      </c>
      <c r="D348" s="195" t="s">
        <v>187</v>
      </c>
      <c r="E348" s="196" t="s">
        <v>463</v>
      </c>
      <c r="F348" s="197" t="s">
        <v>464</v>
      </c>
      <c r="G348" s="198" t="s">
        <v>190</v>
      </c>
      <c r="H348" s="199">
        <v>65</v>
      </c>
      <c r="I348" s="200"/>
      <c r="J348" s="201">
        <f>ROUND(I348*H348,2)</f>
        <v>0</v>
      </c>
      <c r="K348" s="197" t="s">
        <v>20</v>
      </c>
      <c r="L348" s="56"/>
      <c r="M348" s="202" t="s">
        <v>20</v>
      </c>
      <c r="N348" s="203" t="s">
        <v>44</v>
      </c>
      <c r="O348" s="37"/>
      <c r="P348" s="204">
        <f>O348*H348</f>
        <v>0</v>
      </c>
      <c r="Q348" s="204">
        <v>0</v>
      </c>
      <c r="R348" s="204">
        <f>Q348*H348</f>
        <v>0</v>
      </c>
      <c r="S348" s="204">
        <v>2.5000000000000001E-2</v>
      </c>
      <c r="T348" s="205">
        <f>S348*H348</f>
        <v>1.625</v>
      </c>
      <c r="AR348" s="19" t="s">
        <v>192</v>
      </c>
      <c r="AT348" s="19" t="s">
        <v>187</v>
      </c>
      <c r="AU348" s="19" t="s">
        <v>81</v>
      </c>
      <c r="AY348" s="19" t="s">
        <v>185</v>
      </c>
      <c r="BE348" s="206">
        <f>IF(N348="základní",J348,0)</f>
        <v>0</v>
      </c>
      <c r="BF348" s="206">
        <f>IF(N348="snížená",J348,0)</f>
        <v>0</v>
      </c>
      <c r="BG348" s="206">
        <f>IF(N348="zákl. přenesená",J348,0)</f>
        <v>0</v>
      </c>
      <c r="BH348" s="206">
        <f>IF(N348="sníž. přenesená",J348,0)</f>
        <v>0</v>
      </c>
      <c r="BI348" s="206">
        <f>IF(N348="nulová",J348,0)</f>
        <v>0</v>
      </c>
      <c r="BJ348" s="19" t="s">
        <v>22</v>
      </c>
      <c r="BK348" s="206">
        <f>ROUND(I348*H348,2)</f>
        <v>0</v>
      </c>
      <c r="BL348" s="19" t="s">
        <v>192</v>
      </c>
      <c r="BM348" s="19" t="s">
        <v>465</v>
      </c>
    </row>
    <row r="349" spans="2:65" s="13" customFormat="1" ht="12" x14ac:dyDescent="0.3">
      <c r="B349" s="222"/>
      <c r="C349" s="223"/>
      <c r="D349" s="207" t="s">
        <v>201</v>
      </c>
      <c r="E349" s="224" t="s">
        <v>20</v>
      </c>
      <c r="F349" s="225" t="s">
        <v>461</v>
      </c>
      <c r="G349" s="223"/>
      <c r="H349" s="226">
        <v>65</v>
      </c>
      <c r="I349" s="227"/>
      <c r="J349" s="223"/>
      <c r="K349" s="223"/>
      <c r="L349" s="228"/>
      <c r="M349" s="229"/>
      <c r="N349" s="230"/>
      <c r="O349" s="230"/>
      <c r="P349" s="230"/>
      <c r="Q349" s="230"/>
      <c r="R349" s="230"/>
      <c r="S349" s="230"/>
      <c r="T349" s="231"/>
      <c r="AT349" s="232" t="s">
        <v>201</v>
      </c>
      <c r="AU349" s="232" t="s">
        <v>81</v>
      </c>
      <c r="AV349" s="13" t="s">
        <v>81</v>
      </c>
      <c r="AW349" s="13" t="s">
        <v>37</v>
      </c>
      <c r="AX349" s="13" t="s">
        <v>22</v>
      </c>
      <c r="AY349" s="232" t="s">
        <v>185</v>
      </c>
    </row>
    <row r="350" spans="2:65" s="1" customFormat="1" ht="31.5" customHeight="1" x14ac:dyDescent="0.3">
      <c r="B350" s="36"/>
      <c r="C350" s="195" t="s">
        <v>466</v>
      </c>
      <c r="D350" s="195" t="s">
        <v>187</v>
      </c>
      <c r="E350" s="196" t="s">
        <v>467</v>
      </c>
      <c r="F350" s="197" t="s">
        <v>468</v>
      </c>
      <c r="G350" s="198" t="s">
        <v>354</v>
      </c>
      <c r="H350" s="199">
        <v>16.059999999999999</v>
      </c>
      <c r="I350" s="200"/>
      <c r="J350" s="201">
        <f>ROUND(I350*H350,2)</f>
        <v>0</v>
      </c>
      <c r="K350" s="197" t="s">
        <v>191</v>
      </c>
      <c r="L350" s="56"/>
      <c r="M350" s="202" t="s">
        <v>20</v>
      </c>
      <c r="N350" s="203" t="s">
        <v>44</v>
      </c>
      <c r="O350" s="37"/>
      <c r="P350" s="204">
        <f>O350*H350</f>
        <v>0</v>
      </c>
      <c r="Q350" s="204">
        <v>0</v>
      </c>
      <c r="R350" s="204">
        <f>Q350*H350</f>
        <v>0</v>
      </c>
      <c r="S350" s="204">
        <v>0</v>
      </c>
      <c r="T350" s="205">
        <f>S350*H350</f>
        <v>0</v>
      </c>
      <c r="AR350" s="19" t="s">
        <v>192</v>
      </c>
      <c r="AT350" s="19" t="s">
        <v>187</v>
      </c>
      <c r="AU350" s="19" t="s">
        <v>81</v>
      </c>
      <c r="AY350" s="19" t="s">
        <v>185</v>
      </c>
      <c r="BE350" s="206">
        <f>IF(N350="základní",J350,0)</f>
        <v>0</v>
      </c>
      <c r="BF350" s="206">
        <f>IF(N350="snížená",J350,0)</f>
        <v>0</v>
      </c>
      <c r="BG350" s="206">
        <f>IF(N350="zákl. přenesená",J350,0)</f>
        <v>0</v>
      </c>
      <c r="BH350" s="206">
        <f>IF(N350="sníž. přenesená",J350,0)</f>
        <v>0</v>
      </c>
      <c r="BI350" s="206">
        <f>IF(N350="nulová",J350,0)</f>
        <v>0</v>
      </c>
      <c r="BJ350" s="19" t="s">
        <v>22</v>
      </c>
      <c r="BK350" s="206">
        <f>ROUND(I350*H350,2)</f>
        <v>0</v>
      </c>
      <c r="BL350" s="19" t="s">
        <v>192</v>
      </c>
      <c r="BM350" s="19" t="s">
        <v>469</v>
      </c>
    </row>
    <row r="351" spans="2:65" s="1" customFormat="1" ht="96" x14ac:dyDescent="0.3">
      <c r="B351" s="36"/>
      <c r="C351" s="58"/>
      <c r="D351" s="207" t="s">
        <v>194</v>
      </c>
      <c r="E351" s="58"/>
      <c r="F351" s="208" t="s">
        <v>470</v>
      </c>
      <c r="G351" s="58"/>
      <c r="H351" s="58"/>
      <c r="I351" s="163"/>
      <c r="J351" s="58"/>
      <c r="K351" s="58"/>
      <c r="L351" s="56"/>
      <c r="M351" s="73"/>
      <c r="N351" s="37"/>
      <c r="O351" s="37"/>
      <c r="P351" s="37"/>
      <c r="Q351" s="37"/>
      <c r="R351" s="37"/>
      <c r="S351" s="37"/>
      <c r="T351" s="74"/>
      <c r="AT351" s="19" t="s">
        <v>194</v>
      </c>
      <c r="AU351" s="19" t="s">
        <v>81</v>
      </c>
    </row>
    <row r="352" spans="2:65" s="1" customFormat="1" ht="31.5" customHeight="1" x14ac:dyDescent="0.3">
      <c r="B352" s="36"/>
      <c r="C352" s="195" t="s">
        <v>471</v>
      </c>
      <c r="D352" s="195" t="s">
        <v>187</v>
      </c>
      <c r="E352" s="196" t="s">
        <v>472</v>
      </c>
      <c r="F352" s="197" t="s">
        <v>473</v>
      </c>
      <c r="G352" s="198" t="s">
        <v>354</v>
      </c>
      <c r="H352" s="199">
        <v>305.14</v>
      </c>
      <c r="I352" s="200"/>
      <c r="J352" s="201">
        <f>ROUND(I352*H352,2)</f>
        <v>0</v>
      </c>
      <c r="K352" s="197" t="s">
        <v>191</v>
      </c>
      <c r="L352" s="56"/>
      <c r="M352" s="202" t="s">
        <v>20</v>
      </c>
      <c r="N352" s="203" t="s">
        <v>44</v>
      </c>
      <c r="O352" s="37"/>
      <c r="P352" s="204">
        <f>O352*H352</f>
        <v>0</v>
      </c>
      <c r="Q352" s="204">
        <v>0</v>
      </c>
      <c r="R352" s="204">
        <f>Q352*H352</f>
        <v>0</v>
      </c>
      <c r="S352" s="204">
        <v>0</v>
      </c>
      <c r="T352" s="205">
        <f>S352*H352</f>
        <v>0</v>
      </c>
      <c r="AR352" s="19" t="s">
        <v>192</v>
      </c>
      <c r="AT352" s="19" t="s">
        <v>187</v>
      </c>
      <c r="AU352" s="19" t="s">
        <v>81</v>
      </c>
      <c r="AY352" s="19" t="s">
        <v>185</v>
      </c>
      <c r="BE352" s="206">
        <f>IF(N352="základní",J352,0)</f>
        <v>0</v>
      </c>
      <c r="BF352" s="206">
        <f>IF(N352="snížená",J352,0)</f>
        <v>0</v>
      </c>
      <c r="BG352" s="206">
        <f>IF(N352="zákl. přenesená",J352,0)</f>
        <v>0</v>
      </c>
      <c r="BH352" s="206">
        <f>IF(N352="sníž. přenesená",J352,0)</f>
        <v>0</v>
      </c>
      <c r="BI352" s="206">
        <f>IF(N352="nulová",J352,0)</f>
        <v>0</v>
      </c>
      <c r="BJ352" s="19" t="s">
        <v>22</v>
      </c>
      <c r="BK352" s="206">
        <f>ROUND(I352*H352,2)</f>
        <v>0</v>
      </c>
      <c r="BL352" s="19" t="s">
        <v>192</v>
      </c>
      <c r="BM352" s="19" t="s">
        <v>474</v>
      </c>
    </row>
    <row r="353" spans="2:65" s="1" customFormat="1" ht="96" x14ac:dyDescent="0.3">
      <c r="B353" s="36"/>
      <c r="C353" s="58"/>
      <c r="D353" s="209" t="s">
        <v>194</v>
      </c>
      <c r="E353" s="58"/>
      <c r="F353" s="210" t="s">
        <v>470</v>
      </c>
      <c r="G353" s="58"/>
      <c r="H353" s="58"/>
      <c r="I353" s="163"/>
      <c r="J353" s="58"/>
      <c r="K353" s="58"/>
      <c r="L353" s="56"/>
      <c r="M353" s="73"/>
      <c r="N353" s="37"/>
      <c r="O353" s="37"/>
      <c r="P353" s="37"/>
      <c r="Q353" s="37"/>
      <c r="R353" s="37"/>
      <c r="S353" s="37"/>
      <c r="T353" s="74"/>
      <c r="AT353" s="19" t="s">
        <v>194</v>
      </c>
      <c r="AU353" s="19" t="s">
        <v>81</v>
      </c>
    </row>
    <row r="354" spans="2:65" s="12" customFormat="1" ht="12" x14ac:dyDescent="0.3">
      <c r="B354" s="211"/>
      <c r="C354" s="212"/>
      <c r="D354" s="209" t="s">
        <v>201</v>
      </c>
      <c r="E354" s="213" t="s">
        <v>20</v>
      </c>
      <c r="F354" s="214" t="s">
        <v>475</v>
      </c>
      <c r="G354" s="212"/>
      <c r="H354" s="215" t="s">
        <v>20</v>
      </c>
      <c r="I354" s="216"/>
      <c r="J354" s="212"/>
      <c r="K354" s="212"/>
      <c r="L354" s="217"/>
      <c r="M354" s="218"/>
      <c r="N354" s="219"/>
      <c r="O354" s="219"/>
      <c r="P354" s="219"/>
      <c r="Q354" s="219"/>
      <c r="R354" s="219"/>
      <c r="S354" s="219"/>
      <c r="T354" s="220"/>
      <c r="AT354" s="221" t="s">
        <v>201</v>
      </c>
      <c r="AU354" s="221" t="s">
        <v>81</v>
      </c>
      <c r="AV354" s="12" t="s">
        <v>22</v>
      </c>
      <c r="AW354" s="12" t="s">
        <v>37</v>
      </c>
      <c r="AX354" s="12" t="s">
        <v>73</v>
      </c>
      <c r="AY354" s="221" t="s">
        <v>185</v>
      </c>
    </row>
    <row r="355" spans="2:65" s="13" customFormat="1" ht="12" x14ac:dyDescent="0.3">
      <c r="B355" s="222"/>
      <c r="C355" s="223"/>
      <c r="D355" s="207" t="s">
        <v>201</v>
      </c>
      <c r="E355" s="224" t="s">
        <v>20</v>
      </c>
      <c r="F355" s="225" t="s">
        <v>476</v>
      </c>
      <c r="G355" s="223"/>
      <c r="H355" s="226">
        <v>305.14</v>
      </c>
      <c r="I355" s="227"/>
      <c r="J355" s="223"/>
      <c r="K355" s="223"/>
      <c r="L355" s="228"/>
      <c r="M355" s="229"/>
      <c r="N355" s="230"/>
      <c r="O355" s="230"/>
      <c r="P355" s="230"/>
      <c r="Q355" s="230"/>
      <c r="R355" s="230"/>
      <c r="S355" s="230"/>
      <c r="T355" s="231"/>
      <c r="AT355" s="232" t="s">
        <v>201</v>
      </c>
      <c r="AU355" s="232" t="s">
        <v>81</v>
      </c>
      <c r="AV355" s="13" t="s">
        <v>81</v>
      </c>
      <c r="AW355" s="13" t="s">
        <v>37</v>
      </c>
      <c r="AX355" s="13" t="s">
        <v>22</v>
      </c>
      <c r="AY355" s="232" t="s">
        <v>185</v>
      </c>
    </row>
    <row r="356" spans="2:65" s="1" customFormat="1" ht="22.5" customHeight="1" x14ac:dyDescent="0.3">
      <c r="B356" s="36"/>
      <c r="C356" s="195" t="s">
        <v>477</v>
      </c>
      <c r="D356" s="195" t="s">
        <v>187</v>
      </c>
      <c r="E356" s="196" t="s">
        <v>478</v>
      </c>
      <c r="F356" s="197" t="s">
        <v>479</v>
      </c>
      <c r="G356" s="198" t="s">
        <v>354</v>
      </c>
      <c r="H356" s="199">
        <v>16.059999999999999</v>
      </c>
      <c r="I356" s="200"/>
      <c r="J356" s="201">
        <f>ROUND(I356*H356,2)</f>
        <v>0</v>
      </c>
      <c r="K356" s="197" t="s">
        <v>20</v>
      </c>
      <c r="L356" s="56"/>
      <c r="M356" s="202" t="s">
        <v>20</v>
      </c>
      <c r="N356" s="203" t="s">
        <v>44</v>
      </c>
      <c r="O356" s="37"/>
      <c r="P356" s="204">
        <f>O356*H356</f>
        <v>0</v>
      </c>
      <c r="Q356" s="204">
        <v>0</v>
      </c>
      <c r="R356" s="204">
        <f>Q356*H356</f>
        <v>0</v>
      </c>
      <c r="S356" s="204">
        <v>0</v>
      </c>
      <c r="T356" s="205">
        <f>S356*H356</f>
        <v>0</v>
      </c>
      <c r="AR356" s="19" t="s">
        <v>192</v>
      </c>
      <c r="AT356" s="19" t="s">
        <v>187</v>
      </c>
      <c r="AU356" s="19" t="s">
        <v>81</v>
      </c>
      <c r="AY356" s="19" t="s">
        <v>185</v>
      </c>
      <c r="BE356" s="206">
        <f>IF(N356="základní",J356,0)</f>
        <v>0</v>
      </c>
      <c r="BF356" s="206">
        <f>IF(N356="snížená",J356,0)</f>
        <v>0</v>
      </c>
      <c r="BG356" s="206">
        <f>IF(N356="zákl. přenesená",J356,0)</f>
        <v>0</v>
      </c>
      <c r="BH356" s="206">
        <f>IF(N356="sníž. přenesená",J356,0)</f>
        <v>0</v>
      </c>
      <c r="BI356" s="206">
        <f>IF(N356="nulová",J356,0)</f>
        <v>0</v>
      </c>
      <c r="BJ356" s="19" t="s">
        <v>22</v>
      </c>
      <c r="BK356" s="206">
        <f>ROUND(I356*H356,2)</f>
        <v>0</v>
      </c>
      <c r="BL356" s="19" t="s">
        <v>192</v>
      </c>
      <c r="BM356" s="19" t="s">
        <v>480</v>
      </c>
    </row>
    <row r="357" spans="2:65" s="12" customFormat="1" ht="12" x14ac:dyDescent="0.3">
      <c r="B357" s="211"/>
      <c r="C357" s="212"/>
      <c r="D357" s="209" t="s">
        <v>201</v>
      </c>
      <c r="E357" s="213" t="s">
        <v>20</v>
      </c>
      <c r="F357" s="214" t="s">
        <v>481</v>
      </c>
      <c r="G357" s="212"/>
      <c r="H357" s="215" t="s">
        <v>20</v>
      </c>
      <c r="I357" s="216"/>
      <c r="J357" s="212"/>
      <c r="K357" s="212"/>
      <c r="L357" s="217"/>
      <c r="M357" s="218"/>
      <c r="N357" s="219"/>
      <c r="O357" s="219"/>
      <c r="P357" s="219"/>
      <c r="Q357" s="219"/>
      <c r="R357" s="219"/>
      <c r="S357" s="219"/>
      <c r="T357" s="220"/>
      <c r="AT357" s="221" t="s">
        <v>201</v>
      </c>
      <c r="AU357" s="221" t="s">
        <v>81</v>
      </c>
      <c r="AV357" s="12" t="s">
        <v>22</v>
      </c>
      <c r="AW357" s="12" t="s">
        <v>37</v>
      </c>
      <c r="AX357" s="12" t="s">
        <v>73</v>
      </c>
      <c r="AY357" s="221" t="s">
        <v>185</v>
      </c>
    </row>
    <row r="358" spans="2:65" s="13" customFormat="1" ht="12" x14ac:dyDescent="0.3">
      <c r="B358" s="222"/>
      <c r="C358" s="223"/>
      <c r="D358" s="209" t="s">
        <v>201</v>
      </c>
      <c r="E358" s="233" t="s">
        <v>20</v>
      </c>
      <c r="F358" s="234" t="s">
        <v>482</v>
      </c>
      <c r="G358" s="223"/>
      <c r="H358" s="235">
        <v>16.059999999999999</v>
      </c>
      <c r="I358" s="227"/>
      <c r="J358" s="223"/>
      <c r="K358" s="223"/>
      <c r="L358" s="228"/>
      <c r="M358" s="229"/>
      <c r="N358" s="230"/>
      <c r="O358" s="230"/>
      <c r="P358" s="230"/>
      <c r="Q358" s="230"/>
      <c r="R358" s="230"/>
      <c r="S358" s="230"/>
      <c r="T358" s="231"/>
      <c r="AT358" s="232" t="s">
        <v>201</v>
      </c>
      <c r="AU358" s="232" t="s">
        <v>81</v>
      </c>
      <c r="AV358" s="13" t="s">
        <v>81</v>
      </c>
      <c r="AW358" s="13" t="s">
        <v>37</v>
      </c>
      <c r="AX358" s="13" t="s">
        <v>22</v>
      </c>
      <c r="AY358" s="232" t="s">
        <v>185</v>
      </c>
    </row>
    <row r="359" spans="2:65" s="11" customFormat="1" ht="29.85" customHeight="1" x14ac:dyDescent="0.35">
      <c r="B359" s="178"/>
      <c r="C359" s="179"/>
      <c r="D359" s="192" t="s">
        <v>72</v>
      </c>
      <c r="E359" s="193" t="s">
        <v>7</v>
      </c>
      <c r="F359" s="193" t="s">
        <v>483</v>
      </c>
      <c r="G359" s="179"/>
      <c r="H359" s="179"/>
      <c r="I359" s="182"/>
      <c r="J359" s="194">
        <f>BK359</f>
        <v>0</v>
      </c>
      <c r="K359" s="179"/>
      <c r="L359" s="184"/>
      <c r="M359" s="185"/>
      <c r="N359" s="186"/>
      <c r="O359" s="186"/>
      <c r="P359" s="187">
        <f>SUM(P360:P424)</f>
        <v>0</v>
      </c>
      <c r="Q359" s="186"/>
      <c r="R359" s="187">
        <f>SUM(R360:R424)</f>
        <v>5.7219971999999997</v>
      </c>
      <c r="S359" s="186"/>
      <c r="T359" s="188">
        <f>SUM(T360:T424)</f>
        <v>0</v>
      </c>
      <c r="AR359" s="189" t="s">
        <v>22</v>
      </c>
      <c r="AT359" s="190" t="s">
        <v>72</v>
      </c>
      <c r="AU359" s="190" t="s">
        <v>22</v>
      </c>
      <c r="AY359" s="189" t="s">
        <v>185</v>
      </c>
      <c r="BK359" s="191">
        <f>SUM(BK360:BK424)</f>
        <v>0</v>
      </c>
    </row>
    <row r="360" spans="2:65" s="1" customFormat="1" ht="22.5" customHeight="1" x14ac:dyDescent="0.3">
      <c r="B360" s="36"/>
      <c r="C360" s="195" t="s">
        <v>484</v>
      </c>
      <c r="D360" s="195" t="s">
        <v>187</v>
      </c>
      <c r="E360" s="196" t="s">
        <v>485</v>
      </c>
      <c r="F360" s="197" t="s">
        <v>486</v>
      </c>
      <c r="G360" s="198" t="s">
        <v>190</v>
      </c>
      <c r="H360" s="199">
        <v>40</v>
      </c>
      <c r="I360" s="200"/>
      <c r="J360" s="201">
        <f>ROUND(I360*H360,2)</f>
        <v>0</v>
      </c>
      <c r="K360" s="197" t="s">
        <v>20</v>
      </c>
      <c r="L360" s="56"/>
      <c r="M360" s="202" t="s">
        <v>20</v>
      </c>
      <c r="N360" s="203" t="s">
        <v>44</v>
      </c>
      <c r="O360" s="37"/>
      <c r="P360" s="204">
        <f>O360*H360</f>
        <v>0</v>
      </c>
      <c r="Q360" s="204">
        <v>0.14000000000000001</v>
      </c>
      <c r="R360" s="204">
        <f>Q360*H360</f>
        <v>5.6000000000000005</v>
      </c>
      <c r="S360" s="204">
        <v>0</v>
      </c>
      <c r="T360" s="205">
        <f>S360*H360</f>
        <v>0</v>
      </c>
      <c r="AR360" s="19" t="s">
        <v>192</v>
      </c>
      <c r="AT360" s="19" t="s">
        <v>187</v>
      </c>
      <c r="AU360" s="19" t="s">
        <v>81</v>
      </c>
      <c r="AY360" s="19" t="s">
        <v>185</v>
      </c>
      <c r="BE360" s="206">
        <f>IF(N360="základní",J360,0)</f>
        <v>0</v>
      </c>
      <c r="BF360" s="206">
        <f>IF(N360="snížená",J360,0)</f>
        <v>0</v>
      </c>
      <c r="BG360" s="206">
        <f>IF(N360="zákl. přenesená",J360,0)</f>
        <v>0</v>
      </c>
      <c r="BH360" s="206">
        <f>IF(N360="sníž. přenesená",J360,0)</f>
        <v>0</v>
      </c>
      <c r="BI360" s="206">
        <f>IF(N360="nulová",J360,0)</f>
        <v>0</v>
      </c>
      <c r="BJ360" s="19" t="s">
        <v>22</v>
      </c>
      <c r="BK360" s="206">
        <f>ROUND(I360*H360,2)</f>
        <v>0</v>
      </c>
      <c r="BL360" s="19" t="s">
        <v>192</v>
      </c>
      <c r="BM360" s="19" t="s">
        <v>487</v>
      </c>
    </row>
    <row r="361" spans="2:65" s="1" customFormat="1" ht="22.5" customHeight="1" x14ac:dyDescent="0.3">
      <c r="B361" s="36"/>
      <c r="C361" s="195" t="s">
        <v>488</v>
      </c>
      <c r="D361" s="195" t="s">
        <v>187</v>
      </c>
      <c r="E361" s="196" t="s">
        <v>489</v>
      </c>
      <c r="F361" s="197" t="s">
        <v>490</v>
      </c>
      <c r="G361" s="198" t="s">
        <v>190</v>
      </c>
      <c r="H361" s="199">
        <v>40</v>
      </c>
      <c r="I361" s="200"/>
      <c r="J361" s="201">
        <f>ROUND(I361*H361,2)</f>
        <v>0</v>
      </c>
      <c r="K361" s="197" t="s">
        <v>191</v>
      </c>
      <c r="L361" s="56"/>
      <c r="M361" s="202" t="s">
        <v>20</v>
      </c>
      <c r="N361" s="203" t="s">
        <v>44</v>
      </c>
      <c r="O361" s="37"/>
      <c r="P361" s="204">
        <f>O361*H361</f>
        <v>0</v>
      </c>
      <c r="Q361" s="204">
        <v>1E-4</v>
      </c>
      <c r="R361" s="204">
        <f>Q361*H361</f>
        <v>4.0000000000000001E-3</v>
      </c>
      <c r="S361" s="204">
        <v>0</v>
      </c>
      <c r="T361" s="205">
        <f>S361*H361</f>
        <v>0</v>
      </c>
      <c r="AR361" s="19" t="s">
        <v>192</v>
      </c>
      <c r="AT361" s="19" t="s">
        <v>187</v>
      </c>
      <c r="AU361" s="19" t="s">
        <v>81</v>
      </c>
      <c r="AY361" s="19" t="s">
        <v>185</v>
      </c>
      <c r="BE361" s="206">
        <f>IF(N361="základní",J361,0)</f>
        <v>0</v>
      </c>
      <c r="BF361" s="206">
        <f>IF(N361="snížená",J361,0)</f>
        <v>0</v>
      </c>
      <c r="BG361" s="206">
        <f>IF(N361="zákl. přenesená",J361,0)</f>
        <v>0</v>
      </c>
      <c r="BH361" s="206">
        <f>IF(N361="sníž. přenesená",J361,0)</f>
        <v>0</v>
      </c>
      <c r="BI361" s="206">
        <f>IF(N361="nulová",J361,0)</f>
        <v>0</v>
      </c>
      <c r="BJ361" s="19" t="s">
        <v>22</v>
      </c>
      <c r="BK361" s="206">
        <f>ROUND(I361*H361,2)</f>
        <v>0</v>
      </c>
      <c r="BL361" s="19" t="s">
        <v>192</v>
      </c>
      <c r="BM361" s="19" t="s">
        <v>491</v>
      </c>
    </row>
    <row r="362" spans="2:65" s="1" customFormat="1" ht="48" x14ac:dyDescent="0.3">
      <c r="B362" s="36"/>
      <c r="C362" s="58"/>
      <c r="D362" s="207" t="s">
        <v>194</v>
      </c>
      <c r="E362" s="58"/>
      <c r="F362" s="208" t="s">
        <v>492</v>
      </c>
      <c r="G362" s="58"/>
      <c r="H362" s="58"/>
      <c r="I362" s="163"/>
      <c r="J362" s="58"/>
      <c r="K362" s="58"/>
      <c r="L362" s="56"/>
      <c r="M362" s="73"/>
      <c r="N362" s="37"/>
      <c r="O362" s="37"/>
      <c r="P362" s="37"/>
      <c r="Q362" s="37"/>
      <c r="R362" s="37"/>
      <c r="S362" s="37"/>
      <c r="T362" s="74"/>
      <c r="AT362" s="19" t="s">
        <v>194</v>
      </c>
      <c r="AU362" s="19" t="s">
        <v>81</v>
      </c>
    </row>
    <row r="363" spans="2:65" s="1" customFormat="1" ht="31.5" customHeight="1" x14ac:dyDescent="0.3">
      <c r="B363" s="36"/>
      <c r="C363" s="195" t="s">
        <v>493</v>
      </c>
      <c r="D363" s="195" t="s">
        <v>187</v>
      </c>
      <c r="E363" s="196" t="s">
        <v>494</v>
      </c>
      <c r="F363" s="197" t="s">
        <v>495</v>
      </c>
      <c r="G363" s="198" t="s">
        <v>255</v>
      </c>
      <c r="H363" s="199">
        <v>95.274000000000001</v>
      </c>
      <c r="I363" s="200"/>
      <c r="J363" s="201">
        <f>ROUND(I363*H363,2)</f>
        <v>0</v>
      </c>
      <c r="K363" s="197" t="s">
        <v>191</v>
      </c>
      <c r="L363" s="56"/>
      <c r="M363" s="202" t="s">
        <v>20</v>
      </c>
      <c r="N363" s="203" t="s">
        <v>44</v>
      </c>
      <c r="O363" s="37"/>
      <c r="P363" s="204">
        <f>O363*H363</f>
        <v>0</v>
      </c>
      <c r="Q363" s="204">
        <v>1E-4</v>
      </c>
      <c r="R363" s="204">
        <f>Q363*H363</f>
        <v>9.5274000000000001E-3</v>
      </c>
      <c r="S363" s="204">
        <v>0</v>
      </c>
      <c r="T363" s="205">
        <f>S363*H363</f>
        <v>0</v>
      </c>
      <c r="AR363" s="19" t="s">
        <v>192</v>
      </c>
      <c r="AT363" s="19" t="s">
        <v>187</v>
      </c>
      <c r="AU363" s="19" t="s">
        <v>81</v>
      </c>
      <c r="AY363" s="19" t="s">
        <v>185</v>
      </c>
      <c r="BE363" s="206">
        <f>IF(N363="základní",J363,0)</f>
        <v>0</v>
      </c>
      <c r="BF363" s="206">
        <f>IF(N363="snížená",J363,0)</f>
        <v>0</v>
      </c>
      <c r="BG363" s="206">
        <f>IF(N363="zákl. přenesená",J363,0)</f>
        <v>0</v>
      </c>
      <c r="BH363" s="206">
        <f>IF(N363="sníž. přenesená",J363,0)</f>
        <v>0</v>
      </c>
      <c r="BI363" s="206">
        <f>IF(N363="nulová",J363,0)</f>
        <v>0</v>
      </c>
      <c r="BJ363" s="19" t="s">
        <v>22</v>
      </c>
      <c r="BK363" s="206">
        <f>ROUND(I363*H363,2)</f>
        <v>0</v>
      </c>
      <c r="BL363" s="19" t="s">
        <v>192</v>
      </c>
      <c r="BM363" s="19" t="s">
        <v>496</v>
      </c>
    </row>
    <row r="364" spans="2:65" s="1" customFormat="1" ht="72" x14ac:dyDescent="0.3">
      <c r="B364" s="36"/>
      <c r="C364" s="58"/>
      <c r="D364" s="209" t="s">
        <v>194</v>
      </c>
      <c r="E364" s="58"/>
      <c r="F364" s="210" t="s">
        <v>497</v>
      </c>
      <c r="G364" s="58"/>
      <c r="H364" s="58"/>
      <c r="I364" s="163"/>
      <c r="J364" s="58"/>
      <c r="K364" s="58"/>
      <c r="L364" s="56"/>
      <c r="M364" s="73"/>
      <c r="N364" s="37"/>
      <c r="O364" s="37"/>
      <c r="P364" s="37"/>
      <c r="Q364" s="37"/>
      <c r="R364" s="37"/>
      <c r="S364" s="37"/>
      <c r="T364" s="74"/>
      <c r="AT364" s="19" t="s">
        <v>194</v>
      </c>
      <c r="AU364" s="19" t="s">
        <v>81</v>
      </c>
    </row>
    <row r="365" spans="2:65" s="12" customFormat="1" ht="12" x14ac:dyDescent="0.3">
      <c r="B365" s="211"/>
      <c r="C365" s="212"/>
      <c r="D365" s="209" t="s">
        <v>201</v>
      </c>
      <c r="E365" s="213" t="s">
        <v>20</v>
      </c>
      <c r="F365" s="214" t="s">
        <v>498</v>
      </c>
      <c r="G365" s="212"/>
      <c r="H365" s="215" t="s">
        <v>20</v>
      </c>
      <c r="I365" s="216"/>
      <c r="J365" s="212"/>
      <c r="K365" s="212"/>
      <c r="L365" s="217"/>
      <c r="M365" s="218"/>
      <c r="N365" s="219"/>
      <c r="O365" s="219"/>
      <c r="P365" s="219"/>
      <c r="Q365" s="219"/>
      <c r="R365" s="219"/>
      <c r="S365" s="219"/>
      <c r="T365" s="220"/>
      <c r="AT365" s="221" t="s">
        <v>201</v>
      </c>
      <c r="AU365" s="221" t="s">
        <v>81</v>
      </c>
      <c r="AV365" s="12" t="s">
        <v>22</v>
      </c>
      <c r="AW365" s="12" t="s">
        <v>37</v>
      </c>
      <c r="AX365" s="12" t="s">
        <v>73</v>
      </c>
      <c r="AY365" s="221" t="s">
        <v>185</v>
      </c>
    </row>
    <row r="366" spans="2:65" s="13" customFormat="1" ht="12" x14ac:dyDescent="0.3">
      <c r="B366" s="222"/>
      <c r="C366" s="223"/>
      <c r="D366" s="207" t="s">
        <v>201</v>
      </c>
      <c r="E366" s="224" t="s">
        <v>20</v>
      </c>
      <c r="F366" s="225" t="s">
        <v>390</v>
      </c>
      <c r="G366" s="223"/>
      <c r="H366" s="226">
        <v>95.274000000000001</v>
      </c>
      <c r="I366" s="227"/>
      <c r="J366" s="223"/>
      <c r="K366" s="223"/>
      <c r="L366" s="228"/>
      <c r="M366" s="229"/>
      <c r="N366" s="230"/>
      <c r="O366" s="230"/>
      <c r="P366" s="230"/>
      <c r="Q366" s="230"/>
      <c r="R366" s="230"/>
      <c r="S366" s="230"/>
      <c r="T366" s="231"/>
      <c r="AT366" s="232" t="s">
        <v>201</v>
      </c>
      <c r="AU366" s="232" t="s">
        <v>81</v>
      </c>
      <c r="AV366" s="13" t="s">
        <v>81</v>
      </c>
      <c r="AW366" s="13" t="s">
        <v>37</v>
      </c>
      <c r="AX366" s="13" t="s">
        <v>22</v>
      </c>
      <c r="AY366" s="232" t="s">
        <v>185</v>
      </c>
    </row>
    <row r="367" spans="2:65" s="1" customFormat="1" ht="22.5" customHeight="1" x14ac:dyDescent="0.3">
      <c r="B367" s="36"/>
      <c r="C367" s="258" t="s">
        <v>499</v>
      </c>
      <c r="D367" s="258" t="s">
        <v>351</v>
      </c>
      <c r="E367" s="259" t="s">
        <v>500</v>
      </c>
      <c r="F367" s="260" t="s">
        <v>501</v>
      </c>
      <c r="G367" s="261" t="s">
        <v>255</v>
      </c>
      <c r="H367" s="262">
        <v>120.52200000000001</v>
      </c>
      <c r="I367" s="263"/>
      <c r="J367" s="264">
        <f>ROUND(I367*H367,2)</f>
        <v>0</v>
      </c>
      <c r="K367" s="260" t="s">
        <v>20</v>
      </c>
      <c r="L367" s="265"/>
      <c r="M367" s="266" t="s">
        <v>20</v>
      </c>
      <c r="N367" s="267" t="s">
        <v>44</v>
      </c>
      <c r="O367" s="37"/>
      <c r="P367" s="204">
        <f>O367*H367</f>
        <v>0</v>
      </c>
      <c r="Q367" s="204">
        <v>8.9999999999999998E-4</v>
      </c>
      <c r="R367" s="204">
        <f>Q367*H367</f>
        <v>0.10846980000000001</v>
      </c>
      <c r="S367" s="204">
        <v>0</v>
      </c>
      <c r="T367" s="205">
        <f>S367*H367</f>
        <v>0</v>
      </c>
      <c r="AR367" s="19" t="s">
        <v>252</v>
      </c>
      <c r="AT367" s="19" t="s">
        <v>351</v>
      </c>
      <c r="AU367" s="19" t="s">
        <v>81</v>
      </c>
      <c r="AY367" s="19" t="s">
        <v>185</v>
      </c>
      <c r="BE367" s="206">
        <f>IF(N367="základní",J367,0)</f>
        <v>0</v>
      </c>
      <c r="BF367" s="206">
        <f>IF(N367="snížená",J367,0)</f>
        <v>0</v>
      </c>
      <c r="BG367" s="206">
        <f>IF(N367="zákl. přenesená",J367,0)</f>
        <v>0</v>
      </c>
      <c r="BH367" s="206">
        <f>IF(N367="sníž. přenesená",J367,0)</f>
        <v>0</v>
      </c>
      <c r="BI367" s="206">
        <f>IF(N367="nulová",J367,0)</f>
        <v>0</v>
      </c>
      <c r="BJ367" s="19" t="s">
        <v>22</v>
      </c>
      <c r="BK367" s="206">
        <f>ROUND(I367*H367,2)</f>
        <v>0</v>
      </c>
      <c r="BL367" s="19" t="s">
        <v>192</v>
      </c>
      <c r="BM367" s="19" t="s">
        <v>502</v>
      </c>
    </row>
    <row r="368" spans="2:65" s="12" customFormat="1" ht="12" x14ac:dyDescent="0.3">
      <c r="B368" s="211"/>
      <c r="C368" s="212"/>
      <c r="D368" s="209" t="s">
        <v>201</v>
      </c>
      <c r="E368" s="213" t="s">
        <v>20</v>
      </c>
      <c r="F368" s="214" t="s">
        <v>503</v>
      </c>
      <c r="G368" s="212"/>
      <c r="H368" s="215" t="s">
        <v>20</v>
      </c>
      <c r="I368" s="216"/>
      <c r="J368" s="212"/>
      <c r="K368" s="212"/>
      <c r="L368" s="217"/>
      <c r="M368" s="218"/>
      <c r="N368" s="219"/>
      <c r="O368" s="219"/>
      <c r="P368" s="219"/>
      <c r="Q368" s="219"/>
      <c r="R368" s="219"/>
      <c r="S368" s="219"/>
      <c r="T368" s="220"/>
      <c r="AT368" s="221" t="s">
        <v>201</v>
      </c>
      <c r="AU368" s="221" t="s">
        <v>81</v>
      </c>
      <c r="AV368" s="12" t="s">
        <v>22</v>
      </c>
      <c r="AW368" s="12" t="s">
        <v>37</v>
      </c>
      <c r="AX368" s="12" t="s">
        <v>73</v>
      </c>
      <c r="AY368" s="221" t="s">
        <v>185</v>
      </c>
    </row>
    <row r="369" spans="2:65" s="13" customFormat="1" ht="12" x14ac:dyDescent="0.3">
      <c r="B369" s="222"/>
      <c r="C369" s="223"/>
      <c r="D369" s="209" t="s">
        <v>201</v>
      </c>
      <c r="E369" s="233" t="s">
        <v>20</v>
      </c>
      <c r="F369" s="234" t="s">
        <v>504</v>
      </c>
      <c r="G369" s="223"/>
      <c r="H369" s="235">
        <v>109.565</v>
      </c>
      <c r="I369" s="227"/>
      <c r="J369" s="223"/>
      <c r="K369" s="223"/>
      <c r="L369" s="228"/>
      <c r="M369" s="229"/>
      <c r="N369" s="230"/>
      <c r="O369" s="230"/>
      <c r="P369" s="230"/>
      <c r="Q369" s="230"/>
      <c r="R369" s="230"/>
      <c r="S369" s="230"/>
      <c r="T369" s="231"/>
      <c r="AT369" s="232" t="s">
        <v>201</v>
      </c>
      <c r="AU369" s="232" t="s">
        <v>81</v>
      </c>
      <c r="AV369" s="13" t="s">
        <v>81</v>
      </c>
      <c r="AW369" s="13" t="s">
        <v>37</v>
      </c>
      <c r="AX369" s="13" t="s">
        <v>22</v>
      </c>
      <c r="AY369" s="232" t="s">
        <v>185</v>
      </c>
    </row>
    <row r="370" spans="2:65" s="13" customFormat="1" ht="12" x14ac:dyDescent="0.3">
      <c r="B370" s="222"/>
      <c r="C370" s="223"/>
      <c r="D370" s="207" t="s">
        <v>201</v>
      </c>
      <c r="E370" s="223"/>
      <c r="F370" s="225" t="s">
        <v>505</v>
      </c>
      <c r="G370" s="223"/>
      <c r="H370" s="226">
        <v>120.52200000000001</v>
      </c>
      <c r="I370" s="227"/>
      <c r="J370" s="223"/>
      <c r="K370" s="223"/>
      <c r="L370" s="228"/>
      <c r="M370" s="229"/>
      <c r="N370" s="230"/>
      <c r="O370" s="230"/>
      <c r="P370" s="230"/>
      <c r="Q370" s="230"/>
      <c r="R370" s="230"/>
      <c r="S370" s="230"/>
      <c r="T370" s="231"/>
      <c r="AT370" s="232" t="s">
        <v>201</v>
      </c>
      <c r="AU370" s="232" t="s">
        <v>81</v>
      </c>
      <c r="AV370" s="13" t="s">
        <v>81</v>
      </c>
      <c r="AW370" s="13" t="s">
        <v>4</v>
      </c>
      <c r="AX370" s="13" t="s">
        <v>22</v>
      </c>
      <c r="AY370" s="232" t="s">
        <v>185</v>
      </c>
    </row>
    <row r="371" spans="2:65" s="1" customFormat="1" ht="22.5" customHeight="1" x14ac:dyDescent="0.3">
      <c r="B371" s="36"/>
      <c r="C371" s="195" t="s">
        <v>506</v>
      </c>
      <c r="D371" s="195" t="s">
        <v>187</v>
      </c>
      <c r="E371" s="196" t="s">
        <v>507</v>
      </c>
      <c r="F371" s="197" t="s">
        <v>508</v>
      </c>
      <c r="G371" s="198" t="s">
        <v>437</v>
      </c>
      <c r="H371" s="199">
        <v>2</v>
      </c>
      <c r="I371" s="200"/>
      <c r="J371" s="201">
        <f>ROUND(I371*H371,2)</f>
        <v>0</v>
      </c>
      <c r="K371" s="197" t="s">
        <v>20</v>
      </c>
      <c r="L371" s="56"/>
      <c r="M371" s="202" t="s">
        <v>20</v>
      </c>
      <c r="N371" s="203" t="s">
        <v>44</v>
      </c>
      <c r="O371" s="37"/>
      <c r="P371" s="204">
        <f>O371*H371</f>
        <v>0</v>
      </c>
      <c r="Q371" s="204">
        <v>0</v>
      </c>
      <c r="R371" s="204">
        <f>Q371*H371</f>
        <v>0</v>
      </c>
      <c r="S371" s="204">
        <v>0</v>
      </c>
      <c r="T371" s="205">
        <f>S371*H371</f>
        <v>0</v>
      </c>
      <c r="AR371" s="19" t="s">
        <v>192</v>
      </c>
      <c r="AT371" s="19" t="s">
        <v>187</v>
      </c>
      <c r="AU371" s="19" t="s">
        <v>81</v>
      </c>
      <c r="AY371" s="19" t="s">
        <v>185</v>
      </c>
      <c r="BE371" s="206">
        <f>IF(N371="základní",J371,0)</f>
        <v>0</v>
      </c>
      <c r="BF371" s="206">
        <f>IF(N371="snížená",J371,0)</f>
        <v>0</v>
      </c>
      <c r="BG371" s="206">
        <f>IF(N371="zákl. přenesená",J371,0)</f>
        <v>0</v>
      </c>
      <c r="BH371" s="206">
        <f>IF(N371="sníž. přenesená",J371,0)</f>
        <v>0</v>
      </c>
      <c r="BI371" s="206">
        <f>IF(N371="nulová",J371,0)</f>
        <v>0</v>
      </c>
      <c r="BJ371" s="19" t="s">
        <v>22</v>
      </c>
      <c r="BK371" s="206">
        <f>ROUND(I371*H371,2)</f>
        <v>0</v>
      </c>
      <c r="BL371" s="19" t="s">
        <v>192</v>
      </c>
      <c r="BM371" s="19" t="s">
        <v>509</v>
      </c>
    </row>
    <row r="372" spans="2:65" s="12" customFormat="1" ht="12" x14ac:dyDescent="0.3">
      <c r="B372" s="211"/>
      <c r="C372" s="212"/>
      <c r="D372" s="209" t="s">
        <v>201</v>
      </c>
      <c r="E372" s="213" t="s">
        <v>20</v>
      </c>
      <c r="F372" s="214" t="s">
        <v>510</v>
      </c>
      <c r="G372" s="212"/>
      <c r="H372" s="215" t="s">
        <v>20</v>
      </c>
      <c r="I372" s="216"/>
      <c r="J372" s="212"/>
      <c r="K372" s="212"/>
      <c r="L372" s="217"/>
      <c r="M372" s="218"/>
      <c r="N372" s="219"/>
      <c r="O372" s="219"/>
      <c r="P372" s="219"/>
      <c r="Q372" s="219"/>
      <c r="R372" s="219"/>
      <c r="S372" s="219"/>
      <c r="T372" s="220"/>
      <c r="AT372" s="221" t="s">
        <v>201</v>
      </c>
      <c r="AU372" s="221" t="s">
        <v>81</v>
      </c>
      <c r="AV372" s="12" t="s">
        <v>22</v>
      </c>
      <c r="AW372" s="12" t="s">
        <v>37</v>
      </c>
      <c r="AX372" s="12" t="s">
        <v>73</v>
      </c>
      <c r="AY372" s="221" t="s">
        <v>185</v>
      </c>
    </row>
    <row r="373" spans="2:65" s="12" customFormat="1" ht="12" x14ac:dyDescent="0.3">
      <c r="B373" s="211"/>
      <c r="C373" s="212"/>
      <c r="D373" s="209" t="s">
        <v>201</v>
      </c>
      <c r="E373" s="213" t="s">
        <v>20</v>
      </c>
      <c r="F373" s="214" t="s">
        <v>431</v>
      </c>
      <c r="G373" s="212"/>
      <c r="H373" s="215" t="s">
        <v>20</v>
      </c>
      <c r="I373" s="216"/>
      <c r="J373" s="212"/>
      <c r="K373" s="212"/>
      <c r="L373" s="217"/>
      <c r="M373" s="218"/>
      <c r="N373" s="219"/>
      <c r="O373" s="219"/>
      <c r="P373" s="219"/>
      <c r="Q373" s="219"/>
      <c r="R373" s="219"/>
      <c r="S373" s="219"/>
      <c r="T373" s="220"/>
      <c r="AT373" s="221" t="s">
        <v>201</v>
      </c>
      <c r="AU373" s="221" t="s">
        <v>81</v>
      </c>
      <c r="AV373" s="12" t="s">
        <v>22</v>
      </c>
      <c r="AW373" s="12" t="s">
        <v>37</v>
      </c>
      <c r="AX373" s="12" t="s">
        <v>73</v>
      </c>
      <c r="AY373" s="221" t="s">
        <v>185</v>
      </c>
    </row>
    <row r="374" spans="2:65" s="12" customFormat="1" ht="12" x14ac:dyDescent="0.3">
      <c r="B374" s="211"/>
      <c r="C374" s="212"/>
      <c r="D374" s="209" t="s">
        <v>201</v>
      </c>
      <c r="E374" s="213" t="s">
        <v>20</v>
      </c>
      <c r="F374" s="214" t="s">
        <v>432</v>
      </c>
      <c r="G374" s="212"/>
      <c r="H374" s="215" t="s">
        <v>20</v>
      </c>
      <c r="I374" s="216"/>
      <c r="J374" s="212"/>
      <c r="K374" s="212"/>
      <c r="L374" s="217"/>
      <c r="M374" s="218"/>
      <c r="N374" s="219"/>
      <c r="O374" s="219"/>
      <c r="P374" s="219"/>
      <c r="Q374" s="219"/>
      <c r="R374" s="219"/>
      <c r="S374" s="219"/>
      <c r="T374" s="220"/>
      <c r="AT374" s="221" t="s">
        <v>201</v>
      </c>
      <c r="AU374" s="221" t="s">
        <v>81</v>
      </c>
      <c r="AV374" s="12" t="s">
        <v>22</v>
      </c>
      <c r="AW374" s="12" t="s">
        <v>37</v>
      </c>
      <c r="AX374" s="12" t="s">
        <v>73</v>
      </c>
      <c r="AY374" s="221" t="s">
        <v>185</v>
      </c>
    </row>
    <row r="375" spans="2:65" s="12" customFormat="1" ht="12" x14ac:dyDescent="0.3">
      <c r="B375" s="211"/>
      <c r="C375" s="212"/>
      <c r="D375" s="209" t="s">
        <v>201</v>
      </c>
      <c r="E375" s="213" t="s">
        <v>20</v>
      </c>
      <c r="F375" s="214" t="s">
        <v>433</v>
      </c>
      <c r="G375" s="212"/>
      <c r="H375" s="215" t="s">
        <v>20</v>
      </c>
      <c r="I375" s="216"/>
      <c r="J375" s="212"/>
      <c r="K375" s="212"/>
      <c r="L375" s="217"/>
      <c r="M375" s="218"/>
      <c r="N375" s="219"/>
      <c r="O375" s="219"/>
      <c r="P375" s="219"/>
      <c r="Q375" s="219"/>
      <c r="R375" s="219"/>
      <c r="S375" s="219"/>
      <c r="T375" s="220"/>
      <c r="AT375" s="221" t="s">
        <v>201</v>
      </c>
      <c r="AU375" s="221" t="s">
        <v>81</v>
      </c>
      <c r="AV375" s="12" t="s">
        <v>22</v>
      </c>
      <c r="AW375" s="12" t="s">
        <v>37</v>
      </c>
      <c r="AX375" s="12" t="s">
        <v>73</v>
      </c>
      <c r="AY375" s="221" t="s">
        <v>185</v>
      </c>
    </row>
    <row r="376" spans="2:65" s="13" customFormat="1" ht="12" x14ac:dyDescent="0.3">
      <c r="B376" s="222"/>
      <c r="C376" s="223"/>
      <c r="D376" s="207" t="s">
        <v>201</v>
      </c>
      <c r="E376" s="224" t="s">
        <v>20</v>
      </c>
      <c r="F376" s="225" t="s">
        <v>81</v>
      </c>
      <c r="G376" s="223"/>
      <c r="H376" s="226">
        <v>2</v>
      </c>
      <c r="I376" s="227"/>
      <c r="J376" s="223"/>
      <c r="K376" s="223"/>
      <c r="L376" s="228"/>
      <c r="M376" s="229"/>
      <c r="N376" s="230"/>
      <c r="O376" s="230"/>
      <c r="P376" s="230"/>
      <c r="Q376" s="230"/>
      <c r="R376" s="230"/>
      <c r="S376" s="230"/>
      <c r="T376" s="231"/>
      <c r="AT376" s="232" t="s">
        <v>201</v>
      </c>
      <c r="AU376" s="232" t="s">
        <v>81</v>
      </c>
      <c r="AV376" s="13" t="s">
        <v>81</v>
      </c>
      <c r="AW376" s="13" t="s">
        <v>37</v>
      </c>
      <c r="AX376" s="13" t="s">
        <v>22</v>
      </c>
      <c r="AY376" s="232" t="s">
        <v>185</v>
      </c>
    </row>
    <row r="377" spans="2:65" s="1" customFormat="1" ht="22.5" customHeight="1" x14ac:dyDescent="0.3">
      <c r="B377" s="36"/>
      <c r="C377" s="195" t="s">
        <v>511</v>
      </c>
      <c r="D377" s="195" t="s">
        <v>187</v>
      </c>
      <c r="E377" s="196" t="s">
        <v>512</v>
      </c>
      <c r="F377" s="197" t="s">
        <v>513</v>
      </c>
      <c r="G377" s="198" t="s">
        <v>437</v>
      </c>
      <c r="H377" s="199">
        <v>4</v>
      </c>
      <c r="I377" s="200"/>
      <c r="J377" s="201">
        <f>ROUND(I377*H377,2)</f>
        <v>0</v>
      </c>
      <c r="K377" s="197" t="s">
        <v>20</v>
      </c>
      <c r="L377" s="56"/>
      <c r="M377" s="202" t="s">
        <v>20</v>
      </c>
      <c r="N377" s="203" t="s">
        <v>44</v>
      </c>
      <c r="O377" s="37"/>
      <c r="P377" s="204">
        <f>O377*H377</f>
        <v>0</v>
      </c>
      <c r="Q377" s="204">
        <v>0</v>
      </c>
      <c r="R377" s="204">
        <f>Q377*H377</f>
        <v>0</v>
      </c>
      <c r="S377" s="204">
        <v>0</v>
      </c>
      <c r="T377" s="205">
        <f>S377*H377</f>
        <v>0</v>
      </c>
      <c r="AR377" s="19" t="s">
        <v>192</v>
      </c>
      <c r="AT377" s="19" t="s">
        <v>187</v>
      </c>
      <c r="AU377" s="19" t="s">
        <v>81</v>
      </c>
      <c r="AY377" s="19" t="s">
        <v>185</v>
      </c>
      <c r="BE377" s="206">
        <f>IF(N377="základní",J377,0)</f>
        <v>0</v>
      </c>
      <c r="BF377" s="206">
        <f>IF(N377="snížená",J377,0)</f>
        <v>0</v>
      </c>
      <c r="BG377" s="206">
        <f>IF(N377="zákl. přenesená",J377,0)</f>
        <v>0</v>
      </c>
      <c r="BH377" s="206">
        <f>IF(N377="sníž. přenesená",J377,0)</f>
        <v>0</v>
      </c>
      <c r="BI377" s="206">
        <f>IF(N377="nulová",J377,0)</f>
        <v>0</v>
      </c>
      <c r="BJ377" s="19" t="s">
        <v>22</v>
      </c>
      <c r="BK377" s="206">
        <f>ROUND(I377*H377,2)</f>
        <v>0</v>
      </c>
      <c r="BL377" s="19" t="s">
        <v>192</v>
      </c>
      <c r="BM377" s="19" t="s">
        <v>514</v>
      </c>
    </row>
    <row r="378" spans="2:65" s="12" customFormat="1" ht="12" x14ac:dyDescent="0.3">
      <c r="B378" s="211"/>
      <c r="C378" s="212"/>
      <c r="D378" s="209" t="s">
        <v>201</v>
      </c>
      <c r="E378" s="213" t="s">
        <v>20</v>
      </c>
      <c r="F378" s="214" t="s">
        <v>510</v>
      </c>
      <c r="G378" s="212"/>
      <c r="H378" s="215" t="s">
        <v>20</v>
      </c>
      <c r="I378" s="216"/>
      <c r="J378" s="212"/>
      <c r="K378" s="212"/>
      <c r="L378" s="217"/>
      <c r="M378" s="218"/>
      <c r="N378" s="219"/>
      <c r="O378" s="219"/>
      <c r="P378" s="219"/>
      <c r="Q378" s="219"/>
      <c r="R378" s="219"/>
      <c r="S378" s="219"/>
      <c r="T378" s="220"/>
      <c r="AT378" s="221" t="s">
        <v>201</v>
      </c>
      <c r="AU378" s="221" t="s">
        <v>81</v>
      </c>
      <c r="AV378" s="12" t="s">
        <v>22</v>
      </c>
      <c r="AW378" s="12" t="s">
        <v>37</v>
      </c>
      <c r="AX378" s="12" t="s">
        <v>73</v>
      </c>
      <c r="AY378" s="221" t="s">
        <v>185</v>
      </c>
    </row>
    <row r="379" spans="2:65" s="12" customFormat="1" ht="12" x14ac:dyDescent="0.3">
      <c r="B379" s="211"/>
      <c r="C379" s="212"/>
      <c r="D379" s="209" t="s">
        <v>201</v>
      </c>
      <c r="E379" s="213" t="s">
        <v>20</v>
      </c>
      <c r="F379" s="214" t="s">
        <v>431</v>
      </c>
      <c r="G379" s="212"/>
      <c r="H379" s="215" t="s">
        <v>20</v>
      </c>
      <c r="I379" s="216"/>
      <c r="J379" s="212"/>
      <c r="K379" s="212"/>
      <c r="L379" s="217"/>
      <c r="M379" s="218"/>
      <c r="N379" s="219"/>
      <c r="O379" s="219"/>
      <c r="P379" s="219"/>
      <c r="Q379" s="219"/>
      <c r="R379" s="219"/>
      <c r="S379" s="219"/>
      <c r="T379" s="220"/>
      <c r="AT379" s="221" t="s">
        <v>201</v>
      </c>
      <c r="AU379" s="221" t="s">
        <v>81</v>
      </c>
      <c r="AV379" s="12" t="s">
        <v>22</v>
      </c>
      <c r="AW379" s="12" t="s">
        <v>37</v>
      </c>
      <c r="AX379" s="12" t="s">
        <v>73</v>
      </c>
      <c r="AY379" s="221" t="s">
        <v>185</v>
      </c>
    </row>
    <row r="380" spans="2:65" s="12" customFormat="1" ht="12" x14ac:dyDescent="0.3">
      <c r="B380" s="211"/>
      <c r="C380" s="212"/>
      <c r="D380" s="209" t="s">
        <v>201</v>
      </c>
      <c r="E380" s="213" t="s">
        <v>20</v>
      </c>
      <c r="F380" s="214" t="s">
        <v>432</v>
      </c>
      <c r="G380" s="212"/>
      <c r="H380" s="215" t="s">
        <v>20</v>
      </c>
      <c r="I380" s="216"/>
      <c r="J380" s="212"/>
      <c r="K380" s="212"/>
      <c r="L380" s="217"/>
      <c r="M380" s="218"/>
      <c r="N380" s="219"/>
      <c r="O380" s="219"/>
      <c r="P380" s="219"/>
      <c r="Q380" s="219"/>
      <c r="R380" s="219"/>
      <c r="S380" s="219"/>
      <c r="T380" s="220"/>
      <c r="AT380" s="221" t="s">
        <v>201</v>
      </c>
      <c r="AU380" s="221" t="s">
        <v>81</v>
      </c>
      <c r="AV380" s="12" t="s">
        <v>22</v>
      </c>
      <c r="AW380" s="12" t="s">
        <v>37</v>
      </c>
      <c r="AX380" s="12" t="s">
        <v>73</v>
      </c>
      <c r="AY380" s="221" t="s">
        <v>185</v>
      </c>
    </row>
    <row r="381" spans="2:65" s="12" customFormat="1" ht="12" x14ac:dyDescent="0.3">
      <c r="B381" s="211"/>
      <c r="C381" s="212"/>
      <c r="D381" s="209" t="s">
        <v>201</v>
      </c>
      <c r="E381" s="213" t="s">
        <v>20</v>
      </c>
      <c r="F381" s="214" t="s">
        <v>433</v>
      </c>
      <c r="G381" s="212"/>
      <c r="H381" s="215" t="s">
        <v>20</v>
      </c>
      <c r="I381" s="216"/>
      <c r="J381" s="212"/>
      <c r="K381" s="212"/>
      <c r="L381" s="217"/>
      <c r="M381" s="218"/>
      <c r="N381" s="219"/>
      <c r="O381" s="219"/>
      <c r="P381" s="219"/>
      <c r="Q381" s="219"/>
      <c r="R381" s="219"/>
      <c r="S381" s="219"/>
      <c r="T381" s="220"/>
      <c r="AT381" s="221" t="s">
        <v>201</v>
      </c>
      <c r="AU381" s="221" t="s">
        <v>81</v>
      </c>
      <c r="AV381" s="12" t="s">
        <v>22</v>
      </c>
      <c r="AW381" s="12" t="s">
        <v>37</v>
      </c>
      <c r="AX381" s="12" t="s">
        <v>73</v>
      </c>
      <c r="AY381" s="221" t="s">
        <v>185</v>
      </c>
    </row>
    <row r="382" spans="2:65" s="13" customFormat="1" ht="12" x14ac:dyDescent="0.3">
      <c r="B382" s="222"/>
      <c r="C382" s="223"/>
      <c r="D382" s="207" t="s">
        <v>201</v>
      </c>
      <c r="E382" s="224" t="s">
        <v>20</v>
      </c>
      <c r="F382" s="225" t="s">
        <v>192</v>
      </c>
      <c r="G382" s="223"/>
      <c r="H382" s="226">
        <v>4</v>
      </c>
      <c r="I382" s="227"/>
      <c r="J382" s="223"/>
      <c r="K382" s="223"/>
      <c r="L382" s="228"/>
      <c r="M382" s="229"/>
      <c r="N382" s="230"/>
      <c r="O382" s="230"/>
      <c r="P382" s="230"/>
      <c r="Q382" s="230"/>
      <c r="R382" s="230"/>
      <c r="S382" s="230"/>
      <c r="T382" s="231"/>
      <c r="AT382" s="232" t="s">
        <v>201</v>
      </c>
      <c r="AU382" s="232" t="s">
        <v>81</v>
      </c>
      <c r="AV382" s="13" t="s">
        <v>81</v>
      </c>
      <c r="AW382" s="13" t="s">
        <v>37</v>
      </c>
      <c r="AX382" s="13" t="s">
        <v>22</v>
      </c>
      <c r="AY382" s="232" t="s">
        <v>185</v>
      </c>
    </row>
    <row r="383" spans="2:65" s="1" customFormat="1" ht="22.5" customHeight="1" x14ac:dyDescent="0.3">
      <c r="B383" s="36"/>
      <c r="C383" s="195" t="s">
        <v>515</v>
      </c>
      <c r="D383" s="195" t="s">
        <v>187</v>
      </c>
      <c r="E383" s="196" t="s">
        <v>516</v>
      </c>
      <c r="F383" s="197" t="s">
        <v>517</v>
      </c>
      <c r="G383" s="198" t="s">
        <v>437</v>
      </c>
      <c r="H383" s="199">
        <v>2</v>
      </c>
      <c r="I383" s="200"/>
      <c r="J383" s="201">
        <f>ROUND(I383*H383,2)</f>
        <v>0</v>
      </c>
      <c r="K383" s="197" t="s">
        <v>20</v>
      </c>
      <c r="L383" s="56"/>
      <c r="M383" s="202" t="s">
        <v>20</v>
      </c>
      <c r="N383" s="203" t="s">
        <v>44</v>
      </c>
      <c r="O383" s="37"/>
      <c r="P383" s="204">
        <f>O383*H383</f>
        <v>0</v>
      </c>
      <c r="Q383" s="204">
        <v>0</v>
      </c>
      <c r="R383" s="204">
        <f>Q383*H383</f>
        <v>0</v>
      </c>
      <c r="S383" s="204">
        <v>0</v>
      </c>
      <c r="T383" s="205">
        <f>S383*H383</f>
        <v>0</v>
      </c>
      <c r="AR383" s="19" t="s">
        <v>192</v>
      </c>
      <c r="AT383" s="19" t="s">
        <v>187</v>
      </c>
      <c r="AU383" s="19" t="s">
        <v>81</v>
      </c>
      <c r="AY383" s="19" t="s">
        <v>185</v>
      </c>
      <c r="BE383" s="206">
        <f>IF(N383="základní",J383,0)</f>
        <v>0</v>
      </c>
      <c r="BF383" s="206">
        <f>IF(N383="snížená",J383,0)</f>
        <v>0</v>
      </c>
      <c r="BG383" s="206">
        <f>IF(N383="zákl. přenesená",J383,0)</f>
        <v>0</v>
      </c>
      <c r="BH383" s="206">
        <f>IF(N383="sníž. přenesená",J383,0)</f>
        <v>0</v>
      </c>
      <c r="BI383" s="206">
        <f>IF(N383="nulová",J383,0)</f>
        <v>0</v>
      </c>
      <c r="BJ383" s="19" t="s">
        <v>22</v>
      </c>
      <c r="BK383" s="206">
        <f>ROUND(I383*H383,2)</f>
        <v>0</v>
      </c>
      <c r="BL383" s="19" t="s">
        <v>192</v>
      </c>
      <c r="BM383" s="19" t="s">
        <v>518</v>
      </c>
    </row>
    <row r="384" spans="2:65" s="12" customFormat="1" ht="12" x14ac:dyDescent="0.3">
      <c r="B384" s="211"/>
      <c r="C384" s="212"/>
      <c r="D384" s="209" t="s">
        <v>201</v>
      </c>
      <c r="E384" s="213" t="s">
        <v>20</v>
      </c>
      <c r="F384" s="214" t="s">
        <v>510</v>
      </c>
      <c r="G384" s="212"/>
      <c r="H384" s="215" t="s">
        <v>20</v>
      </c>
      <c r="I384" s="216"/>
      <c r="J384" s="212"/>
      <c r="K384" s="212"/>
      <c r="L384" s="217"/>
      <c r="M384" s="218"/>
      <c r="N384" s="219"/>
      <c r="O384" s="219"/>
      <c r="P384" s="219"/>
      <c r="Q384" s="219"/>
      <c r="R384" s="219"/>
      <c r="S384" s="219"/>
      <c r="T384" s="220"/>
      <c r="AT384" s="221" t="s">
        <v>201</v>
      </c>
      <c r="AU384" s="221" t="s">
        <v>81</v>
      </c>
      <c r="AV384" s="12" t="s">
        <v>22</v>
      </c>
      <c r="AW384" s="12" t="s">
        <v>37</v>
      </c>
      <c r="AX384" s="12" t="s">
        <v>73</v>
      </c>
      <c r="AY384" s="221" t="s">
        <v>185</v>
      </c>
    </row>
    <row r="385" spans="2:65" s="12" customFormat="1" ht="12" x14ac:dyDescent="0.3">
      <c r="B385" s="211"/>
      <c r="C385" s="212"/>
      <c r="D385" s="209" t="s">
        <v>201</v>
      </c>
      <c r="E385" s="213" t="s">
        <v>20</v>
      </c>
      <c r="F385" s="214" t="s">
        <v>431</v>
      </c>
      <c r="G385" s="212"/>
      <c r="H385" s="215" t="s">
        <v>20</v>
      </c>
      <c r="I385" s="216"/>
      <c r="J385" s="212"/>
      <c r="K385" s="212"/>
      <c r="L385" s="217"/>
      <c r="M385" s="218"/>
      <c r="N385" s="219"/>
      <c r="O385" s="219"/>
      <c r="P385" s="219"/>
      <c r="Q385" s="219"/>
      <c r="R385" s="219"/>
      <c r="S385" s="219"/>
      <c r="T385" s="220"/>
      <c r="AT385" s="221" t="s">
        <v>201</v>
      </c>
      <c r="AU385" s="221" t="s">
        <v>81</v>
      </c>
      <c r="AV385" s="12" t="s">
        <v>22</v>
      </c>
      <c r="AW385" s="12" t="s">
        <v>37</v>
      </c>
      <c r="AX385" s="12" t="s">
        <v>73</v>
      </c>
      <c r="AY385" s="221" t="s">
        <v>185</v>
      </c>
    </row>
    <row r="386" spans="2:65" s="12" customFormat="1" ht="12" x14ac:dyDescent="0.3">
      <c r="B386" s="211"/>
      <c r="C386" s="212"/>
      <c r="D386" s="209" t="s">
        <v>201</v>
      </c>
      <c r="E386" s="213" t="s">
        <v>20</v>
      </c>
      <c r="F386" s="214" t="s">
        <v>432</v>
      </c>
      <c r="G386" s="212"/>
      <c r="H386" s="215" t="s">
        <v>20</v>
      </c>
      <c r="I386" s="216"/>
      <c r="J386" s="212"/>
      <c r="K386" s="212"/>
      <c r="L386" s="217"/>
      <c r="M386" s="218"/>
      <c r="N386" s="219"/>
      <c r="O386" s="219"/>
      <c r="P386" s="219"/>
      <c r="Q386" s="219"/>
      <c r="R386" s="219"/>
      <c r="S386" s="219"/>
      <c r="T386" s="220"/>
      <c r="AT386" s="221" t="s">
        <v>201</v>
      </c>
      <c r="AU386" s="221" t="s">
        <v>81</v>
      </c>
      <c r="AV386" s="12" t="s">
        <v>22</v>
      </c>
      <c r="AW386" s="12" t="s">
        <v>37</v>
      </c>
      <c r="AX386" s="12" t="s">
        <v>73</v>
      </c>
      <c r="AY386" s="221" t="s">
        <v>185</v>
      </c>
    </row>
    <row r="387" spans="2:65" s="12" customFormat="1" ht="12" x14ac:dyDescent="0.3">
      <c r="B387" s="211"/>
      <c r="C387" s="212"/>
      <c r="D387" s="209" t="s">
        <v>201</v>
      </c>
      <c r="E387" s="213" t="s">
        <v>20</v>
      </c>
      <c r="F387" s="214" t="s">
        <v>433</v>
      </c>
      <c r="G387" s="212"/>
      <c r="H387" s="215" t="s">
        <v>20</v>
      </c>
      <c r="I387" s="216"/>
      <c r="J387" s="212"/>
      <c r="K387" s="212"/>
      <c r="L387" s="217"/>
      <c r="M387" s="218"/>
      <c r="N387" s="219"/>
      <c r="O387" s="219"/>
      <c r="P387" s="219"/>
      <c r="Q387" s="219"/>
      <c r="R387" s="219"/>
      <c r="S387" s="219"/>
      <c r="T387" s="220"/>
      <c r="AT387" s="221" t="s">
        <v>201</v>
      </c>
      <c r="AU387" s="221" t="s">
        <v>81</v>
      </c>
      <c r="AV387" s="12" t="s">
        <v>22</v>
      </c>
      <c r="AW387" s="12" t="s">
        <v>37</v>
      </c>
      <c r="AX387" s="12" t="s">
        <v>73</v>
      </c>
      <c r="AY387" s="221" t="s">
        <v>185</v>
      </c>
    </row>
    <row r="388" spans="2:65" s="13" customFormat="1" ht="12" x14ac:dyDescent="0.3">
      <c r="B388" s="222"/>
      <c r="C388" s="223"/>
      <c r="D388" s="207" t="s">
        <v>201</v>
      </c>
      <c r="E388" s="224" t="s">
        <v>20</v>
      </c>
      <c r="F388" s="225" t="s">
        <v>81</v>
      </c>
      <c r="G388" s="223"/>
      <c r="H388" s="226">
        <v>2</v>
      </c>
      <c r="I388" s="227"/>
      <c r="J388" s="223"/>
      <c r="K388" s="223"/>
      <c r="L388" s="228"/>
      <c r="M388" s="229"/>
      <c r="N388" s="230"/>
      <c r="O388" s="230"/>
      <c r="P388" s="230"/>
      <c r="Q388" s="230"/>
      <c r="R388" s="230"/>
      <c r="S388" s="230"/>
      <c r="T388" s="231"/>
      <c r="AT388" s="232" t="s">
        <v>201</v>
      </c>
      <c r="AU388" s="232" t="s">
        <v>81</v>
      </c>
      <c r="AV388" s="13" t="s">
        <v>81</v>
      </c>
      <c r="AW388" s="13" t="s">
        <v>37</v>
      </c>
      <c r="AX388" s="13" t="s">
        <v>22</v>
      </c>
      <c r="AY388" s="232" t="s">
        <v>185</v>
      </c>
    </row>
    <row r="389" spans="2:65" s="1" customFormat="1" ht="22.5" customHeight="1" x14ac:dyDescent="0.3">
      <c r="B389" s="36"/>
      <c r="C389" s="195" t="s">
        <v>519</v>
      </c>
      <c r="D389" s="195" t="s">
        <v>187</v>
      </c>
      <c r="E389" s="196" t="s">
        <v>520</v>
      </c>
      <c r="F389" s="197" t="s">
        <v>521</v>
      </c>
      <c r="G389" s="198" t="s">
        <v>415</v>
      </c>
      <c r="H389" s="199">
        <v>4</v>
      </c>
      <c r="I389" s="200"/>
      <c r="J389" s="201">
        <f>ROUND(I389*H389,2)</f>
        <v>0</v>
      </c>
      <c r="K389" s="197" t="s">
        <v>20</v>
      </c>
      <c r="L389" s="56"/>
      <c r="M389" s="202" t="s">
        <v>20</v>
      </c>
      <c r="N389" s="203" t="s">
        <v>44</v>
      </c>
      <c r="O389" s="37"/>
      <c r="P389" s="204">
        <f>O389*H389</f>
        <v>0</v>
      </c>
      <c r="Q389" s="204">
        <v>0</v>
      </c>
      <c r="R389" s="204">
        <f>Q389*H389</f>
        <v>0</v>
      </c>
      <c r="S389" s="204">
        <v>0</v>
      </c>
      <c r="T389" s="205">
        <f>S389*H389</f>
        <v>0</v>
      </c>
      <c r="AR389" s="19" t="s">
        <v>192</v>
      </c>
      <c r="AT389" s="19" t="s">
        <v>187</v>
      </c>
      <c r="AU389" s="19" t="s">
        <v>81</v>
      </c>
      <c r="AY389" s="19" t="s">
        <v>185</v>
      </c>
      <c r="BE389" s="206">
        <f>IF(N389="základní",J389,0)</f>
        <v>0</v>
      </c>
      <c r="BF389" s="206">
        <f>IF(N389="snížená",J389,0)</f>
        <v>0</v>
      </c>
      <c r="BG389" s="206">
        <f>IF(N389="zákl. přenesená",J389,0)</f>
        <v>0</v>
      </c>
      <c r="BH389" s="206">
        <f>IF(N389="sníž. přenesená",J389,0)</f>
        <v>0</v>
      </c>
      <c r="BI389" s="206">
        <f>IF(N389="nulová",J389,0)</f>
        <v>0</v>
      </c>
      <c r="BJ389" s="19" t="s">
        <v>22</v>
      </c>
      <c r="BK389" s="206">
        <f>ROUND(I389*H389,2)</f>
        <v>0</v>
      </c>
      <c r="BL389" s="19" t="s">
        <v>192</v>
      </c>
      <c r="BM389" s="19" t="s">
        <v>522</v>
      </c>
    </row>
    <row r="390" spans="2:65" s="12" customFormat="1" ht="12" x14ac:dyDescent="0.3">
      <c r="B390" s="211"/>
      <c r="C390" s="212"/>
      <c r="D390" s="209" t="s">
        <v>201</v>
      </c>
      <c r="E390" s="213" t="s">
        <v>20</v>
      </c>
      <c r="F390" s="214" t="s">
        <v>510</v>
      </c>
      <c r="G390" s="212"/>
      <c r="H390" s="215" t="s">
        <v>20</v>
      </c>
      <c r="I390" s="216"/>
      <c r="J390" s="212"/>
      <c r="K390" s="212"/>
      <c r="L390" s="217"/>
      <c r="M390" s="218"/>
      <c r="N390" s="219"/>
      <c r="O390" s="219"/>
      <c r="P390" s="219"/>
      <c r="Q390" s="219"/>
      <c r="R390" s="219"/>
      <c r="S390" s="219"/>
      <c r="T390" s="220"/>
      <c r="AT390" s="221" t="s">
        <v>201</v>
      </c>
      <c r="AU390" s="221" t="s">
        <v>81</v>
      </c>
      <c r="AV390" s="12" t="s">
        <v>22</v>
      </c>
      <c r="AW390" s="12" t="s">
        <v>37</v>
      </c>
      <c r="AX390" s="12" t="s">
        <v>73</v>
      </c>
      <c r="AY390" s="221" t="s">
        <v>185</v>
      </c>
    </row>
    <row r="391" spans="2:65" s="12" customFormat="1" ht="12" x14ac:dyDescent="0.3">
      <c r="B391" s="211"/>
      <c r="C391" s="212"/>
      <c r="D391" s="209" t="s">
        <v>201</v>
      </c>
      <c r="E391" s="213" t="s">
        <v>20</v>
      </c>
      <c r="F391" s="214" t="s">
        <v>431</v>
      </c>
      <c r="G391" s="212"/>
      <c r="H391" s="215" t="s">
        <v>20</v>
      </c>
      <c r="I391" s="216"/>
      <c r="J391" s="212"/>
      <c r="K391" s="212"/>
      <c r="L391" s="217"/>
      <c r="M391" s="218"/>
      <c r="N391" s="219"/>
      <c r="O391" s="219"/>
      <c r="P391" s="219"/>
      <c r="Q391" s="219"/>
      <c r="R391" s="219"/>
      <c r="S391" s="219"/>
      <c r="T391" s="220"/>
      <c r="AT391" s="221" t="s">
        <v>201</v>
      </c>
      <c r="AU391" s="221" t="s">
        <v>81</v>
      </c>
      <c r="AV391" s="12" t="s">
        <v>22</v>
      </c>
      <c r="AW391" s="12" t="s">
        <v>37</v>
      </c>
      <c r="AX391" s="12" t="s">
        <v>73</v>
      </c>
      <c r="AY391" s="221" t="s">
        <v>185</v>
      </c>
    </row>
    <row r="392" spans="2:65" s="12" customFormat="1" ht="12" x14ac:dyDescent="0.3">
      <c r="B392" s="211"/>
      <c r="C392" s="212"/>
      <c r="D392" s="209" t="s">
        <v>201</v>
      </c>
      <c r="E392" s="213" t="s">
        <v>20</v>
      </c>
      <c r="F392" s="214" t="s">
        <v>432</v>
      </c>
      <c r="G392" s="212"/>
      <c r="H392" s="215" t="s">
        <v>20</v>
      </c>
      <c r="I392" s="216"/>
      <c r="J392" s="212"/>
      <c r="K392" s="212"/>
      <c r="L392" s="217"/>
      <c r="M392" s="218"/>
      <c r="N392" s="219"/>
      <c r="O392" s="219"/>
      <c r="P392" s="219"/>
      <c r="Q392" s="219"/>
      <c r="R392" s="219"/>
      <c r="S392" s="219"/>
      <c r="T392" s="220"/>
      <c r="AT392" s="221" t="s">
        <v>201</v>
      </c>
      <c r="AU392" s="221" t="s">
        <v>81</v>
      </c>
      <c r="AV392" s="12" t="s">
        <v>22</v>
      </c>
      <c r="AW392" s="12" t="s">
        <v>37</v>
      </c>
      <c r="AX392" s="12" t="s">
        <v>73</v>
      </c>
      <c r="AY392" s="221" t="s">
        <v>185</v>
      </c>
    </row>
    <row r="393" spans="2:65" s="12" customFormat="1" ht="12" x14ac:dyDescent="0.3">
      <c r="B393" s="211"/>
      <c r="C393" s="212"/>
      <c r="D393" s="209" t="s">
        <v>201</v>
      </c>
      <c r="E393" s="213" t="s">
        <v>20</v>
      </c>
      <c r="F393" s="214" t="s">
        <v>433</v>
      </c>
      <c r="G393" s="212"/>
      <c r="H393" s="215" t="s">
        <v>20</v>
      </c>
      <c r="I393" s="216"/>
      <c r="J393" s="212"/>
      <c r="K393" s="212"/>
      <c r="L393" s="217"/>
      <c r="M393" s="218"/>
      <c r="N393" s="219"/>
      <c r="O393" s="219"/>
      <c r="P393" s="219"/>
      <c r="Q393" s="219"/>
      <c r="R393" s="219"/>
      <c r="S393" s="219"/>
      <c r="T393" s="220"/>
      <c r="AT393" s="221" t="s">
        <v>201</v>
      </c>
      <c r="AU393" s="221" t="s">
        <v>81</v>
      </c>
      <c r="AV393" s="12" t="s">
        <v>22</v>
      </c>
      <c r="AW393" s="12" t="s">
        <v>37</v>
      </c>
      <c r="AX393" s="12" t="s">
        <v>73</v>
      </c>
      <c r="AY393" s="221" t="s">
        <v>185</v>
      </c>
    </row>
    <row r="394" spans="2:65" s="13" customFormat="1" ht="12" x14ac:dyDescent="0.3">
      <c r="B394" s="222"/>
      <c r="C394" s="223"/>
      <c r="D394" s="207" t="s">
        <v>201</v>
      </c>
      <c r="E394" s="224" t="s">
        <v>20</v>
      </c>
      <c r="F394" s="225" t="s">
        <v>192</v>
      </c>
      <c r="G394" s="223"/>
      <c r="H394" s="226">
        <v>4</v>
      </c>
      <c r="I394" s="227"/>
      <c r="J394" s="223"/>
      <c r="K394" s="223"/>
      <c r="L394" s="228"/>
      <c r="M394" s="229"/>
      <c r="N394" s="230"/>
      <c r="O394" s="230"/>
      <c r="P394" s="230"/>
      <c r="Q394" s="230"/>
      <c r="R394" s="230"/>
      <c r="S394" s="230"/>
      <c r="T394" s="231"/>
      <c r="AT394" s="232" t="s">
        <v>201</v>
      </c>
      <c r="AU394" s="232" t="s">
        <v>81</v>
      </c>
      <c r="AV394" s="13" t="s">
        <v>81</v>
      </c>
      <c r="AW394" s="13" t="s">
        <v>37</v>
      </c>
      <c r="AX394" s="13" t="s">
        <v>22</v>
      </c>
      <c r="AY394" s="232" t="s">
        <v>185</v>
      </c>
    </row>
    <row r="395" spans="2:65" s="1" customFormat="1" ht="22.5" customHeight="1" x14ac:dyDescent="0.3">
      <c r="B395" s="36"/>
      <c r="C395" s="195" t="s">
        <v>523</v>
      </c>
      <c r="D395" s="195" t="s">
        <v>187</v>
      </c>
      <c r="E395" s="196" t="s">
        <v>524</v>
      </c>
      <c r="F395" s="197" t="s">
        <v>525</v>
      </c>
      <c r="G395" s="198" t="s">
        <v>437</v>
      </c>
      <c r="H395" s="199">
        <v>2</v>
      </c>
      <c r="I395" s="200"/>
      <c r="J395" s="201">
        <f>ROUND(I395*H395,2)</f>
        <v>0</v>
      </c>
      <c r="K395" s="197" t="s">
        <v>20</v>
      </c>
      <c r="L395" s="56"/>
      <c r="M395" s="202" t="s">
        <v>20</v>
      </c>
      <c r="N395" s="203" t="s">
        <v>44</v>
      </c>
      <c r="O395" s="37"/>
      <c r="P395" s="204">
        <f>O395*H395</f>
        <v>0</v>
      </c>
      <c r="Q395" s="204">
        <v>0</v>
      </c>
      <c r="R395" s="204">
        <f>Q395*H395</f>
        <v>0</v>
      </c>
      <c r="S395" s="204">
        <v>0</v>
      </c>
      <c r="T395" s="205">
        <f>S395*H395</f>
        <v>0</v>
      </c>
      <c r="AR395" s="19" t="s">
        <v>192</v>
      </c>
      <c r="AT395" s="19" t="s">
        <v>187</v>
      </c>
      <c r="AU395" s="19" t="s">
        <v>81</v>
      </c>
      <c r="AY395" s="19" t="s">
        <v>185</v>
      </c>
      <c r="BE395" s="206">
        <f>IF(N395="základní",J395,0)</f>
        <v>0</v>
      </c>
      <c r="BF395" s="206">
        <f>IF(N395="snížená",J395,0)</f>
        <v>0</v>
      </c>
      <c r="BG395" s="206">
        <f>IF(N395="zákl. přenesená",J395,0)</f>
        <v>0</v>
      </c>
      <c r="BH395" s="206">
        <f>IF(N395="sníž. přenesená",J395,0)</f>
        <v>0</v>
      </c>
      <c r="BI395" s="206">
        <f>IF(N395="nulová",J395,0)</f>
        <v>0</v>
      </c>
      <c r="BJ395" s="19" t="s">
        <v>22</v>
      </c>
      <c r="BK395" s="206">
        <f>ROUND(I395*H395,2)</f>
        <v>0</v>
      </c>
      <c r="BL395" s="19" t="s">
        <v>192</v>
      </c>
      <c r="BM395" s="19" t="s">
        <v>526</v>
      </c>
    </row>
    <row r="396" spans="2:65" s="12" customFormat="1" ht="12" x14ac:dyDescent="0.3">
      <c r="B396" s="211"/>
      <c r="C396" s="212"/>
      <c r="D396" s="209" t="s">
        <v>201</v>
      </c>
      <c r="E396" s="213" t="s">
        <v>20</v>
      </c>
      <c r="F396" s="214" t="s">
        <v>510</v>
      </c>
      <c r="G396" s="212"/>
      <c r="H396" s="215" t="s">
        <v>20</v>
      </c>
      <c r="I396" s="216"/>
      <c r="J396" s="212"/>
      <c r="K396" s="212"/>
      <c r="L396" s="217"/>
      <c r="M396" s="218"/>
      <c r="N396" s="219"/>
      <c r="O396" s="219"/>
      <c r="P396" s="219"/>
      <c r="Q396" s="219"/>
      <c r="R396" s="219"/>
      <c r="S396" s="219"/>
      <c r="T396" s="220"/>
      <c r="AT396" s="221" t="s">
        <v>201</v>
      </c>
      <c r="AU396" s="221" t="s">
        <v>81</v>
      </c>
      <c r="AV396" s="12" t="s">
        <v>22</v>
      </c>
      <c r="AW396" s="12" t="s">
        <v>37</v>
      </c>
      <c r="AX396" s="12" t="s">
        <v>73</v>
      </c>
      <c r="AY396" s="221" t="s">
        <v>185</v>
      </c>
    </row>
    <row r="397" spans="2:65" s="12" customFormat="1" ht="12" x14ac:dyDescent="0.3">
      <c r="B397" s="211"/>
      <c r="C397" s="212"/>
      <c r="D397" s="209" t="s">
        <v>201</v>
      </c>
      <c r="E397" s="213" t="s">
        <v>20</v>
      </c>
      <c r="F397" s="214" t="s">
        <v>431</v>
      </c>
      <c r="G397" s="212"/>
      <c r="H397" s="215" t="s">
        <v>20</v>
      </c>
      <c r="I397" s="216"/>
      <c r="J397" s="212"/>
      <c r="K397" s="212"/>
      <c r="L397" s="217"/>
      <c r="M397" s="218"/>
      <c r="N397" s="219"/>
      <c r="O397" s="219"/>
      <c r="P397" s="219"/>
      <c r="Q397" s="219"/>
      <c r="R397" s="219"/>
      <c r="S397" s="219"/>
      <c r="T397" s="220"/>
      <c r="AT397" s="221" t="s">
        <v>201</v>
      </c>
      <c r="AU397" s="221" t="s">
        <v>81</v>
      </c>
      <c r="AV397" s="12" t="s">
        <v>22</v>
      </c>
      <c r="AW397" s="12" t="s">
        <v>37</v>
      </c>
      <c r="AX397" s="12" t="s">
        <v>73</v>
      </c>
      <c r="AY397" s="221" t="s">
        <v>185</v>
      </c>
    </row>
    <row r="398" spans="2:65" s="12" customFormat="1" ht="12" x14ac:dyDescent="0.3">
      <c r="B398" s="211"/>
      <c r="C398" s="212"/>
      <c r="D398" s="209" t="s">
        <v>201</v>
      </c>
      <c r="E398" s="213" t="s">
        <v>20</v>
      </c>
      <c r="F398" s="214" t="s">
        <v>432</v>
      </c>
      <c r="G398" s="212"/>
      <c r="H398" s="215" t="s">
        <v>20</v>
      </c>
      <c r="I398" s="216"/>
      <c r="J398" s="212"/>
      <c r="K398" s="212"/>
      <c r="L398" s="217"/>
      <c r="M398" s="218"/>
      <c r="N398" s="219"/>
      <c r="O398" s="219"/>
      <c r="P398" s="219"/>
      <c r="Q398" s="219"/>
      <c r="R398" s="219"/>
      <c r="S398" s="219"/>
      <c r="T398" s="220"/>
      <c r="AT398" s="221" t="s">
        <v>201</v>
      </c>
      <c r="AU398" s="221" t="s">
        <v>81</v>
      </c>
      <c r="AV398" s="12" t="s">
        <v>22</v>
      </c>
      <c r="AW398" s="12" t="s">
        <v>37</v>
      </c>
      <c r="AX398" s="12" t="s">
        <v>73</v>
      </c>
      <c r="AY398" s="221" t="s">
        <v>185</v>
      </c>
    </row>
    <row r="399" spans="2:65" s="12" customFormat="1" ht="12" x14ac:dyDescent="0.3">
      <c r="B399" s="211"/>
      <c r="C399" s="212"/>
      <c r="D399" s="209" t="s">
        <v>201</v>
      </c>
      <c r="E399" s="213" t="s">
        <v>20</v>
      </c>
      <c r="F399" s="214" t="s">
        <v>433</v>
      </c>
      <c r="G399" s="212"/>
      <c r="H399" s="215" t="s">
        <v>20</v>
      </c>
      <c r="I399" s="216"/>
      <c r="J399" s="212"/>
      <c r="K399" s="212"/>
      <c r="L399" s="217"/>
      <c r="M399" s="218"/>
      <c r="N399" s="219"/>
      <c r="O399" s="219"/>
      <c r="P399" s="219"/>
      <c r="Q399" s="219"/>
      <c r="R399" s="219"/>
      <c r="S399" s="219"/>
      <c r="T399" s="220"/>
      <c r="AT399" s="221" t="s">
        <v>201</v>
      </c>
      <c r="AU399" s="221" t="s">
        <v>81</v>
      </c>
      <c r="AV399" s="12" t="s">
        <v>22</v>
      </c>
      <c r="AW399" s="12" t="s">
        <v>37</v>
      </c>
      <c r="AX399" s="12" t="s">
        <v>73</v>
      </c>
      <c r="AY399" s="221" t="s">
        <v>185</v>
      </c>
    </row>
    <row r="400" spans="2:65" s="13" customFormat="1" ht="12" x14ac:dyDescent="0.3">
      <c r="B400" s="222"/>
      <c r="C400" s="223"/>
      <c r="D400" s="207" t="s">
        <v>201</v>
      </c>
      <c r="E400" s="224" t="s">
        <v>20</v>
      </c>
      <c r="F400" s="225" t="s">
        <v>81</v>
      </c>
      <c r="G400" s="223"/>
      <c r="H400" s="226">
        <v>2</v>
      </c>
      <c r="I400" s="227"/>
      <c r="J400" s="223"/>
      <c r="K400" s="223"/>
      <c r="L400" s="228"/>
      <c r="M400" s="229"/>
      <c r="N400" s="230"/>
      <c r="O400" s="230"/>
      <c r="P400" s="230"/>
      <c r="Q400" s="230"/>
      <c r="R400" s="230"/>
      <c r="S400" s="230"/>
      <c r="T400" s="231"/>
      <c r="AT400" s="232" t="s">
        <v>201</v>
      </c>
      <c r="AU400" s="232" t="s">
        <v>81</v>
      </c>
      <c r="AV400" s="13" t="s">
        <v>81</v>
      </c>
      <c r="AW400" s="13" t="s">
        <v>37</v>
      </c>
      <c r="AX400" s="13" t="s">
        <v>22</v>
      </c>
      <c r="AY400" s="232" t="s">
        <v>185</v>
      </c>
    </row>
    <row r="401" spans="2:65" s="1" customFormat="1" ht="22.5" customHeight="1" x14ac:dyDescent="0.3">
      <c r="B401" s="36"/>
      <c r="C401" s="195" t="s">
        <v>527</v>
      </c>
      <c r="D401" s="195" t="s">
        <v>187</v>
      </c>
      <c r="E401" s="196" t="s">
        <v>528</v>
      </c>
      <c r="F401" s="197" t="s">
        <v>529</v>
      </c>
      <c r="G401" s="198" t="s">
        <v>437</v>
      </c>
      <c r="H401" s="199">
        <v>3</v>
      </c>
      <c r="I401" s="200"/>
      <c r="J401" s="201">
        <f>ROUND(I401*H401,2)</f>
        <v>0</v>
      </c>
      <c r="K401" s="197" t="s">
        <v>20</v>
      </c>
      <c r="L401" s="56"/>
      <c r="M401" s="202" t="s">
        <v>20</v>
      </c>
      <c r="N401" s="203" t="s">
        <v>44</v>
      </c>
      <c r="O401" s="37"/>
      <c r="P401" s="204">
        <f>O401*H401</f>
        <v>0</v>
      </c>
      <c r="Q401" s="204">
        <v>0</v>
      </c>
      <c r="R401" s="204">
        <f>Q401*H401</f>
        <v>0</v>
      </c>
      <c r="S401" s="204">
        <v>0</v>
      </c>
      <c r="T401" s="205">
        <f>S401*H401</f>
        <v>0</v>
      </c>
      <c r="AR401" s="19" t="s">
        <v>192</v>
      </c>
      <c r="AT401" s="19" t="s">
        <v>187</v>
      </c>
      <c r="AU401" s="19" t="s">
        <v>81</v>
      </c>
      <c r="AY401" s="19" t="s">
        <v>185</v>
      </c>
      <c r="BE401" s="206">
        <f>IF(N401="základní",J401,0)</f>
        <v>0</v>
      </c>
      <c r="BF401" s="206">
        <f>IF(N401="snížená",J401,0)</f>
        <v>0</v>
      </c>
      <c r="BG401" s="206">
        <f>IF(N401="zákl. přenesená",J401,0)</f>
        <v>0</v>
      </c>
      <c r="BH401" s="206">
        <f>IF(N401="sníž. přenesená",J401,0)</f>
        <v>0</v>
      </c>
      <c r="BI401" s="206">
        <f>IF(N401="nulová",J401,0)</f>
        <v>0</v>
      </c>
      <c r="BJ401" s="19" t="s">
        <v>22</v>
      </c>
      <c r="BK401" s="206">
        <f>ROUND(I401*H401,2)</f>
        <v>0</v>
      </c>
      <c r="BL401" s="19" t="s">
        <v>192</v>
      </c>
      <c r="BM401" s="19" t="s">
        <v>530</v>
      </c>
    </row>
    <row r="402" spans="2:65" s="12" customFormat="1" ht="12" x14ac:dyDescent="0.3">
      <c r="B402" s="211"/>
      <c r="C402" s="212"/>
      <c r="D402" s="209" t="s">
        <v>201</v>
      </c>
      <c r="E402" s="213" t="s">
        <v>20</v>
      </c>
      <c r="F402" s="214" t="s">
        <v>510</v>
      </c>
      <c r="G402" s="212"/>
      <c r="H402" s="215" t="s">
        <v>20</v>
      </c>
      <c r="I402" s="216"/>
      <c r="J402" s="212"/>
      <c r="K402" s="212"/>
      <c r="L402" s="217"/>
      <c r="M402" s="218"/>
      <c r="N402" s="219"/>
      <c r="O402" s="219"/>
      <c r="P402" s="219"/>
      <c r="Q402" s="219"/>
      <c r="R402" s="219"/>
      <c r="S402" s="219"/>
      <c r="T402" s="220"/>
      <c r="AT402" s="221" t="s">
        <v>201</v>
      </c>
      <c r="AU402" s="221" t="s">
        <v>81</v>
      </c>
      <c r="AV402" s="12" t="s">
        <v>22</v>
      </c>
      <c r="AW402" s="12" t="s">
        <v>37</v>
      </c>
      <c r="AX402" s="12" t="s">
        <v>73</v>
      </c>
      <c r="AY402" s="221" t="s">
        <v>185</v>
      </c>
    </row>
    <row r="403" spans="2:65" s="12" customFormat="1" ht="12" x14ac:dyDescent="0.3">
      <c r="B403" s="211"/>
      <c r="C403" s="212"/>
      <c r="D403" s="209" t="s">
        <v>201</v>
      </c>
      <c r="E403" s="213" t="s">
        <v>20</v>
      </c>
      <c r="F403" s="214" t="s">
        <v>431</v>
      </c>
      <c r="G403" s="212"/>
      <c r="H403" s="215" t="s">
        <v>20</v>
      </c>
      <c r="I403" s="216"/>
      <c r="J403" s="212"/>
      <c r="K403" s="212"/>
      <c r="L403" s="217"/>
      <c r="M403" s="218"/>
      <c r="N403" s="219"/>
      <c r="O403" s="219"/>
      <c r="P403" s="219"/>
      <c r="Q403" s="219"/>
      <c r="R403" s="219"/>
      <c r="S403" s="219"/>
      <c r="T403" s="220"/>
      <c r="AT403" s="221" t="s">
        <v>201</v>
      </c>
      <c r="AU403" s="221" t="s">
        <v>81</v>
      </c>
      <c r="AV403" s="12" t="s">
        <v>22</v>
      </c>
      <c r="AW403" s="12" t="s">
        <v>37</v>
      </c>
      <c r="AX403" s="12" t="s">
        <v>73</v>
      </c>
      <c r="AY403" s="221" t="s">
        <v>185</v>
      </c>
    </row>
    <row r="404" spans="2:65" s="12" customFormat="1" ht="12" x14ac:dyDescent="0.3">
      <c r="B404" s="211"/>
      <c r="C404" s="212"/>
      <c r="D404" s="209" t="s">
        <v>201</v>
      </c>
      <c r="E404" s="213" t="s">
        <v>20</v>
      </c>
      <c r="F404" s="214" t="s">
        <v>432</v>
      </c>
      <c r="G404" s="212"/>
      <c r="H404" s="215" t="s">
        <v>20</v>
      </c>
      <c r="I404" s="216"/>
      <c r="J404" s="212"/>
      <c r="K404" s="212"/>
      <c r="L404" s="217"/>
      <c r="M404" s="218"/>
      <c r="N404" s="219"/>
      <c r="O404" s="219"/>
      <c r="P404" s="219"/>
      <c r="Q404" s="219"/>
      <c r="R404" s="219"/>
      <c r="S404" s="219"/>
      <c r="T404" s="220"/>
      <c r="AT404" s="221" t="s">
        <v>201</v>
      </c>
      <c r="AU404" s="221" t="s">
        <v>81</v>
      </c>
      <c r="AV404" s="12" t="s">
        <v>22</v>
      </c>
      <c r="AW404" s="12" t="s">
        <v>37</v>
      </c>
      <c r="AX404" s="12" t="s">
        <v>73</v>
      </c>
      <c r="AY404" s="221" t="s">
        <v>185</v>
      </c>
    </row>
    <row r="405" spans="2:65" s="12" customFormat="1" ht="12" x14ac:dyDescent="0.3">
      <c r="B405" s="211"/>
      <c r="C405" s="212"/>
      <c r="D405" s="209" t="s">
        <v>201</v>
      </c>
      <c r="E405" s="213" t="s">
        <v>20</v>
      </c>
      <c r="F405" s="214" t="s">
        <v>433</v>
      </c>
      <c r="G405" s="212"/>
      <c r="H405" s="215" t="s">
        <v>20</v>
      </c>
      <c r="I405" s="216"/>
      <c r="J405" s="212"/>
      <c r="K405" s="212"/>
      <c r="L405" s="217"/>
      <c r="M405" s="218"/>
      <c r="N405" s="219"/>
      <c r="O405" s="219"/>
      <c r="P405" s="219"/>
      <c r="Q405" s="219"/>
      <c r="R405" s="219"/>
      <c r="S405" s="219"/>
      <c r="T405" s="220"/>
      <c r="AT405" s="221" t="s">
        <v>201</v>
      </c>
      <c r="AU405" s="221" t="s">
        <v>81</v>
      </c>
      <c r="AV405" s="12" t="s">
        <v>22</v>
      </c>
      <c r="AW405" s="12" t="s">
        <v>37</v>
      </c>
      <c r="AX405" s="12" t="s">
        <v>73</v>
      </c>
      <c r="AY405" s="221" t="s">
        <v>185</v>
      </c>
    </row>
    <row r="406" spans="2:65" s="13" customFormat="1" ht="12" x14ac:dyDescent="0.3">
      <c r="B406" s="222"/>
      <c r="C406" s="223"/>
      <c r="D406" s="207" t="s">
        <v>201</v>
      </c>
      <c r="E406" s="224" t="s">
        <v>20</v>
      </c>
      <c r="F406" s="225" t="s">
        <v>204</v>
      </c>
      <c r="G406" s="223"/>
      <c r="H406" s="226">
        <v>3</v>
      </c>
      <c r="I406" s="227"/>
      <c r="J406" s="223"/>
      <c r="K406" s="223"/>
      <c r="L406" s="228"/>
      <c r="M406" s="229"/>
      <c r="N406" s="230"/>
      <c r="O406" s="230"/>
      <c r="P406" s="230"/>
      <c r="Q406" s="230"/>
      <c r="R406" s="230"/>
      <c r="S406" s="230"/>
      <c r="T406" s="231"/>
      <c r="AT406" s="232" t="s">
        <v>201</v>
      </c>
      <c r="AU406" s="232" t="s">
        <v>81</v>
      </c>
      <c r="AV406" s="13" t="s">
        <v>81</v>
      </c>
      <c r="AW406" s="13" t="s">
        <v>37</v>
      </c>
      <c r="AX406" s="13" t="s">
        <v>22</v>
      </c>
      <c r="AY406" s="232" t="s">
        <v>185</v>
      </c>
    </row>
    <row r="407" spans="2:65" s="1" customFormat="1" ht="22.5" customHeight="1" x14ac:dyDescent="0.3">
      <c r="B407" s="36"/>
      <c r="C407" s="195" t="s">
        <v>531</v>
      </c>
      <c r="D407" s="195" t="s">
        <v>187</v>
      </c>
      <c r="E407" s="196" t="s">
        <v>532</v>
      </c>
      <c r="F407" s="197" t="s">
        <v>533</v>
      </c>
      <c r="G407" s="198" t="s">
        <v>437</v>
      </c>
      <c r="H407" s="199">
        <v>1</v>
      </c>
      <c r="I407" s="200"/>
      <c r="J407" s="201">
        <f>ROUND(I407*H407,2)</f>
        <v>0</v>
      </c>
      <c r="K407" s="197" t="s">
        <v>20</v>
      </c>
      <c r="L407" s="56"/>
      <c r="M407" s="202" t="s">
        <v>20</v>
      </c>
      <c r="N407" s="203" t="s">
        <v>44</v>
      </c>
      <c r="O407" s="37"/>
      <c r="P407" s="204">
        <f>O407*H407</f>
        <v>0</v>
      </c>
      <c r="Q407" s="204">
        <v>0</v>
      </c>
      <c r="R407" s="204">
        <f>Q407*H407</f>
        <v>0</v>
      </c>
      <c r="S407" s="204">
        <v>0</v>
      </c>
      <c r="T407" s="205">
        <f>S407*H407</f>
        <v>0</v>
      </c>
      <c r="AR407" s="19" t="s">
        <v>192</v>
      </c>
      <c r="AT407" s="19" t="s">
        <v>187</v>
      </c>
      <c r="AU407" s="19" t="s">
        <v>81</v>
      </c>
      <c r="AY407" s="19" t="s">
        <v>185</v>
      </c>
      <c r="BE407" s="206">
        <f>IF(N407="základní",J407,0)</f>
        <v>0</v>
      </c>
      <c r="BF407" s="206">
        <f>IF(N407="snížená",J407,0)</f>
        <v>0</v>
      </c>
      <c r="BG407" s="206">
        <f>IF(N407="zákl. přenesená",J407,0)</f>
        <v>0</v>
      </c>
      <c r="BH407" s="206">
        <f>IF(N407="sníž. přenesená",J407,0)</f>
        <v>0</v>
      </c>
      <c r="BI407" s="206">
        <f>IF(N407="nulová",J407,0)</f>
        <v>0</v>
      </c>
      <c r="BJ407" s="19" t="s">
        <v>22</v>
      </c>
      <c r="BK407" s="206">
        <f>ROUND(I407*H407,2)</f>
        <v>0</v>
      </c>
      <c r="BL407" s="19" t="s">
        <v>192</v>
      </c>
      <c r="BM407" s="19" t="s">
        <v>534</v>
      </c>
    </row>
    <row r="408" spans="2:65" s="12" customFormat="1" ht="12" x14ac:dyDescent="0.3">
      <c r="B408" s="211"/>
      <c r="C408" s="212"/>
      <c r="D408" s="209" t="s">
        <v>201</v>
      </c>
      <c r="E408" s="213" t="s">
        <v>20</v>
      </c>
      <c r="F408" s="214" t="s">
        <v>510</v>
      </c>
      <c r="G408" s="212"/>
      <c r="H408" s="215" t="s">
        <v>20</v>
      </c>
      <c r="I408" s="216"/>
      <c r="J408" s="212"/>
      <c r="K408" s="212"/>
      <c r="L408" s="217"/>
      <c r="M408" s="218"/>
      <c r="N408" s="219"/>
      <c r="O408" s="219"/>
      <c r="P408" s="219"/>
      <c r="Q408" s="219"/>
      <c r="R408" s="219"/>
      <c r="S408" s="219"/>
      <c r="T408" s="220"/>
      <c r="AT408" s="221" t="s">
        <v>201</v>
      </c>
      <c r="AU408" s="221" t="s">
        <v>81</v>
      </c>
      <c r="AV408" s="12" t="s">
        <v>22</v>
      </c>
      <c r="AW408" s="12" t="s">
        <v>37</v>
      </c>
      <c r="AX408" s="12" t="s">
        <v>73</v>
      </c>
      <c r="AY408" s="221" t="s">
        <v>185</v>
      </c>
    </row>
    <row r="409" spans="2:65" s="12" customFormat="1" ht="12" x14ac:dyDescent="0.3">
      <c r="B409" s="211"/>
      <c r="C409" s="212"/>
      <c r="D409" s="209" t="s">
        <v>201</v>
      </c>
      <c r="E409" s="213" t="s">
        <v>20</v>
      </c>
      <c r="F409" s="214" t="s">
        <v>431</v>
      </c>
      <c r="G409" s="212"/>
      <c r="H409" s="215" t="s">
        <v>20</v>
      </c>
      <c r="I409" s="216"/>
      <c r="J409" s="212"/>
      <c r="K409" s="212"/>
      <c r="L409" s="217"/>
      <c r="M409" s="218"/>
      <c r="N409" s="219"/>
      <c r="O409" s="219"/>
      <c r="P409" s="219"/>
      <c r="Q409" s="219"/>
      <c r="R409" s="219"/>
      <c r="S409" s="219"/>
      <c r="T409" s="220"/>
      <c r="AT409" s="221" t="s">
        <v>201</v>
      </c>
      <c r="AU409" s="221" t="s">
        <v>81</v>
      </c>
      <c r="AV409" s="12" t="s">
        <v>22</v>
      </c>
      <c r="AW409" s="12" t="s">
        <v>37</v>
      </c>
      <c r="AX409" s="12" t="s">
        <v>73</v>
      </c>
      <c r="AY409" s="221" t="s">
        <v>185</v>
      </c>
    </row>
    <row r="410" spans="2:65" s="12" customFormat="1" ht="12" x14ac:dyDescent="0.3">
      <c r="B410" s="211"/>
      <c r="C410" s="212"/>
      <c r="D410" s="209" t="s">
        <v>201</v>
      </c>
      <c r="E410" s="213" t="s">
        <v>20</v>
      </c>
      <c r="F410" s="214" t="s">
        <v>432</v>
      </c>
      <c r="G410" s="212"/>
      <c r="H410" s="215" t="s">
        <v>20</v>
      </c>
      <c r="I410" s="216"/>
      <c r="J410" s="212"/>
      <c r="K410" s="212"/>
      <c r="L410" s="217"/>
      <c r="M410" s="218"/>
      <c r="N410" s="219"/>
      <c r="O410" s="219"/>
      <c r="P410" s="219"/>
      <c r="Q410" s="219"/>
      <c r="R410" s="219"/>
      <c r="S410" s="219"/>
      <c r="T410" s="220"/>
      <c r="AT410" s="221" t="s">
        <v>201</v>
      </c>
      <c r="AU410" s="221" t="s">
        <v>81</v>
      </c>
      <c r="AV410" s="12" t="s">
        <v>22</v>
      </c>
      <c r="AW410" s="12" t="s">
        <v>37</v>
      </c>
      <c r="AX410" s="12" t="s">
        <v>73</v>
      </c>
      <c r="AY410" s="221" t="s">
        <v>185</v>
      </c>
    </row>
    <row r="411" spans="2:65" s="12" customFormat="1" ht="12" x14ac:dyDescent="0.3">
      <c r="B411" s="211"/>
      <c r="C411" s="212"/>
      <c r="D411" s="209" t="s">
        <v>201</v>
      </c>
      <c r="E411" s="213" t="s">
        <v>20</v>
      </c>
      <c r="F411" s="214" t="s">
        <v>433</v>
      </c>
      <c r="G411" s="212"/>
      <c r="H411" s="215" t="s">
        <v>20</v>
      </c>
      <c r="I411" s="216"/>
      <c r="J411" s="212"/>
      <c r="K411" s="212"/>
      <c r="L411" s="217"/>
      <c r="M411" s="218"/>
      <c r="N411" s="219"/>
      <c r="O411" s="219"/>
      <c r="P411" s="219"/>
      <c r="Q411" s="219"/>
      <c r="R411" s="219"/>
      <c r="S411" s="219"/>
      <c r="T411" s="220"/>
      <c r="AT411" s="221" t="s">
        <v>201</v>
      </c>
      <c r="AU411" s="221" t="s">
        <v>81</v>
      </c>
      <c r="AV411" s="12" t="s">
        <v>22</v>
      </c>
      <c r="AW411" s="12" t="s">
        <v>37</v>
      </c>
      <c r="AX411" s="12" t="s">
        <v>73</v>
      </c>
      <c r="AY411" s="221" t="s">
        <v>185</v>
      </c>
    </row>
    <row r="412" spans="2:65" s="13" customFormat="1" ht="12" x14ac:dyDescent="0.3">
      <c r="B412" s="222"/>
      <c r="C412" s="223"/>
      <c r="D412" s="207" t="s">
        <v>201</v>
      </c>
      <c r="E412" s="224" t="s">
        <v>20</v>
      </c>
      <c r="F412" s="225" t="s">
        <v>22</v>
      </c>
      <c r="G412" s="223"/>
      <c r="H412" s="226">
        <v>1</v>
      </c>
      <c r="I412" s="227"/>
      <c r="J412" s="223"/>
      <c r="K412" s="223"/>
      <c r="L412" s="228"/>
      <c r="M412" s="229"/>
      <c r="N412" s="230"/>
      <c r="O412" s="230"/>
      <c r="P412" s="230"/>
      <c r="Q412" s="230"/>
      <c r="R412" s="230"/>
      <c r="S412" s="230"/>
      <c r="T412" s="231"/>
      <c r="AT412" s="232" t="s">
        <v>201</v>
      </c>
      <c r="AU412" s="232" t="s">
        <v>81</v>
      </c>
      <c r="AV412" s="13" t="s">
        <v>81</v>
      </c>
      <c r="AW412" s="13" t="s">
        <v>37</v>
      </c>
      <c r="AX412" s="13" t="s">
        <v>22</v>
      </c>
      <c r="AY412" s="232" t="s">
        <v>185</v>
      </c>
    </row>
    <row r="413" spans="2:65" s="1" customFormat="1" ht="22.5" customHeight="1" x14ac:dyDescent="0.3">
      <c r="B413" s="36"/>
      <c r="C413" s="195" t="s">
        <v>535</v>
      </c>
      <c r="D413" s="195" t="s">
        <v>187</v>
      </c>
      <c r="E413" s="196" t="s">
        <v>536</v>
      </c>
      <c r="F413" s="197" t="s">
        <v>537</v>
      </c>
      <c r="G413" s="198" t="s">
        <v>437</v>
      </c>
      <c r="H413" s="199">
        <v>1</v>
      </c>
      <c r="I413" s="200"/>
      <c r="J413" s="201">
        <f>ROUND(I413*H413,2)</f>
        <v>0</v>
      </c>
      <c r="K413" s="197" t="s">
        <v>20</v>
      </c>
      <c r="L413" s="56"/>
      <c r="M413" s="202" t="s">
        <v>20</v>
      </c>
      <c r="N413" s="203" t="s">
        <v>44</v>
      </c>
      <c r="O413" s="37"/>
      <c r="P413" s="204">
        <f>O413*H413</f>
        <v>0</v>
      </c>
      <c r="Q413" s="204">
        <v>0</v>
      </c>
      <c r="R413" s="204">
        <f>Q413*H413</f>
        <v>0</v>
      </c>
      <c r="S413" s="204">
        <v>0</v>
      </c>
      <c r="T413" s="205">
        <f>S413*H413</f>
        <v>0</v>
      </c>
      <c r="AR413" s="19" t="s">
        <v>192</v>
      </c>
      <c r="AT413" s="19" t="s">
        <v>187</v>
      </c>
      <c r="AU413" s="19" t="s">
        <v>81</v>
      </c>
      <c r="AY413" s="19" t="s">
        <v>185</v>
      </c>
      <c r="BE413" s="206">
        <f>IF(N413="základní",J413,0)</f>
        <v>0</v>
      </c>
      <c r="BF413" s="206">
        <f>IF(N413="snížená",J413,0)</f>
        <v>0</v>
      </c>
      <c r="BG413" s="206">
        <f>IF(N413="zákl. přenesená",J413,0)</f>
        <v>0</v>
      </c>
      <c r="BH413" s="206">
        <f>IF(N413="sníž. přenesená",J413,0)</f>
        <v>0</v>
      </c>
      <c r="BI413" s="206">
        <f>IF(N413="nulová",J413,0)</f>
        <v>0</v>
      </c>
      <c r="BJ413" s="19" t="s">
        <v>22</v>
      </c>
      <c r="BK413" s="206">
        <f>ROUND(I413*H413,2)</f>
        <v>0</v>
      </c>
      <c r="BL413" s="19" t="s">
        <v>192</v>
      </c>
      <c r="BM413" s="19" t="s">
        <v>538</v>
      </c>
    </row>
    <row r="414" spans="2:65" s="12" customFormat="1" ht="12" x14ac:dyDescent="0.3">
      <c r="B414" s="211"/>
      <c r="C414" s="212"/>
      <c r="D414" s="209" t="s">
        <v>201</v>
      </c>
      <c r="E414" s="213" t="s">
        <v>20</v>
      </c>
      <c r="F414" s="214" t="s">
        <v>510</v>
      </c>
      <c r="G414" s="212"/>
      <c r="H414" s="215" t="s">
        <v>20</v>
      </c>
      <c r="I414" s="216"/>
      <c r="J414" s="212"/>
      <c r="K414" s="212"/>
      <c r="L414" s="217"/>
      <c r="M414" s="218"/>
      <c r="N414" s="219"/>
      <c r="O414" s="219"/>
      <c r="P414" s="219"/>
      <c r="Q414" s="219"/>
      <c r="R414" s="219"/>
      <c r="S414" s="219"/>
      <c r="T414" s="220"/>
      <c r="AT414" s="221" t="s">
        <v>201</v>
      </c>
      <c r="AU414" s="221" t="s">
        <v>81</v>
      </c>
      <c r="AV414" s="12" t="s">
        <v>22</v>
      </c>
      <c r="AW414" s="12" t="s">
        <v>37</v>
      </c>
      <c r="AX414" s="12" t="s">
        <v>73</v>
      </c>
      <c r="AY414" s="221" t="s">
        <v>185</v>
      </c>
    </row>
    <row r="415" spans="2:65" s="12" customFormat="1" ht="12" x14ac:dyDescent="0.3">
      <c r="B415" s="211"/>
      <c r="C415" s="212"/>
      <c r="D415" s="209" t="s">
        <v>201</v>
      </c>
      <c r="E415" s="213" t="s">
        <v>20</v>
      </c>
      <c r="F415" s="214" t="s">
        <v>431</v>
      </c>
      <c r="G415" s="212"/>
      <c r="H415" s="215" t="s">
        <v>20</v>
      </c>
      <c r="I415" s="216"/>
      <c r="J415" s="212"/>
      <c r="K415" s="212"/>
      <c r="L415" s="217"/>
      <c r="M415" s="218"/>
      <c r="N415" s="219"/>
      <c r="O415" s="219"/>
      <c r="P415" s="219"/>
      <c r="Q415" s="219"/>
      <c r="R415" s="219"/>
      <c r="S415" s="219"/>
      <c r="T415" s="220"/>
      <c r="AT415" s="221" t="s">
        <v>201</v>
      </c>
      <c r="AU415" s="221" t="s">
        <v>81</v>
      </c>
      <c r="AV415" s="12" t="s">
        <v>22</v>
      </c>
      <c r="AW415" s="12" t="s">
        <v>37</v>
      </c>
      <c r="AX415" s="12" t="s">
        <v>73</v>
      </c>
      <c r="AY415" s="221" t="s">
        <v>185</v>
      </c>
    </row>
    <row r="416" spans="2:65" s="12" customFormat="1" ht="12" x14ac:dyDescent="0.3">
      <c r="B416" s="211"/>
      <c r="C416" s="212"/>
      <c r="D416" s="209" t="s">
        <v>201</v>
      </c>
      <c r="E416" s="213" t="s">
        <v>20</v>
      </c>
      <c r="F416" s="214" t="s">
        <v>432</v>
      </c>
      <c r="G416" s="212"/>
      <c r="H416" s="215" t="s">
        <v>20</v>
      </c>
      <c r="I416" s="216"/>
      <c r="J416" s="212"/>
      <c r="K416" s="212"/>
      <c r="L416" s="217"/>
      <c r="M416" s="218"/>
      <c r="N416" s="219"/>
      <c r="O416" s="219"/>
      <c r="P416" s="219"/>
      <c r="Q416" s="219"/>
      <c r="R416" s="219"/>
      <c r="S416" s="219"/>
      <c r="T416" s="220"/>
      <c r="AT416" s="221" t="s">
        <v>201</v>
      </c>
      <c r="AU416" s="221" t="s">
        <v>81</v>
      </c>
      <c r="AV416" s="12" t="s">
        <v>22</v>
      </c>
      <c r="AW416" s="12" t="s">
        <v>37</v>
      </c>
      <c r="AX416" s="12" t="s">
        <v>73</v>
      </c>
      <c r="AY416" s="221" t="s">
        <v>185</v>
      </c>
    </row>
    <row r="417" spans="2:65" s="12" customFormat="1" ht="12" x14ac:dyDescent="0.3">
      <c r="B417" s="211"/>
      <c r="C417" s="212"/>
      <c r="D417" s="209" t="s">
        <v>201</v>
      </c>
      <c r="E417" s="213" t="s">
        <v>20</v>
      </c>
      <c r="F417" s="214" t="s">
        <v>433</v>
      </c>
      <c r="G417" s="212"/>
      <c r="H417" s="215" t="s">
        <v>20</v>
      </c>
      <c r="I417" s="216"/>
      <c r="J417" s="212"/>
      <c r="K417" s="212"/>
      <c r="L417" s="217"/>
      <c r="M417" s="218"/>
      <c r="N417" s="219"/>
      <c r="O417" s="219"/>
      <c r="P417" s="219"/>
      <c r="Q417" s="219"/>
      <c r="R417" s="219"/>
      <c r="S417" s="219"/>
      <c r="T417" s="220"/>
      <c r="AT417" s="221" t="s">
        <v>201</v>
      </c>
      <c r="AU417" s="221" t="s">
        <v>81</v>
      </c>
      <c r="AV417" s="12" t="s">
        <v>22</v>
      </c>
      <c r="AW417" s="12" t="s">
        <v>37</v>
      </c>
      <c r="AX417" s="12" t="s">
        <v>73</v>
      </c>
      <c r="AY417" s="221" t="s">
        <v>185</v>
      </c>
    </row>
    <row r="418" spans="2:65" s="13" customFormat="1" ht="12" x14ac:dyDescent="0.3">
      <c r="B418" s="222"/>
      <c r="C418" s="223"/>
      <c r="D418" s="207" t="s">
        <v>201</v>
      </c>
      <c r="E418" s="224" t="s">
        <v>20</v>
      </c>
      <c r="F418" s="225" t="s">
        <v>22</v>
      </c>
      <c r="G418" s="223"/>
      <c r="H418" s="226">
        <v>1</v>
      </c>
      <c r="I418" s="227"/>
      <c r="J418" s="223"/>
      <c r="K418" s="223"/>
      <c r="L418" s="228"/>
      <c r="M418" s="229"/>
      <c r="N418" s="230"/>
      <c r="O418" s="230"/>
      <c r="P418" s="230"/>
      <c r="Q418" s="230"/>
      <c r="R418" s="230"/>
      <c r="S418" s="230"/>
      <c r="T418" s="231"/>
      <c r="AT418" s="232" t="s">
        <v>201</v>
      </c>
      <c r="AU418" s="232" t="s">
        <v>81</v>
      </c>
      <c r="AV418" s="13" t="s">
        <v>81</v>
      </c>
      <c r="AW418" s="13" t="s">
        <v>37</v>
      </c>
      <c r="AX418" s="13" t="s">
        <v>22</v>
      </c>
      <c r="AY418" s="232" t="s">
        <v>185</v>
      </c>
    </row>
    <row r="419" spans="2:65" s="1" customFormat="1" ht="22.5" customHeight="1" x14ac:dyDescent="0.3">
      <c r="B419" s="36"/>
      <c r="C419" s="195" t="s">
        <v>539</v>
      </c>
      <c r="D419" s="195" t="s">
        <v>187</v>
      </c>
      <c r="E419" s="196" t="s">
        <v>540</v>
      </c>
      <c r="F419" s="197" t="s">
        <v>541</v>
      </c>
      <c r="G419" s="198" t="s">
        <v>190</v>
      </c>
      <c r="H419" s="199">
        <v>40</v>
      </c>
      <c r="I419" s="200"/>
      <c r="J419" s="201">
        <f>ROUND(I419*H419,2)</f>
        <v>0</v>
      </c>
      <c r="K419" s="197" t="s">
        <v>20</v>
      </c>
      <c r="L419" s="56"/>
      <c r="M419" s="202" t="s">
        <v>20</v>
      </c>
      <c r="N419" s="203" t="s">
        <v>44</v>
      </c>
      <c r="O419" s="37"/>
      <c r="P419" s="204">
        <f>O419*H419</f>
        <v>0</v>
      </c>
      <c r="Q419" s="204">
        <v>0</v>
      </c>
      <c r="R419" s="204">
        <f>Q419*H419</f>
        <v>0</v>
      </c>
      <c r="S419" s="204">
        <v>0</v>
      </c>
      <c r="T419" s="205">
        <f>S419*H419</f>
        <v>0</v>
      </c>
      <c r="AR419" s="19" t="s">
        <v>192</v>
      </c>
      <c r="AT419" s="19" t="s">
        <v>187</v>
      </c>
      <c r="AU419" s="19" t="s">
        <v>81</v>
      </c>
      <c r="AY419" s="19" t="s">
        <v>185</v>
      </c>
      <c r="BE419" s="206">
        <f>IF(N419="základní",J419,0)</f>
        <v>0</v>
      </c>
      <c r="BF419" s="206">
        <f>IF(N419="snížená",J419,0)</f>
        <v>0</v>
      </c>
      <c r="BG419" s="206">
        <f>IF(N419="zákl. přenesená",J419,0)</f>
        <v>0</v>
      </c>
      <c r="BH419" s="206">
        <f>IF(N419="sníž. přenesená",J419,0)</f>
        <v>0</v>
      </c>
      <c r="BI419" s="206">
        <f>IF(N419="nulová",J419,0)</f>
        <v>0</v>
      </c>
      <c r="BJ419" s="19" t="s">
        <v>22</v>
      </c>
      <c r="BK419" s="206">
        <f>ROUND(I419*H419,2)</f>
        <v>0</v>
      </c>
      <c r="BL419" s="19" t="s">
        <v>192</v>
      </c>
      <c r="BM419" s="19" t="s">
        <v>542</v>
      </c>
    </row>
    <row r="420" spans="2:65" s="12" customFormat="1" ht="12" x14ac:dyDescent="0.3">
      <c r="B420" s="211"/>
      <c r="C420" s="212"/>
      <c r="D420" s="209" t="s">
        <v>201</v>
      </c>
      <c r="E420" s="213" t="s">
        <v>20</v>
      </c>
      <c r="F420" s="214" t="s">
        <v>510</v>
      </c>
      <c r="G420" s="212"/>
      <c r="H420" s="215" t="s">
        <v>20</v>
      </c>
      <c r="I420" s="216"/>
      <c r="J420" s="212"/>
      <c r="K420" s="212"/>
      <c r="L420" s="217"/>
      <c r="M420" s="218"/>
      <c r="N420" s="219"/>
      <c r="O420" s="219"/>
      <c r="P420" s="219"/>
      <c r="Q420" s="219"/>
      <c r="R420" s="219"/>
      <c r="S420" s="219"/>
      <c r="T420" s="220"/>
      <c r="AT420" s="221" t="s">
        <v>201</v>
      </c>
      <c r="AU420" s="221" t="s">
        <v>81</v>
      </c>
      <c r="AV420" s="12" t="s">
        <v>22</v>
      </c>
      <c r="AW420" s="12" t="s">
        <v>37</v>
      </c>
      <c r="AX420" s="12" t="s">
        <v>73</v>
      </c>
      <c r="AY420" s="221" t="s">
        <v>185</v>
      </c>
    </row>
    <row r="421" spans="2:65" s="12" customFormat="1" ht="12" x14ac:dyDescent="0.3">
      <c r="B421" s="211"/>
      <c r="C421" s="212"/>
      <c r="D421" s="209" t="s">
        <v>201</v>
      </c>
      <c r="E421" s="213" t="s">
        <v>20</v>
      </c>
      <c r="F421" s="214" t="s">
        <v>431</v>
      </c>
      <c r="G421" s="212"/>
      <c r="H421" s="215" t="s">
        <v>20</v>
      </c>
      <c r="I421" s="216"/>
      <c r="J421" s="212"/>
      <c r="K421" s="212"/>
      <c r="L421" s="217"/>
      <c r="M421" s="218"/>
      <c r="N421" s="219"/>
      <c r="O421" s="219"/>
      <c r="P421" s="219"/>
      <c r="Q421" s="219"/>
      <c r="R421" s="219"/>
      <c r="S421" s="219"/>
      <c r="T421" s="220"/>
      <c r="AT421" s="221" t="s">
        <v>201</v>
      </c>
      <c r="AU421" s="221" t="s">
        <v>81</v>
      </c>
      <c r="AV421" s="12" t="s">
        <v>22</v>
      </c>
      <c r="AW421" s="12" t="s">
        <v>37</v>
      </c>
      <c r="AX421" s="12" t="s">
        <v>73</v>
      </c>
      <c r="AY421" s="221" t="s">
        <v>185</v>
      </c>
    </row>
    <row r="422" spans="2:65" s="12" customFormat="1" ht="12" x14ac:dyDescent="0.3">
      <c r="B422" s="211"/>
      <c r="C422" s="212"/>
      <c r="D422" s="209" t="s">
        <v>201</v>
      </c>
      <c r="E422" s="213" t="s">
        <v>20</v>
      </c>
      <c r="F422" s="214" t="s">
        <v>432</v>
      </c>
      <c r="G422" s="212"/>
      <c r="H422" s="215" t="s">
        <v>20</v>
      </c>
      <c r="I422" s="216"/>
      <c r="J422" s="212"/>
      <c r="K422" s="212"/>
      <c r="L422" s="217"/>
      <c r="M422" s="218"/>
      <c r="N422" s="219"/>
      <c r="O422" s="219"/>
      <c r="P422" s="219"/>
      <c r="Q422" s="219"/>
      <c r="R422" s="219"/>
      <c r="S422" s="219"/>
      <c r="T422" s="220"/>
      <c r="AT422" s="221" t="s">
        <v>201</v>
      </c>
      <c r="AU422" s="221" t="s">
        <v>81</v>
      </c>
      <c r="AV422" s="12" t="s">
        <v>22</v>
      </c>
      <c r="AW422" s="12" t="s">
        <v>37</v>
      </c>
      <c r="AX422" s="12" t="s">
        <v>73</v>
      </c>
      <c r="AY422" s="221" t="s">
        <v>185</v>
      </c>
    </row>
    <row r="423" spans="2:65" s="12" customFormat="1" ht="12" x14ac:dyDescent="0.3">
      <c r="B423" s="211"/>
      <c r="C423" s="212"/>
      <c r="D423" s="209" t="s">
        <v>201</v>
      </c>
      <c r="E423" s="213" t="s">
        <v>20</v>
      </c>
      <c r="F423" s="214" t="s">
        <v>433</v>
      </c>
      <c r="G423" s="212"/>
      <c r="H423" s="215" t="s">
        <v>20</v>
      </c>
      <c r="I423" s="216"/>
      <c r="J423" s="212"/>
      <c r="K423" s="212"/>
      <c r="L423" s="217"/>
      <c r="M423" s="218"/>
      <c r="N423" s="219"/>
      <c r="O423" s="219"/>
      <c r="P423" s="219"/>
      <c r="Q423" s="219"/>
      <c r="R423" s="219"/>
      <c r="S423" s="219"/>
      <c r="T423" s="220"/>
      <c r="AT423" s="221" t="s">
        <v>201</v>
      </c>
      <c r="AU423" s="221" t="s">
        <v>81</v>
      </c>
      <c r="AV423" s="12" t="s">
        <v>22</v>
      </c>
      <c r="AW423" s="12" t="s">
        <v>37</v>
      </c>
      <c r="AX423" s="12" t="s">
        <v>73</v>
      </c>
      <c r="AY423" s="221" t="s">
        <v>185</v>
      </c>
    </row>
    <row r="424" spans="2:65" s="13" customFormat="1" ht="12" x14ac:dyDescent="0.3">
      <c r="B424" s="222"/>
      <c r="C424" s="223"/>
      <c r="D424" s="209" t="s">
        <v>201</v>
      </c>
      <c r="E424" s="233" t="s">
        <v>20</v>
      </c>
      <c r="F424" s="234" t="s">
        <v>506</v>
      </c>
      <c r="G424" s="223"/>
      <c r="H424" s="235">
        <v>40</v>
      </c>
      <c r="I424" s="227"/>
      <c r="J424" s="223"/>
      <c r="K424" s="223"/>
      <c r="L424" s="228"/>
      <c r="M424" s="229"/>
      <c r="N424" s="230"/>
      <c r="O424" s="230"/>
      <c r="P424" s="230"/>
      <c r="Q424" s="230"/>
      <c r="R424" s="230"/>
      <c r="S424" s="230"/>
      <c r="T424" s="231"/>
      <c r="AT424" s="232" t="s">
        <v>201</v>
      </c>
      <c r="AU424" s="232" t="s">
        <v>81</v>
      </c>
      <c r="AV424" s="13" t="s">
        <v>81</v>
      </c>
      <c r="AW424" s="13" t="s">
        <v>37</v>
      </c>
      <c r="AX424" s="13" t="s">
        <v>22</v>
      </c>
      <c r="AY424" s="232" t="s">
        <v>185</v>
      </c>
    </row>
    <row r="425" spans="2:65" s="11" customFormat="1" ht="29.85" customHeight="1" x14ac:dyDescent="0.35">
      <c r="B425" s="178"/>
      <c r="C425" s="179"/>
      <c r="D425" s="192" t="s">
        <v>72</v>
      </c>
      <c r="E425" s="193" t="s">
        <v>402</v>
      </c>
      <c r="F425" s="193" t="s">
        <v>543</v>
      </c>
      <c r="G425" s="179"/>
      <c r="H425" s="179"/>
      <c r="I425" s="182"/>
      <c r="J425" s="194">
        <f>BK425</f>
        <v>0</v>
      </c>
      <c r="K425" s="179"/>
      <c r="L425" s="184"/>
      <c r="M425" s="185"/>
      <c r="N425" s="186"/>
      <c r="O425" s="186"/>
      <c r="P425" s="187">
        <f>SUM(P426:P461)</f>
        <v>0</v>
      </c>
      <c r="Q425" s="186"/>
      <c r="R425" s="187">
        <f>SUM(R426:R461)</f>
        <v>41.317887999999996</v>
      </c>
      <c r="S425" s="186"/>
      <c r="T425" s="188">
        <f>SUM(T426:T461)</f>
        <v>0</v>
      </c>
      <c r="AR425" s="189" t="s">
        <v>22</v>
      </c>
      <c r="AT425" s="190" t="s">
        <v>72</v>
      </c>
      <c r="AU425" s="190" t="s">
        <v>22</v>
      </c>
      <c r="AY425" s="189" t="s">
        <v>185</v>
      </c>
      <c r="BK425" s="191">
        <f>SUM(BK426:BK461)</f>
        <v>0</v>
      </c>
    </row>
    <row r="426" spans="2:65" s="1" customFormat="1" ht="31.5" customHeight="1" x14ac:dyDescent="0.3">
      <c r="B426" s="36"/>
      <c r="C426" s="195" t="s">
        <v>544</v>
      </c>
      <c r="D426" s="195" t="s">
        <v>187</v>
      </c>
      <c r="E426" s="196" t="s">
        <v>545</v>
      </c>
      <c r="F426" s="197" t="s">
        <v>546</v>
      </c>
      <c r="G426" s="198" t="s">
        <v>198</v>
      </c>
      <c r="H426" s="199">
        <v>15.054</v>
      </c>
      <c r="I426" s="200"/>
      <c r="J426" s="201">
        <f>ROUND(I426*H426,2)</f>
        <v>0</v>
      </c>
      <c r="K426" s="197" t="s">
        <v>191</v>
      </c>
      <c r="L426" s="56"/>
      <c r="M426" s="202" t="s">
        <v>20</v>
      </c>
      <c r="N426" s="203" t="s">
        <v>44</v>
      </c>
      <c r="O426" s="37"/>
      <c r="P426" s="204">
        <f>O426*H426</f>
        <v>0</v>
      </c>
      <c r="Q426" s="204">
        <v>2.16</v>
      </c>
      <c r="R426" s="204">
        <f>Q426*H426</f>
        <v>32.516640000000002</v>
      </c>
      <c r="S426" s="204">
        <v>0</v>
      </c>
      <c r="T426" s="205">
        <f>S426*H426</f>
        <v>0</v>
      </c>
      <c r="AR426" s="19" t="s">
        <v>192</v>
      </c>
      <c r="AT426" s="19" t="s">
        <v>187</v>
      </c>
      <c r="AU426" s="19" t="s">
        <v>81</v>
      </c>
      <c r="AY426" s="19" t="s">
        <v>185</v>
      </c>
      <c r="BE426" s="206">
        <f>IF(N426="základní",J426,0)</f>
        <v>0</v>
      </c>
      <c r="BF426" s="206">
        <f>IF(N426="snížená",J426,0)</f>
        <v>0</v>
      </c>
      <c r="BG426" s="206">
        <f>IF(N426="zákl. přenesená",J426,0)</f>
        <v>0</v>
      </c>
      <c r="BH426" s="206">
        <f>IF(N426="sníž. přenesená",J426,0)</f>
        <v>0</v>
      </c>
      <c r="BI426" s="206">
        <f>IF(N426="nulová",J426,0)</f>
        <v>0</v>
      </c>
      <c r="BJ426" s="19" t="s">
        <v>22</v>
      </c>
      <c r="BK426" s="206">
        <f>ROUND(I426*H426,2)</f>
        <v>0</v>
      </c>
      <c r="BL426" s="19" t="s">
        <v>192</v>
      </c>
      <c r="BM426" s="19" t="s">
        <v>547</v>
      </c>
    </row>
    <row r="427" spans="2:65" s="1" customFormat="1" ht="48" x14ac:dyDescent="0.3">
      <c r="B427" s="36"/>
      <c r="C427" s="58"/>
      <c r="D427" s="209" t="s">
        <v>194</v>
      </c>
      <c r="E427" s="58"/>
      <c r="F427" s="210" t="s">
        <v>548</v>
      </c>
      <c r="G427" s="58"/>
      <c r="H427" s="58"/>
      <c r="I427" s="163"/>
      <c r="J427" s="58"/>
      <c r="K427" s="58"/>
      <c r="L427" s="56"/>
      <c r="M427" s="73"/>
      <c r="N427" s="37"/>
      <c r="O427" s="37"/>
      <c r="P427" s="37"/>
      <c r="Q427" s="37"/>
      <c r="R427" s="37"/>
      <c r="S427" s="37"/>
      <c r="T427" s="74"/>
      <c r="AT427" s="19" t="s">
        <v>194</v>
      </c>
      <c r="AU427" s="19" t="s">
        <v>81</v>
      </c>
    </row>
    <row r="428" spans="2:65" s="12" customFormat="1" ht="12" x14ac:dyDescent="0.3">
      <c r="B428" s="211"/>
      <c r="C428" s="212"/>
      <c r="D428" s="209" t="s">
        <v>201</v>
      </c>
      <c r="E428" s="213" t="s">
        <v>20</v>
      </c>
      <c r="F428" s="214" t="s">
        <v>549</v>
      </c>
      <c r="G428" s="212"/>
      <c r="H428" s="215" t="s">
        <v>20</v>
      </c>
      <c r="I428" s="216"/>
      <c r="J428" s="212"/>
      <c r="K428" s="212"/>
      <c r="L428" s="217"/>
      <c r="M428" s="218"/>
      <c r="N428" s="219"/>
      <c r="O428" s="219"/>
      <c r="P428" s="219"/>
      <c r="Q428" s="219"/>
      <c r="R428" s="219"/>
      <c r="S428" s="219"/>
      <c r="T428" s="220"/>
      <c r="AT428" s="221" t="s">
        <v>201</v>
      </c>
      <c r="AU428" s="221" t="s">
        <v>81</v>
      </c>
      <c r="AV428" s="12" t="s">
        <v>22</v>
      </c>
      <c r="AW428" s="12" t="s">
        <v>37</v>
      </c>
      <c r="AX428" s="12" t="s">
        <v>73</v>
      </c>
      <c r="AY428" s="221" t="s">
        <v>185</v>
      </c>
    </row>
    <row r="429" spans="2:65" s="13" customFormat="1" ht="12" x14ac:dyDescent="0.3">
      <c r="B429" s="222"/>
      <c r="C429" s="223"/>
      <c r="D429" s="209" t="s">
        <v>201</v>
      </c>
      <c r="E429" s="233" t="s">
        <v>20</v>
      </c>
      <c r="F429" s="234" t="s">
        <v>550</v>
      </c>
      <c r="G429" s="223"/>
      <c r="H429" s="235">
        <v>2.3029999999999999</v>
      </c>
      <c r="I429" s="227"/>
      <c r="J429" s="223"/>
      <c r="K429" s="223"/>
      <c r="L429" s="228"/>
      <c r="M429" s="229"/>
      <c r="N429" s="230"/>
      <c r="O429" s="230"/>
      <c r="P429" s="230"/>
      <c r="Q429" s="230"/>
      <c r="R429" s="230"/>
      <c r="S429" s="230"/>
      <c r="T429" s="231"/>
      <c r="AT429" s="232" t="s">
        <v>201</v>
      </c>
      <c r="AU429" s="232" t="s">
        <v>81</v>
      </c>
      <c r="AV429" s="13" t="s">
        <v>81</v>
      </c>
      <c r="AW429" s="13" t="s">
        <v>37</v>
      </c>
      <c r="AX429" s="13" t="s">
        <v>73</v>
      </c>
      <c r="AY429" s="232" t="s">
        <v>185</v>
      </c>
    </row>
    <row r="430" spans="2:65" s="14" customFormat="1" ht="12" x14ac:dyDescent="0.3">
      <c r="B430" s="236"/>
      <c r="C430" s="237"/>
      <c r="D430" s="209" t="s">
        <v>201</v>
      </c>
      <c r="E430" s="238" t="s">
        <v>20</v>
      </c>
      <c r="F430" s="239" t="s">
        <v>212</v>
      </c>
      <c r="G430" s="237"/>
      <c r="H430" s="240">
        <v>2.3029999999999999</v>
      </c>
      <c r="I430" s="241"/>
      <c r="J430" s="237"/>
      <c r="K430" s="237"/>
      <c r="L430" s="242"/>
      <c r="M430" s="243"/>
      <c r="N430" s="244"/>
      <c r="O430" s="244"/>
      <c r="P430" s="244"/>
      <c r="Q430" s="244"/>
      <c r="R430" s="244"/>
      <c r="S430" s="244"/>
      <c r="T430" s="245"/>
      <c r="AT430" s="246" t="s">
        <v>201</v>
      </c>
      <c r="AU430" s="246" t="s">
        <v>81</v>
      </c>
      <c r="AV430" s="14" t="s">
        <v>204</v>
      </c>
      <c r="AW430" s="14" t="s">
        <v>37</v>
      </c>
      <c r="AX430" s="14" t="s">
        <v>73</v>
      </c>
      <c r="AY430" s="246" t="s">
        <v>185</v>
      </c>
    </row>
    <row r="431" spans="2:65" s="12" customFormat="1" ht="12" x14ac:dyDescent="0.3">
      <c r="B431" s="211"/>
      <c r="C431" s="212"/>
      <c r="D431" s="209" t="s">
        <v>201</v>
      </c>
      <c r="E431" s="213" t="s">
        <v>20</v>
      </c>
      <c r="F431" s="214" t="s">
        <v>551</v>
      </c>
      <c r="G431" s="212"/>
      <c r="H431" s="215" t="s">
        <v>20</v>
      </c>
      <c r="I431" s="216"/>
      <c r="J431" s="212"/>
      <c r="K431" s="212"/>
      <c r="L431" s="217"/>
      <c r="M431" s="218"/>
      <c r="N431" s="219"/>
      <c r="O431" s="219"/>
      <c r="P431" s="219"/>
      <c r="Q431" s="219"/>
      <c r="R431" s="219"/>
      <c r="S431" s="219"/>
      <c r="T431" s="220"/>
      <c r="AT431" s="221" t="s">
        <v>201</v>
      </c>
      <c r="AU431" s="221" t="s">
        <v>81</v>
      </c>
      <c r="AV431" s="12" t="s">
        <v>22</v>
      </c>
      <c r="AW431" s="12" t="s">
        <v>37</v>
      </c>
      <c r="AX431" s="12" t="s">
        <v>73</v>
      </c>
      <c r="AY431" s="221" t="s">
        <v>185</v>
      </c>
    </row>
    <row r="432" spans="2:65" s="13" customFormat="1" ht="12" x14ac:dyDescent="0.3">
      <c r="B432" s="222"/>
      <c r="C432" s="223"/>
      <c r="D432" s="209" t="s">
        <v>201</v>
      </c>
      <c r="E432" s="233" t="s">
        <v>20</v>
      </c>
      <c r="F432" s="234" t="s">
        <v>552</v>
      </c>
      <c r="G432" s="223"/>
      <c r="H432" s="235">
        <v>14.291</v>
      </c>
      <c r="I432" s="227"/>
      <c r="J432" s="223"/>
      <c r="K432" s="223"/>
      <c r="L432" s="228"/>
      <c r="M432" s="229"/>
      <c r="N432" s="230"/>
      <c r="O432" s="230"/>
      <c r="P432" s="230"/>
      <c r="Q432" s="230"/>
      <c r="R432" s="230"/>
      <c r="S432" s="230"/>
      <c r="T432" s="231"/>
      <c r="AT432" s="232" t="s">
        <v>201</v>
      </c>
      <c r="AU432" s="232" t="s">
        <v>81</v>
      </c>
      <c r="AV432" s="13" t="s">
        <v>81</v>
      </c>
      <c r="AW432" s="13" t="s">
        <v>37</v>
      </c>
      <c r="AX432" s="13" t="s">
        <v>73</v>
      </c>
      <c r="AY432" s="232" t="s">
        <v>185</v>
      </c>
    </row>
    <row r="433" spans="2:65" s="13" customFormat="1" ht="12" x14ac:dyDescent="0.3">
      <c r="B433" s="222"/>
      <c r="C433" s="223"/>
      <c r="D433" s="209" t="s">
        <v>201</v>
      </c>
      <c r="E433" s="233" t="s">
        <v>20</v>
      </c>
      <c r="F433" s="234" t="s">
        <v>553</v>
      </c>
      <c r="G433" s="223"/>
      <c r="H433" s="235">
        <v>-1.64</v>
      </c>
      <c r="I433" s="227"/>
      <c r="J433" s="223"/>
      <c r="K433" s="223"/>
      <c r="L433" s="228"/>
      <c r="M433" s="229"/>
      <c r="N433" s="230"/>
      <c r="O433" s="230"/>
      <c r="P433" s="230"/>
      <c r="Q433" s="230"/>
      <c r="R433" s="230"/>
      <c r="S433" s="230"/>
      <c r="T433" s="231"/>
      <c r="AT433" s="232" t="s">
        <v>201</v>
      </c>
      <c r="AU433" s="232" t="s">
        <v>81</v>
      </c>
      <c r="AV433" s="13" t="s">
        <v>81</v>
      </c>
      <c r="AW433" s="13" t="s">
        <v>37</v>
      </c>
      <c r="AX433" s="13" t="s">
        <v>73</v>
      </c>
      <c r="AY433" s="232" t="s">
        <v>185</v>
      </c>
    </row>
    <row r="434" spans="2:65" s="14" customFormat="1" ht="12" x14ac:dyDescent="0.3">
      <c r="B434" s="236"/>
      <c r="C434" s="237"/>
      <c r="D434" s="209" t="s">
        <v>201</v>
      </c>
      <c r="E434" s="238" t="s">
        <v>20</v>
      </c>
      <c r="F434" s="239" t="s">
        <v>212</v>
      </c>
      <c r="G434" s="237"/>
      <c r="H434" s="240">
        <v>12.651</v>
      </c>
      <c r="I434" s="241"/>
      <c r="J434" s="237"/>
      <c r="K434" s="237"/>
      <c r="L434" s="242"/>
      <c r="M434" s="243"/>
      <c r="N434" s="244"/>
      <c r="O434" s="244"/>
      <c r="P434" s="244"/>
      <c r="Q434" s="244"/>
      <c r="R434" s="244"/>
      <c r="S434" s="244"/>
      <c r="T434" s="245"/>
      <c r="AT434" s="246" t="s">
        <v>201</v>
      </c>
      <c r="AU434" s="246" t="s">
        <v>81</v>
      </c>
      <c r="AV434" s="14" t="s">
        <v>204</v>
      </c>
      <c r="AW434" s="14" t="s">
        <v>37</v>
      </c>
      <c r="AX434" s="14" t="s">
        <v>73</v>
      </c>
      <c r="AY434" s="246" t="s">
        <v>185</v>
      </c>
    </row>
    <row r="435" spans="2:65" s="12" customFormat="1" ht="12" x14ac:dyDescent="0.3">
      <c r="B435" s="211"/>
      <c r="C435" s="212"/>
      <c r="D435" s="209" t="s">
        <v>201</v>
      </c>
      <c r="E435" s="213" t="s">
        <v>20</v>
      </c>
      <c r="F435" s="214" t="s">
        <v>554</v>
      </c>
      <c r="G435" s="212"/>
      <c r="H435" s="215" t="s">
        <v>20</v>
      </c>
      <c r="I435" s="216"/>
      <c r="J435" s="212"/>
      <c r="K435" s="212"/>
      <c r="L435" s="217"/>
      <c r="M435" s="218"/>
      <c r="N435" s="219"/>
      <c r="O435" s="219"/>
      <c r="P435" s="219"/>
      <c r="Q435" s="219"/>
      <c r="R435" s="219"/>
      <c r="S435" s="219"/>
      <c r="T435" s="220"/>
      <c r="AT435" s="221" t="s">
        <v>201</v>
      </c>
      <c r="AU435" s="221" t="s">
        <v>81</v>
      </c>
      <c r="AV435" s="12" t="s">
        <v>22</v>
      </c>
      <c r="AW435" s="12" t="s">
        <v>37</v>
      </c>
      <c r="AX435" s="12" t="s">
        <v>73</v>
      </c>
      <c r="AY435" s="221" t="s">
        <v>185</v>
      </c>
    </row>
    <row r="436" spans="2:65" s="12" customFormat="1" ht="12" x14ac:dyDescent="0.3">
      <c r="B436" s="211"/>
      <c r="C436" s="212"/>
      <c r="D436" s="209" t="s">
        <v>201</v>
      </c>
      <c r="E436" s="213" t="s">
        <v>20</v>
      </c>
      <c r="F436" s="214" t="s">
        <v>555</v>
      </c>
      <c r="G436" s="212"/>
      <c r="H436" s="215" t="s">
        <v>20</v>
      </c>
      <c r="I436" s="216"/>
      <c r="J436" s="212"/>
      <c r="K436" s="212"/>
      <c r="L436" s="217"/>
      <c r="M436" s="218"/>
      <c r="N436" s="219"/>
      <c r="O436" s="219"/>
      <c r="P436" s="219"/>
      <c r="Q436" s="219"/>
      <c r="R436" s="219"/>
      <c r="S436" s="219"/>
      <c r="T436" s="220"/>
      <c r="AT436" s="221" t="s">
        <v>201</v>
      </c>
      <c r="AU436" s="221" t="s">
        <v>81</v>
      </c>
      <c r="AV436" s="12" t="s">
        <v>22</v>
      </c>
      <c r="AW436" s="12" t="s">
        <v>37</v>
      </c>
      <c r="AX436" s="12" t="s">
        <v>73</v>
      </c>
      <c r="AY436" s="221" t="s">
        <v>185</v>
      </c>
    </row>
    <row r="437" spans="2:65" s="13" customFormat="1" ht="12" x14ac:dyDescent="0.3">
      <c r="B437" s="222"/>
      <c r="C437" s="223"/>
      <c r="D437" s="209" t="s">
        <v>201</v>
      </c>
      <c r="E437" s="233" t="s">
        <v>20</v>
      </c>
      <c r="F437" s="234" t="s">
        <v>556</v>
      </c>
      <c r="G437" s="223"/>
      <c r="H437" s="235">
        <v>0.1</v>
      </c>
      <c r="I437" s="227"/>
      <c r="J437" s="223"/>
      <c r="K437" s="223"/>
      <c r="L437" s="228"/>
      <c r="M437" s="229"/>
      <c r="N437" s="230"/>
      <c r="O437" s="230"/>
      <c r="P437" s="230"/>
      <c r="Q437" s="230"/>
      <c r="R437" s="230"/>
      <c r="S437" s="230"/>
      <c r="T437" s="231"/>
      <c r="AT437" s="232" t="s">
        <v>201</v>
      </c>
      <c r="AU437" s="232" t="s">
        <v>81</v>
      </c>
      <c r="AV437" s="13" t="s">
        <v>81</v>
      </c>
      <c r="AW437" s="13" t="s">
        <v>37</v>
      </c>
      <c r="AX437" s="13" t="s">
        <v>73</v>
      </c>
      <c r="AY437" s="232" t="s">
        <v>185</v>
      </c>
    </row>
    <row r="438" spans="2:65" s="14" customFormat="1" ht="12" x14ac:dyDescent="0.3">
      <c r="B438" s="236"/>
      <c r="C438" s="237"/>
      <c r="D438" s="209" t="s">
        <v>201</v>
      </c>
      <c r="E438" s="238" t="s">
        <v>20</v>
      </c>
      <c r="F438" s="239" t="s">
        <v>212</v>
      </c>
      <c r="G438" s="237"/>
      <c r="H438" s="240">
        <v>0.1</v>
      </c>
      <c r="I438" s="241"/>
      <c r="J438" s="237"/>
      <c r="K438" s="237"/>
      <c r="L438" s="242"/>
      <c r="M438" s="243"/>
      <c r="N438" s="244"/>
      <c r="O438" s="244"/>
      <c r="P438" s="244"/>
      <c r="Q438" s="244"/>
      <c r="R438" s="244"/>
      <c r="S438" s="244"/>
      <c r="T438" s="245"/>
      <c r="AT438" s="246" t="s">
        <v>201</v>
      </c>
      <c r="AU438" s="246" t="s">
        <v>81</v>
      </c>
      <c r="AV438" s="14" t="s">
        <v>204</v>
      </c>
      <c r="AW438" s="14" t="s">
        <v>37</v>
      </c>
      <c r="AX438" s="14" t="s">
        <v>73</v>
      </c>
      <c r="AY438" s="246" t="s">
        <v>185</v>
      </c>
    </row>
    <row r="439" spans="2:65" s="15" customFormat="1" ht="12" x14ac:dyDescent="0.3">
      <c r="B439" s="247"/>
      <c r="C439" s="248"/>
      <c r="D439" s="207" t="s">
        <v>201</v>
      </c>
      <c r="E439" s="249" t="s">
        <v>20</v>
      </c>
      <c r="F439" s="250" t="s">
        <v>215</v>
      </c>
      <c r="G439" s="248"/>
      <c r="H439" s="251">
        <v>15.054</v>
      </c>
      <c r="I439" s="252"/>
      <c r="J439" s="248"/>
      <c r="K439" s="248"/>
      <c r="L439" s="253"/>
      <c r="M439" s="254"/>
      <c r="N439" s="255"/>
      <c r="O439" s="255"/>
      <c r="P439" s="255"/>
      <c r="Q439" s="255"/>
      <c r="R439" s="255"/>
      <c r="S439" s="255"/>
      <c r="T439" s="256"/>
      <c r="AT439" s="257" t="s">
        <v>201</v>
      </c>
      <c r="AU439" s="257" t="s">
        <v>81</v>
      </c>
      <c r="AV439" s="15" t="s">
        <v>192</v>
      </c>
      <c r="AW439" s="15" t="s">
        <v>37</v>
      </c>
      <c r="AX439" s="15" t="s">
        <v>22</v>
      </c>
      <c r="AY439" s="257" t="s">
        <v>185</v>
      </c>
    </row>
    <row r="440" spans="2:65" s="1" customFormat="1" ht="31.5" customHeight="1" x14ac:dyDescent="0.3">
      <c r="B440" s="36"/>
      <c r="C440" s="195" t="s">
        <v>557</v>
      </c>
      <c r="D440" s="195" t="s">
        <v>187</v>
      </c>
      <c r="E440" s="196" t="s">
        <v>558</v>
      </c>
      <c r="F440" s="197" t="s">
        <v>559</v>
      </c>
      <c r="G440" s="198" t="s">
        <v>198</v>
      </c>
      <c r="H440" s="199">
        <v>3.988</v>
      </c>
      <c r="I440" s="200"/>
      <c r="J440" s="201">
        <f>ROUND(I440*H440,2)</f>
        <v>0</v>
      </c>
      <c r="K440" s="197" t="s">
        <v>191</v>
      </c>
      <c r="L440" s="56"/>
      <c r="M440" s="202" t="s">
        <v>20</v>
      </c>
      <c r="N440" s="203" t="s">
        <v>44</v>
      </c>
      <c r="O440" s="37"/>
      <c r="P440" s="204">
        <f>O440*H440</f>
        <v>0</v>
      </c>
      <c r="Q440" s="204">
        <v>1.98</v>
      </c>
      <c r="R440" s="204">
        <f>Q440*H440</f>
        <v>7.8962399999999997</v>
      </c>
      <c r="S440" s="204">
        <v>0</v>
      </c>
      <c r="T440" s="205">
        <f>S440*H440</f>
        <v>0</v>
      </c>
      <c r="AR440" s="19" t="s">
        <v>192</v>
      </c>
      <c r="AT440" s="19" t="s">
        <v>187</v>
      </c>
      <c r="AU440" s="19" t="s">
        <v>81</v>
      </c>
      <c r="AY440" s="19" t="s">
        <v>185</v>
      </c>
      <c r="BE440" s="206">
        <f>IF(N440="základní",J440,0)</f>
        <v>0</v>
      </c>
      <c r="BF440" s="206">
        <f>IF(N440="snížená",J440,0)</f>
        <v>0</v>
      </c>
      <c r="BG440" s="206">
        <f>IF(N440="zákl. přenesená",J440,0)</f>
        <v>0</v>
      </c>
      <c r="BH440" s="206">
        <f>IF(N440="sníž. přenesená",J440,0)</f>
        <v>0</v>
      </c>
      <c r="BI440" s="206">
        <f>IF(N440="nulová",J440,0)</f>
        <v>0</v>
      </c>
      <c r="BJ440" s="19" t="s">
        <v>22</v>
      </c>
      <c r="BK440" s="206">
        <f>ROUND(I440*H440,2)</f>
        <v>0</v>
      </c>
      <c r="BL440" s="19" t="s">
        <v>192</v>
      </c>
      <c r="BM440" s="19" t="s">
        <v>560</v>
      </c>
    </row>
    <row r="441" spans="2:65" s="1" customFormat="1" ht="48" x14ac:dyDescent="0.3">
      <c r="B441" s="36"/>
      <c r="C441" s="58"/>
      <c r="D441" s="209" t="s">
        <v>194</v>
      </c>
      <c r="E441" s="58"/>
      <c r="F441" s="210" t="s">
        <v>548</v>
      </c>
      <c r="G441" s="58"/>
      <c r="H441" s="58"/>
      <c r="I441" s="163"/>
      <c r="J441" s="58"/>
      <c r="K441" s="58"/>
      <c r="L441" s="56"/>
      <c r="M441" s="73"/>
      <c r="N441" s="37"/>
      <c r="O441" s="37"/>
      <c r="P441" s="37"/>
      <c r="Q441" s="37"/>
      <c r="R441" s="37"/>
      <c r="S441" s="37"/>
      <c r="T441" s="74"/>
      <c r="AT441" s="19" t="s">
        <v>194</v>
      </c>
      <c r="AU441" s="19" t="s">
        <v>81</v>
      </c>
    </row>
    <row r="442" spans="2:65" s="12" customFormat="1" ht="12" x14ac:dyDescent="0.3">
      <c r="B442" s="211"/>
      <c r="C442" s="212"/>
      <c r="D442" s="209" t="s">
        <v>201</v>
      </c>
      <c r="E442" s="213" t="s">
        <v>20</v>
      </c>
      <c r="F442" s="214" t="s">
        <v>561</v>
      </c>
      <c r="G442" s="212"/>
      <c r="H442" s="215" t="s">
        <v>20</v>
      </c>
      <c r="I442" s="216"/>
      <c r="J442" s="212"/>
      <c r="K442" s="212"/>
      <c r="L442" s="217"/>
      <c r="M442" s="218"/>
      <c r="N442" s="219"/>
      <c r="O442" s="219"/>
      <c r="P442" s="219"/>
      <c r="Q442" s="219"/>
      <c r="R442" s="219"/>
      <c r="S442" s="219"/>
      <c r="T442" s="220"/>
      <c r="AT442" s="221" t="s">
        <v>201</v>
      </c>
      <c r="AU442" s="221" t="s">
        <v>81</v>
      </c>
      <c r="AV442" s="12" t="s">
        <v>22</v>
      </c>
      <c r="AW442" s="12" t="s">
        <v>37</v>
      </c>
      <c r="AX442" s="12" t="s">
        <v>73</v>
      </c>
      <c r="AY442" s="221" t="s">
        <v>185</v>
      </c>
    </row>
    <row r="443" spans="2:65" s="12" customFormat="1" ht="12" x14ac:dyDescent="0.3">
      <c r="B443" s="211"/>
      <c r="C443" s="212"/>
      <c r="D443" s="209" t="s">
        <v>201</v>
      </c>
      <c r="E443" s="213" t="s">
        <v>20</v>
      </c>
      <c r="F443" s="214" t="s">
        <v>562</v>
      </c>
      <c r="G443" s="212"/>
      <c r="H443" s="215" t="s">
        <v>20</v>
      </c>
      <c r="I443" s="216"/>
      <c r="J443" s="212"/>
      <c r="K443" s="212"/>
      <c r="L443" s="217"/>
      <c r="M443" s="218"/>
      <c r="N443" s="219"/>
      <c r="O443" s="219"/>
      <c r="P443" s="219"/>
      <c r="Q443" s="219"/>
      <c r="R443" s="219"/>
      <c r="S443" s="219"/>
      <c r="T443" s="220"/>
      <c r="AT443" s="221" t="s">
        <v>201</v>
      </c>
      <c r="AU443" s="221" t="s">
        <v>81</v>
      </c>
      <c r="AV443" s="12" t="s">
        <v>22</v>
      </c>
      <c r="AW443" s="12" t="s">
        <v>37</v>
      </c>
      <c r="AX443" s="12" t="s">
        <v>73</v>
      </c>
      <c r="AY443" s="221" t="s">
        <v>185</v>
      </c>
    </row>
    <row r="444" spans="2:65" s="12" customFormat="1" ht="12" x14ac:dyDescent="0.3">
      <c r="B444" s="211"/>
      <c r="C444" s="212"/>
      <c r="D444" s="209" t="s">
        <v>201</v>
      </c>
      <c r="E444" s="213" t="s">
        <v>20</v>
      </c>
      <c r="F444" s="214" t="s">
        <v>549</v>
      </c>
      <c r="G444" s="212"/>
      <c r="H444" s="215" t="s">
        <v>20</v>
      </c>
      <c r="I444" s="216"/>
      <c r="J444" s="212"/>
      <c r="K444" s="212"/>
      <c r="L444" s="217"/>
      <c r="M444" s="218"/>
      <c r="N444" s="219"/>
      <c r="O444" s="219"/>
      <c r="P444" s="219"/>
      <c r="Q444" s="219"/>
      <c r="R444" s="219"/>
      <c r="S444" s="219"/>
      <c r="T444" s="220"/>
      <c r="AT444" s="221" t="s">
        <v>201</v>
      </c>
      <c r="AU444" s="221" t="s">
        <v>81</v>
      </c>
      <c r="AV444" s="12" t="s">
        <v>22</v>
      </c>
      <c r="AW444" s="12" t="s">
        <v>37</v>
      </c>
      <c r="AX444" s="12" t="s">
        <v>73</v>
      </c>
      <c r="AY444" s="221" t="s">
        <v>185</v>
      </c>
    </row>
    <row r="445" spans="2:65" s="13" customFormat="1" ht="12" x14ac:dyDescent="0.3">
      <c r="B445" s="222"/>
      <c r="C445" s="223"/>
      <c r="D445" s="209" t="s">
        <v>201</v>
      </c>
      <c r="E445" s="233" t="s">
        <v>20</v>
      </c>
      <c r="F445" s="234" t="s">
        <v>563</v>
      </c>
      <c r="G445" s="223"/>
      <c r="H445" s="235">
        <v>0.61399999999999999</v>
      </c>
      <c r="I445" s="227"/>
      <c r="J445" s="223"/>
      <c r="K445" s="223"/>
      <c r="L445" s="228"/>
      <c r="M445" s="229"/>
      <c r="N445" s="230"/>
      <c r="O445" s="230"/>
      <c r="P445" s="230"/>
      <c r="Q445" s="230"/>
      <c r="R445" s="230"/>
      <c r="S445" s="230"/>
      <c r="T445" s="231"/>
      <c r="AT445" s="232" t="s">
        <v>201</v>
      </c>
      <c r="AU445" s="232" t="s">
        <v>81</v>
      </c>
      <c r="AV445" s="13" t="s">
        <v>81</v>
      </c>
      <c r="AW445" s="13" t="s">
        <v>37</v>
      </c>
      <c r="AX445" s="13" t="s">
        <v>73</v>
      </c>
      <c r="AY445" s="232" t="s">
        <v>185</v>
      </c>
    </row>
    <row r="446" spans="2:65" s="14" customFormat="1" ht="12" x14ac:dyDescent="0.3">
      <c r="B446" s="236"/>
      <c r="C446" s="237"/>
      <c r="D446" s="209" t="s">
        <v>201</v>
      </c>
      <c r="E446" s="238" t="s">
        <v>20</v>
      </c>
      <c r="F446" s="239" t="s">
        <v>212</v>
      </c>
      <c r="G446" s="237"/>
      <c r="H446" s="240">
        <v>0.61399999999999999</v>
      </c>
      <c r="I446" s="241"/>
      <c r="J446" s="237"/>
      <c r="K446" s="237"/>
      <c r="L446" s="242"/>
      <c r="M446" s="243"/>
      <c r="N446" s="244"/>
      <c r="O446" s="244"/>
      <c r="P446" s="244"/>
      <c r="Q446" s="244"/>
      <c r="R446" s="244"/>
      <c r="S446" s="244"/>
      <c r="T446" s="245"/>
      <c r="AT446" s="246" t="s">
        <v>201</v>
      </c>
      <c r="AU446" s="246" t="s">
        <v>81</v>
      </c>
      <c r="AV446" s="14" t="s">
        <v>204</v>
      </c>
      <c r="AW446" s="14" t="s">
        <v>37</v>
      </c>
      <c r="AX446" s="14" t="s">
        <v>73</v>
      </c>
      <c r="AY446" s="246" t="s">
        <v>185</v>
      </c>
    </row>
    <row r="447" spans="2:65" s="12" customFormat="1" ht="12" x14ac:dyDescent="0.3">
      <c r="B447" s="211"/>
      <c r="C447" s="212"/>
      <c r="D447" s="209" t="s">
        <v>201</v>
      </c>
      <c r="E447" s="213" t="s">
        <v>20</v>
      </c>
      <c r="F447" s="214" t="s">
        <v>551</v>
      </c>
      <c r="G447" s="212"/>
      <c r="H447" s="215" t="s">
        <v>20</v>
      </c>
      <c r="I447" s="216"/>
      <c r="J447" s="212"/>
      <c r="K447" s="212"/>
      <c r="L447" s="217"/>
      <c r="M447" s="218"/>
      <c r="N447" s="219"/>
      <c r="O447" s="219"/>
      <c r="P447" s="219"/>
      <c r="Q447" s="219"/>
      <c r="R447" s="219"/>
      <c r="S447" s="219"/>
      <c r="T447" s="220"/>
      <c r="AT447" s="221" t="s">
        <v>201</v>
      </c>
      <c r="AU447" s="221" t="s">
        <v>81</v>
      </c>
      <c r="AV447" s="12" t="s">
        <v>22</v>
      </c>
      <c r="AW447" s="12" t="s">
        <v>37</v>
      </c>
      <c r="AX447" s="12" t="s">
        <v>73</v>
      </c>
      <c r="AY447" s="221" t="s">
        <v>185</v>
      </c>
    </row>
    <row r="448" spans="2:65" s="13" customFormat="1" ht="12" x14ac:dyDescent="0.3">
      <c r="B448" s="222"/>
      <c r="C448" s="223"/>
      <c r="D448" s="209" t="s">
        <v>201</v>
      </c>
      <c r="E448" s="233" t="s">
        <v>20</v>
      </c>
      <c r="F448" s="234" t="s">
        <v>564</v>
      </c>
      <c r="G448" s="223"/>
      <c r="H448" s="235">
        <v>3.8109999999999999</v>
      </c>
      <c r="I448" s="227"/>
      <c r="J448" s="223"/>
      <c r="K448" s="223"/>
      <c r="L448" s="228"/>
      <c r="M448" s="229"/>
      <c r="N448" s="230"/>
      <c r="O448" s="230"/>
      <c r="P448" s="230"/>
      <c r="Q448" s="230"/>
      <c r="R448" s="230"/>
      <c r="S448" s="230"/>
      <c r="T448" s="231"/>
      <c r="AT448" s="232" t="s">
        <v>201</v>
      </c>
      <c r="AU448" s="232" t="s">
        <v>81</v>
      </c>
      <c r="AV448" s="13" t="s">
        <v>81</v>
      </c>
      <c r="AW448" s="13" t="s">
        <v>37</v>
      </c>
      <c r="AX448" s="13" t="s">
        <v>73</v>
      </c>
      <c r="AY448" s="232" t="s">
        <v>185</v>
      </c>
    </row>
    <row r="449" spans="2:65" s="13" customFormat="1" ht="12" x14ac:dyDescent="0.3">
      <c r="B449" s="222"/>
      <c r="C449" s="223"/>
      <c r="D449" s="209" t="s">
        <v>201</v>
      </c>
      <c r="E449" s="233" t="s">
        <v>20</v>
      </c>
      <c r="F449" s="234" t="s">
        <v>565</v>
      </c>
      <c r="G449" s="223"/>
      <c r="H449" s="235">
        <v>-0.437</v>
      </c>
      <c r="I449" s="227"/>
      <c r="J449" s="223"/>
      <c r="K449" s="223"/>
      <c r="L449" s="228"/>
      <c r="M449" s="229"/>
      <c r="N449" s="230"/>
      <c r="O449" s="230"/>
      <c r="P449" s="230"/>
      <c r="Q449" s="230"/>
      <c r="R449" s="230"/>
      <c r="S449" s="230"/>
      <c r="T449" s="231"/>
      <c r="AT449" s="232" t="s">
        <v>201</v>
      </c>
      <c r="AU449" s="232" t="s">
        <v>81</v>
      </c>
      <c r="AV449" s="13" t="s">
        <v>81</v>
      </c>
      <c r="AW449" s="13" t="s">
        <v>37</v>
      </c>
      <c r="AX449" s="13" t="s">
        <v>73</v>
      </c>
      <c r="AY449" s="232" t="s">
        <v>185</v>
      </c>
    </row>
    <row r="450" spans="2:65" s="14" customFormat="1" ht="12" x14ac:dyDescent="0.3">
      <c r="B450" s="236"/>
      <c r="C450" s="237"/>
      <c r="D450" s="209" t="s">
        <v>201</v>
      </c>
      <c r="E450" s="238" t="s">
        <v>20</v>
      </c>
      <c r="F450" s="239" t="s">
        <v>212</v>
      </c>
      <c r="G450" s="237"/>
      <c r="H450" s="240">
        <v>3.3740000000000001</v>
      </c>
      <c r="I450" s="241"/>
      <c r="J450" s="237"/>
      <c r="K450" s="237"/>
      <c r="L450" s="242"/>
      <c r="M450" s="243"/>
      <c r="N450" s="244"/>
      <c r="O450" s="244"/>
      <c r="P450" s="244"/>
      <c r="Q450" s="244"/>
      <c r="R450" s="244"/>
      <c r="S450" s="244"/>
      <c r="T450" s="245"/>
      <c r="AT450" s="246" t="s">
        <v>201</v>
      </c>
      <c r="AU450" s="246" t="s">
        <v>81</v>
      </c>
      <c r="AV450" s="14" t="s">
        <v>204</v>
      </c>
      <c r="AW450" s="14" t="s">
        <v>37</v>
      </c>
      <c r="AX450" s="14" t="s">
        <v>73</v>
      </c>
      <c r="AY450" s="246" t="s">
        <v>185</v>
      </c>
    </row>
    <row r="451" spans="2:65" s="15" customFormat="1" ht="12" x14ac:dyDescent="0.3">
      <c r="B451" s="247"/>
      <c r="C451" s="248"/>
      <c r="D451" s="207" t="s">
        <v>201</v>
      </c>
      <c r="E451" s="249" t="s">
        <v>20</v>
      </c>
      <c r="F451" s="250" t="s">
        <v>215</v>
      </c>
      <c r="G451" s="248"/>
      <c r="H451" s="251">
        <v>3.988</v>
      </c>
      <c r="I451" s="252"/>
      <c r="J451" s="248"/>
      <c r="K451" s="248"/>
      <c r="L451" s="253"/>
      <c r="M451" s="254"/>
      <c r="N451" s="255"/>
      <c r="O451" s="255"/>
      <c r="P451" s="255"/>
      <c r="Q451" s="255"/>
      <c r="R451" s="255"/>
      <c r="S451" s="255"/>
      <c r="T451" s="256"/>
      <c r="AT451" s="257" t="s">
        <v>201</v>
      </c>
      <c r="AU451" s="257" t="s">
        <v>81</v>
      </c>
      <c r="AV451" s="15" t="s">
        <v>192</v>
      </c>
      <c r="AW451" s="15" t="s">
        <v>37</v>
      </c>
      <c r="AX451" s="15" t="s">
        <v>22</v>
      </c>
      <c r="AY451" s="257" t="s">
        <v>185</v>
      </c>
    </row>
    <row r="452" spans="2:65" s="1" customFormat="1" ht="22.5" customHeight="1" x14ac:dyDescent="0.3">
      <c r="B452" s="36"/>
      <c r="C452" s="195" t="s">
        <v>566</v>
      </c>
      <c r="D452" s="195" t="s">
        <v>187</v>
      </c>
      <c r="E452" s="196" t="s">
        <v>567</v>
      </c>
      <c r="F452" s="197" t="s">
        <v>568</v>
      </c>
      <c r="G452" s="198" t="s">
        <v>198</v>
      </c>
      <c r="H452" s="199">
        <v>0.4</v>
      </c>
      <c r="I452" s="200"/>
      <c r="J452" s="201">
        <f>ROUND(I452*H452,2)</f>
        <v>0</v>
      </c>
      <c r="K452" s="197" t="s">
        <v>191</v>
      </c>
      <c r="L452" s="56"/>
      <c r="M452" s="202" t="s">
        <v>20</v>
      </c>
      <c r="N452" s="203" t="s">
        <v>44</v>
      </c>
      <c r="O452" s="37"/>
      <c r="P452" s="204">
        <f>O452*H452</f>
        <v>0</v>
      </c>
      <c r="Q452" s="204">
        <v>2.2563399999999998</v>
      </c>
      <c r="R452" s="204">
        <f>Q452*H452</f>
        <v>0.902536</v>
      </c>
      <c r="S452" s="204">
        <v>0</v>
      </c>
      <c r="T452" s="205">
        <f>S452*H452</f>
        <v>0</v>
      </c>
      <c r="AR452" s="19" t="s">
        <v>192</v>
      </c>
      <c r="AT452" s="19" t="s">
        <v>187</v>
      </c>
      <c r="AU452" s="19" t="s">
        <v>81</v>
      </c>
      <c r="AY452" s="19" t="s">
        <v>185</v>
      </c>
      <c r="BE452" s="206">
        <f>IF(N452="základní",J452,0)</f>
        <v>0</v>
      </c>
      <c r="BF452" s="206">
        <f>IF(N452="snížená",J452,0)</f>
        <v>0</v>
      </c>
      <c r="BG452" s="206">
        <f>IF(N452="zákl. přenesená",J452,0)</f>
        <v>0</v>
      </c>
      <c r="BH452" s="206">
        <f>IF(N452="sníž. přenesená",J452,0)</f>
        <v>0</v>
      </c>
      <c r="BI452" s="206">
        <f>IF(N452="nulová",J452,0)</f>
        <v>0</v>
      </c>
      <c r="BJ452" s="19" t="s">
        <v>22</v>
      </c>
      <c r="BK452" s="206">
        <f>ROUND(I452*H452,2)</f>
        <v>0</v>
      </c>
      <c r="BL452" s="19" t="s">
        <v>192</v>
      </c>
      <c r="BM452" s="19" t="s">
        <v>569</v>
      </c>
    </row>
    <row r="453" spans="2:65" s="1" customFormat="1" ht="84" x14ac:dyDescent="0.3">
      <c r="B453" s="36"/>
      <c r="C453" s="58"/>
      <c r="D453" s="209" t="s">
        <v>194</v>
      </c>
      <c r="E453" s="58"/>
      <c r="F453" s="210" t="s">
        <v>570</v>
      </c>
      <c r="G453" s="58"/>
      <c r="H453" s="58"/>
      <c r="I453" s="163"/>
      <c r="J453" s="58"/>
      <c r="K453" s="58"/>
      <c r="L453" s="56"/>
      <c r="M453" s="73"/>
      <c r="N453" s="37"/>
      <c r="O453" s="37"/>
      <c r="P453" s="37"/>
      <c r="Q453" s="37"/>
      <c r="R453" s="37"/>
      <c r="S453" s="37"/>
      <c r="T453" s="74"/>
      <c r="AT453" s="19" t="s">
        <v>194</v>
      </c>
      <c r="AU453" s="19" t="s">
        <v>81</v>
      </c>
    </row>
    <row r="454" spans="2:65" s="12" customFormat="1" ht="12" x14ac:dyDescent="0.3">
      <c r="B454" s="211"/>
      <c r="C454" s="212"/>
      <c r="D454" s="209" t="s">
        <v>201</v>
      </c>
      <c r="E454" s="213" t="s">
        <v>20</v>
      </c>
      <c r="F454" s="214" t="s">
        <v>554</v>
      </c>
      <c r="G454" s="212"/>
      <c r="H454" s="215" t="s">
        <v>20</v>
      </c>
      <c r="I454" s="216"/>
      <c r="J454" s="212"/>
      <c r="K454" s="212"/>
      <c r="L454" s="217"/>
      <c r="M454" s="218"/>
      <c r="N454" s="219"/>
      <c r="O454" s="219"/>
      <c r="P454" s="219"/>
      <c r="Q454" s="219"/>
      <c r="R454" s="219"/>
      <c r="S454" s="219"/>
      <c r="T454" s="220"/>
      <c r="AT454" s="221" t="s">
        <v>201</v>
      </c>
      <c r="AU454" s="221" t="s">
        <v>81</v>
      </c>
      <c r="AV454" s="12" t="s">
        <v>22</v>
      </c>
      <c r="AW454" s="12" t="s">
        <v>37</v>
      </c>
      <c r="AX454" s="12" t="s">
        <v>73</v>
      </c>
      <c r="AY454" s="221" t="s">
        <v>185</v>
      </c>
    </row>
    <row r="455" spans="2:65" s="12" customFormat="1" ht="12" x14ac:dyDescent="0.3">
      <c r="B455" s="211"/>
      <c r="C455" s="212"/>
      <c r="D455" s="209" t="s">
        <v>201</v>
      </c>
      <c r="E455" s="213" t="s">
        <v>20</v>
      </c>
      <c r="F455" s="214" t="s">
        <v>555</v>
      </c>
      <c r="G455" s="212"/>
      <c r="H455" s="215" t="s">
        <v>20</v>
      </c>
      <c r="I455" s="216"/>
      <c r="J455" s="212"/>
      <c r="K455" s="212"/>
      <c r="L455" s="217"/>
      <c r="M455" s="218"/>
      <c r="N455" s="219"/>
      <c r="O455" s="219"/>
      <c r="P455" s="219"/>
      <c r="Q455" s="219"/>
      <c r="R455" s="219"/>
      <c r="S455" s="219"/>
      <c r="T455" s="220"/>
      <c r="AT455" s="221" t="s">
        <v>201</v>
      </c>
      <c r="AU455" s="221" t="s">
        <v>81</v>
      </c>
      <c r="AV455" s="12" t="s">
        <v>22</v>
      </c>
      <c r="AW455" s="12" t="s">
        <v>37</v>
      </c>
      <c r="AX455" s="12" t="s">
        <v>73</v>
      </c>
      <c r="AY455" s="221" t="s">
        <v>185</v>
      </c>
    </row>
    <row r="456" spans="2:65" s="13" customFormat="1" ht="12" x14ac:dyDescent="0.3">
      <c r="B456" s="222"/>
      <c r="C456" s="223"/>
      <c r="D456" s="207" t="s">
        <v>201</v>
      </c>
      <c r="E456" s="224" t="s">
        <v>20</v>
      </c>
      <c r="F456" s="225" t="s">
        <v>571</v>
      </c>
      <c r="G456" s="223"/>
      <c r="H456" s="226">
        <v>0.4</v>
      </c>
      <c r="I456" s="227"/>
      <c r="J456" s="223"/>
      <c r="K456" s="223"/>
      <c r="L456" s="228"/>
      <c r="M456" s="229"/>
      <c r="N456" s="230"/>
      <c r="O456" s="230"/>
      <c r="P456" s="230"/>
      <c r="Q456" s="230"/>
      <c r="R456" s="230"/>
      <c r="S456" s="230"/>
      <c r="T456" s="231"/>
      <c r="AT456" s="232" t="s">
        <v>201</v>
      </c>
      <c r="AU456" s="232" t="s">
        <v>81</v>
      </c>
      <c r="AV456" s="13" t="s">
        <v>81</v>
      </c>
      <c r="AW456" s="13" t="s">
        <v>37</v>
      </c>
      <c r="AX456" s="13" t="s">
        <v>22</v>
      </c>
      <c r="AY456" s="232" t="s">
        <v>185</v>
      </c>
    </row>
    <row r="457" spans="2:65" s="1" customFormat="1" ht="44.25" customHeight="1" x14ac:dyDescent="0.3">
      <c r="B457" s="36"/>
      <c r="C457" s="195" t="s">
        <v>572</v>
      </c>
      <c r="D457" s="195" t="s">
        <v>187</v>
      </c>
      <c r="E457" s="196" t="s">
        <v>573</v>
      </c>
      <c r="F457" s="197" t="s">
        <v>574</v>
      </c>
      <c r="G457" s="198" t="s">
        <v>255</v>
      </c>
      <c r="H457" s="199">
        <v>2.4</v>
      </c>
      <c r="I457" s="200"/>
      <c r="J457" s="201">
        <f>ROUND(I457*H457,2)</f>
        <v>0</v>
      </c>
      <c r="K457" s="197" t="s">
        <v>191</v>
      </c>
      <c r="L457" s="56"/>
      <c r="M457" s="202" t="s">
        <v>20</v>
      </c>
      <c r="N457" s="203" t="s">
        <v>44</v>
      </c>
      <c r="O457" s="37"/>
      <c r="P457" s="204">
        <f>O457*H457</f>
        <v>0</v>
      </c>
      <c r="Q457" s="204">
        <v>1.0300000000000001E-3</v>
      </c>
      <c r="R457" s="204">
        <f>Q457*H457</f>
        <v>2.4720000000000002E-3</v>
      </c>
      <c r="S457" s="204">
        <v>0</v>
      </c>
      <c r="T457" s="205">
        <f>S457*H457</f>
        <v>0</v>
      </c>
      <c r="AR457" s="19" t="s">
        <v>192</v>
      </c>
      <c r="AT457" s="19" t="s">
        <v>187</v>
      </c>
      <c r="AU457" s="19" t="s">
        <v>81</v>
      </c>
      <c r="AY457" s="19" t="s">
        <v>185</v>
      </c>
      <c r="BE457" s="206">
        <f>IF(N457="základní",J457,0)</f>
        <v>0</v>
      </c>
      <c r="BF457" s="206">
        <f>IF(N457="snížená",J457,0)</f>
        <v>0</v>
      </c>
      <c r="BG457" s="206">
        <f>IF(N457="zákl. přenesená",J457,0)</f>
        <v>0</v>
      </c>
      <c r="BH457" s="206">
        <f>IF(N457="sníž. přenesená",J457,0)</f>
        <v>0</v>
      </c>
      <c r="BI457" s="206">
        <f>IF(N457="nulová",J457,0)</f>
        <v>0</v>
      </c>
      <c r="BJ457" s="19" t="s">
        <v>22</v>
      </c>
      <c r="BK457" s="206">
        <f>ROUND(I457*H457,2)</f>
        <v>0</v>
      </c>
      <c r="BL457" s="19" t="s">
        <v>192</v>
      </c>
      <c r="BM457" s="19" t="s">
        <v>575</v>
      </c>
    </row>
    <row r="458" spans="2:65" s="12" customFormat="1" ht="12" x14ac:dyDescent="0.3">
      <c r="B458" s="211"/>
      <c r="C458" s="212"/>
      <c r="D458" s="209" t="s">
        <v>201</v>
      </c>
      <c r="E458" s="213" t="s">
        <v>20</v>
      </c>
      <c r="F458" s="214" t="s">
        <v>554</v>
      </c>
      <c r="G458" s="212"/>
      <c r="H458" s="215" t="s">
        <v>20</v>
      </c>
      <c r="I458" s="216"/>
      <c r="J458" s="212"/>
      <c r="K458" s="212"/>
      <c r="L458" s="217"/>
      <c r="M458" s="218"/>
      <c r="N458" s="219"/>
      <c r="O458" s="219"/>
      <c r="P458" s="219"/>
      <c r="Q458" s="219"/>
      <c r="R458" s="219"/>
      <c r="S458" s="219"/>
      <c r="T458" s="220"/>
      <c r="AT458" s="221" t="s">
        <v>201</v>
      </c>
      <c r="AU458" s="221" t="s">
        <v>81</v>
      </c>
      <c r="AV458" s="12" t="s">
        <v>22</v>
      </c>
      <c r="AW458" s="12" t="s">
        <v>37</v>
      </c>
      <c r="AX458" s="12" t="s">
        <v>73</v>
      </c>
      <c r="AY458" s="221" t="s">
        <v>185</v>
      </c>
    </row>
    <row r="459" spans="2:65" s="12" customFormat="1" ht="12" x14ac:dyDescent="0.3">
      <c r="B459" s="211"/>
      <c r="C459" s="212"/>
      <c r="D459" s="209" t="s">
        <v>201</v>
      </c>
      <c r="E459" s="213" t="s">
        <v>20</v>
      </c>
      <c r="F459" s="214" t="s">
        <v>555</v>
      </c>
      <c r="G459" s="212"/>
      <c r="H459" s="215" t="s">
        <v>20</v>
      </c>
      <c r="I459" s="216"/>
      <c r="J459" s="212"/>
      <c r="K459" s="212"/>
      <c r="L459" s="217"/>
      <c r="M459" s="218"/>
      <c r="N459" s="219"/>
      <c r="O459" s="219"/>
      <c r="P459" s="219"/>
      <c r="Q459" s="219"/>
      <c r="R459" s="219"/>
      <c r="S459" s="219"/>
      <c r="T459" s="220"/>
      <c r="AT459" s="221" t="s">
        <v>201</v>
      </c>
      <c r="AU459" s="221" t="s">
        <v>81</v>
      </c>
      <c r="AV459" s="12" t="s">
        <v>22</v>
      </c>
      <c r="AW459" s="12" t="s">
        <v>37</v>
      </c>
      <c r="AX459" s="12" t="s">
        <v>73</v>
      </c>
      <c r="AY459" s="221" t="s">
        <v>185</v>
      </c>
    </row>
    <row r="460" spans="2:65" s="13" customFormat="1" ht="12" x14ac:dyDescent="0.3">
      <c r="B460" s="222"/>
      <c r="C460" s="223"/>
      <c r="D460" s="207" t="s">
        <v>201</v>
      </c>
      <c r="E460" s="224" t="s">
        <v>20</v>
      </c>
      <c r="F460" s="225" t="s">
        <v>576</v>
      </c>
      <c r="G460" s="223"/>
      <c r="H460" s="226">
        <v>2.4</v>
      </c>
      <c r="I460" s="227"/>
      <c r="J460" s="223"/>
      <c r="K460" s="223"/>
      <c r="L460" s="228"/>
      <c r="M460" s="229"/>
      <c r="N460" s="230"/>
      <c r="O460" s="230"/>
      <c r="P460" s="230"/>
      <c r="Q460" s="230"/>
      <c r="R460" s="230"/>
      <c r="S460" s="230"/>
      <c r="T460" s="231"/>
      <c r="AT460" s="232" t="s">
        <v>201</v>
      </c>
      <c r="AU460" s="232" t="s">
        <v>81</v>
      </c>
      <c r="AV460" s="13" t="s">
        <v>81</v>
      </c>
      <c r="AW460" s="13" t="s">
        <v>37</v>
      </c>
      <c r="AX460" s="13" t="s">
        <v>22</v>
      </c>
      <c r="AY460" s="232" t="s">
        <v>185</v>
      </c>
    </row>
    <row r="461" spans="2:65" s="1" customFormat="1" ht="44.25" customHeight="1" x14ac:dyDescent="0.3">
      <c r="B461" s="36"/>
      <c r="C461" s="195" t="s">
        <v>577</v>
      </c>
      <c r="D461" s="195" t="s">
        <v>187</v>
      </c>
      <c r="E461" s="196" t="s">
        <v>578</v>
      </c>
      <c r="F461" s="197" t="s">
        <v>579</v>
      </c>
      <c r="G461" s="198" t="s">
        <v>255</v>
      </c>
      <c r="H461" s="199">
        <v>2.4</v>
      </c>
      <c r="I461" s="200"/>
      <c r="J461" s="201">
        <f>ROUND(I461*H461,2)</f>
        <v>0</v>
      </c>
      <c r="K461" s="197" t="s">
        <v>191</v>
      </c>
      <c r="L461" s="56"/>
      <c r="M461" s="202" t="s">
        <v>20</v>
      </c>
      <c r="N461" s="203" t="s">
        <v>44</v>
      </c>
      <c r="O461" s="37"/>
      <c r="P461" s="204">
        <f>O461*H461</f>
        <v>0</v>
      </c>
      <c r="Q461" s="204">
        <v>0</v>
      </c>
      <c r="R461" s="204">
        <f>Q461*H461</f>
        <v>0</v>
      </c>
      <c r="S461" s="204">
        <v>0</v>
      </c>
      <c r="T461" s="205">
        <f>S461*H461</f>
        <v>0</v>
      </c>
      <c r="AR461" s="19" t="s">
        <v>192</v>
      </c>
      <c r="AT461" s="19" t="s">
        <v>187</v>
      </c>
      <c r="AU461" s="19" t="s">
        <v>81</v>
      </c>
      <c r="AY461" s="19" t="s">
        <v>185</v>
      </c>
      <c r="BE461" s="206">
        <f>IF(N461="základní",J461,0)</f>
        <v>0</v>
      </c>
      <c r="BF461" s="206">
        <f>IF(N461="snížená",J461,0)</f>
        <v>0</v>
      </c>
      <c r="BG461" s="206">
        <f>IF(N461="zákl. přenesená",J461,0)</f>
        <v>0</v>
      </c>
      <c r="BH461" s="206">
        <f>IF(N461="sníž. přenesená",J461,0)</f>
        <v>0</v>
      </c>
      <c r="BI461" s="206">
        <f>IF(N461="nulová",J461,0)</f>
        <v>0</v>
      </c>
      <c r="BJ461" s="19" t="s">
        <v>22</v>
      </c>
      <c r="BK461" s="206">
        <f>ROUND(I461*H461,2)</f>
        <v>0</v>
      </c>
      <c r="BL461" s="19" t="s">
        <v>192</v>
      </c>
      <c r="BM461" s="19" t="s">
        <v>580</v>
      </c>
    </row>
    <row r="462" spans="2:65" s="11" customFormat="1" ht="29.85" customHeight="1" x14ac:dyDescent="0.35">
      <c r="B462" s="178"/>
      <c r="C462" s="179"/>
      <c r="D462" s="192" t="s">
        <v>72</v>
      </c>
      <c r="E462" s="193" t="s">
        <v>466</v>
      </c>
      <c r="F462" s="193" t="s">
        <v>581</v>
      </c>
      <c r="G462" s="179"/>
      <c r="H462" s="179"/>
      <c r="I462" s="182"/>
      <c r="J462" s="194">
        <f>BK462</f>
        <v>0</v>
      </c>
      <c r="K462" s="179"/>
      <c r="L462" s="184"/>
      <c r="M462" s="185"/>
      <c r="N462" s="186"/>
      <c r="O462" s="186"/>
      <c r="P462" s="187">
        <f>SUM(P463:P474)</f>
        <v>0</v>
      </c>
      <c r="Q462" s="186"/>
      <c r="R462" s="187">
        <f>SUM(R463:R474)</f>
        <v>0.88878000000000001</v>
      </c>
      <c r="S462" s="186"/>
      <c r="T462" s="188">
        <f>SUM(T463:T474)</f>
        <v>0</v>
      </c>
      <c r="AR462" s="189" t="s">
        <v>22</v>
      </c>
      <c r="AT462" s="190" t="s">
        <v>72</v>
      </c>
      <c r="AU462" s="190" t="s">
        <v>22</v>
      </c>
      <c r="AY462" s="189" t="s">
        <v>185</v>
      </c>
      <c r="BK462" s="191">
        <f>SUM(BK463:BK474)</f>
        <v>0</v>
      </c>
    </row>
    <row r="463" spans="2:65" s="1" customFormat="1" ht="31.5" customHeight="1" x14ac:dyDescent="0.3">
      <c r="B463" s="36"/>
      <c r="C463" s="195" t="s">
        <v>582</v>
      </c>
      <c r="D463" s="195" t="s">
        <v>187</v>
      </c>
      <c r="E463" s="196" t="s">
        <v>583</v>
      </c>
      <c r="F463" s="197" t="s">
        <v>584</v>
      </c>
      <c r="G463" s="198" t="s">
        <v>437</v>
      </c>
      <c r="H463" s="199">
        <v>39</v>
      </c>
      <c r="I463" s="200"/>
      <c r="J463" s="201">
        <f>ROUND(I463*H463,2)</f>
        <v>0</v>
      </c>
      <c r="K463" s="197" t="s">
        <v>191</v>
      </c>
      <c r="L463" s="56"/>
      <c r="M463" s="202" t="s">
        <v>20</v>
      </c>
      <c r="N463" s="203" t="s">
        <v>44</v>
      </c>
      <c r="O463" s="37"/>
      <c r="P463" s="204">
        <f>O463*H463</f>
        <v>0</v>
      </c>
      <c r="Q463" s="204">
        <v>7.0200000000000002E-3</v>
      </c>
      <c r="R463" s="204">
        <f>Q463*H463</f>
        <v>0.27378000000000002</v>
      </c>
      <c r="S463" s="204">
        <v>0</v>
      </c>
      <c r="T463" s="205">
        <f>S463*H463</f>
        <v>0</v>
      </c>
      <c r="AR463" s="19" t="s">
        <v>192</v>
      </c>
      <c r="AT463" s="19" t="s">
        <v>187</v>
      </c>
      <c r="AU463" s="19" t="s">
        <v>81</v>
      </c>
      <c r="AY463" s="19" t="s">
        <v>185</v>
      </c>
      <c r="BE463" s="206">
        <f>IF(N463="základní",J463,0)</f>
        <v>0</v>
      </c>
      <c r="BF463" s="206">
        <f>IF(N463="snížená",J463,0)</f>
        <v>0</v>
      </c>
      <c r="BG463" s="206">
        <f>IF(N463="zákl. přenesená",J463,0)</f>
        <v>0</v>
      </c>
      <c r="BH463" s="206">
        <f>IF(N463="sníž. přenesená",J463,0)</f>
        <v>0</v>
      </c>
      <c r="BI463" s="206">
        <f>IF(N463="nulová",J463,0)</f>
        <v>0</v>
      </c>
      <c r="BJ463" s="19" t="s">
        <v>22</v>
      </c>
      <c r="BK463" s="206">
        <f>ROUND(I463*H463,2)</f>
        <v>0</v>
      </c>
      <c r="BL463" s="19" t="s">
        <v>192</v>
      </c>
      <c r="BM463" s="19" t="s">
        <v>585</v>
      </c>
    </row>
    <row r="464" spans="2:65" s="1" customFormat="1" ht="72" x14ac:dyDescent="0.3">
      <c r="B464" s="36"/>
      <c r="C464" s="58"/>
      <c r="D464" s="209" t="s">
        <v>194</v>
      </c>
      <c r="E464" s="58"/>
      <c r="F464" s="210" t="s">
        <v>586</v>
      </c>
      <c r="G464" s="58"/>
      <c r="H464" s="58"/>
      <c r="I464" s="163"/>
      <c r="J464" s="58"/>
      <c r="K464" s="58"/>
      <c r="L464" s="56"/>
      <c r="M464" s="73"/>
      <c r="N464" s="37"/>
      <c r="O464" s="37"/>
      <c r="P464" s="37"/>
      <c r="Q464" s="37"/>
      <c r="R464" s="37"/>
      <c r="S464" s="37"/>
      <c r="T464" s="74"/>
      <c r="AT464" s="19" t="s">
        <v>194</v>
      </c>
      <c r="AU464" s="19" t="s">
        <v>81</v>
      </c>
    </row>
    <row r="465" spans="2:65" s="13" customFormat="1" ht="12" x14ac:dyDescent="0.3">
      <c r="B465" s="222"/>
      <c r="C465" s="223"/>
      <c r="D465" s="207" t="s">
        <v>201</v>
      </c>
      <c r="E465" s="224" t="s">
        <v>20</v>
      </c>
      <c r="F465" s="225" t="s">
        <v>587</v>
      </c>
      <c r="G465" s="223"/>
      <c r="H465" s="226">
        <v>39</v>
      </c>
      <c r="I465" s="227"/>
      <c r="J465" s="223"/>
      <c r="K465" s="223"/>
      <c r="L465" s="228"/>
      <c r="M465" s="229"/>
      <c r="N465" s="230"/>
      <c r="O465" s="230"/>
      <c r="P465" s="230"/>
      <c r="Q465" s="230"/>
      <c r="R465" s="230"/>
      <c r="S465" s="230"/>
      <c r="T465" s="231"/>
      <c r="AT465" s="232" t="s">
        <v>201</v>
      </c>
      <c r="AU465" s="232" t="s">
        <v>81</v>
      </c>
      <c r="AV465" s="13" t="s">
        <v>81</v>
      </c>
      <c r="AW465" s="13" t="s">
        <v>37</v>
      </c>
      <c r="AX465" s="13" t="s">
        <v>22</v>
      </c>
      <c r="AY465" s="232" t="s">
        <v>185</v>
      </c>
    </row>
    <row r="466" spans="2:65" s="1" customFormat="1" ht="22.5" customHeight="1" x14ac:dyDescent="0.3">
      <c r="B466" s="36"/>
      <c r="C466" s="195" t="s">
        <v>588</v>
      </c>
      <c r="D466" s="195" t="s">
        <v>187</v>
      </c>
      <c r="E466" s="196" t="s">
        <v>589</v>
      </c>
      <c r="F466" s="197" t="s">
        <v>590</v>
      </c>
      <c r="G466" s="198" t="s">
        <v>437</v>
      </c>
      <c r="H466" s="199">
        <v>33</v>
      </c>
      <c r="I466" s="200"/>
      <c r="J466" s="201">
        <f>ROUND(I466*H466,2)</f>
        <v>0</v>
      </c>
      <c r="K466" s="197" t="s">
        <v>20</v>
      </c>
      <c r="L466" s="56"/>
      <c r="M466" s="202" t="s">
        <v>20</v>
      </c>
      <c r="N466" s="203" t="s">
        <v>44</v>
      </c>
      <c r="O466" s="37"/>
      <c r="P466" s="204">
        <f>O466*H466</f>
        <v>0</v>
      </c>
      <c r="Q466" s="204">
        <v>1.4999999999999999E-2</v>
      </c>
      <c r="R466" s="204">
        <f>Q466*H466</f>
        <v>0.495</v>
      </c>
      <c r="S466" s="204">
        <v>0</v>
      </c>
      <c r="T466" s="205">
        <f>S466*H466</f>
        <v>0</v>
      </c>
      <c r="AR466" s="19" t="s">
        <v>192</v>
      </c>
      <c r="AT466" s="19" t="s">
        <v>187</v>
      </c>
      <c r="AU466" s="19" t="s">
        <v>81</v>
      </c>
      <c r="AY466" s="19" t="s">
        <v>185</v>
      </c>
      <c r="BE466" s="206">
        <f>IF(N466="základní",J466,0)</f>
        <v>0</v>
      </c>
      <c r="BF466" s="206">
        <f>IF(N466="snížená",J466,0)</f>
        <v>0</v>
      </c>
      <c r="BG466" s="206">
        <f>IF(N466="zákl. přenesená",J466,0)</f>
        <v>0</v>
      </c>
      <c r="BH466" s="206">
        <f>IF(N466="sníž. přenesená",J466,0)</f>
        <v>0</v>
      </c>
      <c r="BI466" s="206">
        <f>IF(N466="nulová",J466,0)</f>
        <v>0</v>
      </c>
      <c r="BJ466" s="19" t="s">
        <v>22</v>
      </c>
      <c r="BK466" s="206">
        <f>ROUND(I466*H466,2)</f>
        <v>0</v>
      </c>
      <c r="BL466" s="19" t="s">
        <v>192</v>
      </c>
      <c r="BM466" s="19" t="s">
        <v>591</v>
      </c>
    </row>
    <row r="467" spans="2:65" s="12" customFormat="1" ht="12" x14ac:dyDescent="0.3">
      <c r="B467" s="211"/>
      <c r="C467" s="212"/>
      <c r="D467" s="209" t="s">
        <v>201</v>
      </c>
      <c r="E467" s="213" t="s">
        <v>20</v>
      </c>
      <c r="F467" s="214" t="s">
        <v>592</v>
      </c>
      <c r="G467" s="212"/>
      <c r="H467" s="215" t="s">
        <v>20</v>
      </c>
      <c r="I467" s="216"/>
      <c r="J467" s="212"/>
      <c r="K467" s="212"/>
      <c r="L467" s="217"/>
      <c r="M467" s="218"/>
      <c r="N467" s="219"/>
      <c r="O467" s="219"/>
      <c r="P467" s="219"/>
      <c r="Q467" s="219"/>
      <c r="R467" s="219"/>
      <c r="S467" s="219"/>
      <c r="T467" s="220"/>
      <c r="AT467" s="221" t="s">
        <v>201</v>
      </c>
      <c r="AU467" s="221" t="s">
        <v>81</v>
      </c>
      <c r="AV467" s="12" t="s">
        <v>22</v>
      </c>
      <c r="AW467" s="12" t="s">
        <v>37</v>
      </c>
      <c r="AX467" s="12" t="s">
        <v>73</v>
      </c>
      <c r="AY467" s="221" t="s">
        <v>185</v>
      </c>
    </row>
    <row r="468" spans="2:65" s="12" customFormat="1" ht="12" x14ac:dyDescent="0.3">
      <c r="B468" s="211"/>
      <c r="C468" s="212"/>
      <c r="D468" s="209" t="s">
        <v>201</v>
      </c>
      <c r="E468" s="213" t="s">
        <v>20</v>
      </c>
      <c r="F468" s="214" t="s">
        <v>433</v>
      </c>
      <c r="G468" s="212"/>
      <c r="H468" s="215" t="s">
        <v>20</v>
      </c>
      <c r="I468" s="216"/>
      <c r="J468" s="212"/>
      <c r="K468" s="212"/>
      <c r="L468" s="217"/>
      <c r="M468" s="218"/>
      <c r="N468" s="219"/>
      <c r="O468" s="219"/>
      <c r="P468" s="219"/>
      <c r="Q468" s="219"/>
      <c r="R468" s="219"/>
      <c r="S468" s="219"/>
      <c r="T468" s="220"/>
      <c r="AT468" s="221" t="s">
        <v>201</v>
      </c>
      <c r="AU468" s="221" t="s">
        <v>81</v>
      </c>
      <c r="AV468" s="12" t="s">
        <v>22</v>
      </c>
      <c r="AW468" s="12" t="s">
        <v>37</v>
      </c>
      <c r="AX468" s="12" t="s">
        <v>73</v>
      </c>
      <c r="AY468" s="221" t="s">
        <v>185</v>
      </c>
    </row>
    <row r="469" spans="2:65" s="13" customFormat="1" ht="12" x14ac:dyDescent="0.3">
      <c r="B469" s="222"/>
      <c r="C469" s="223"/>
      <c r="D469" s="207" t="s">
        <v>201</v>
      </c>
      <c r="E469" s="224" t="s">
        <v>20</v>
      </c>
      <c r="F469" s="225" t="s">
        <v>466</v>
      </c>
      <c r="G469" s="223"/>
      <c r="H469" s="226">
        <v>33</v>
      </c>
      <c r="I469" s="227"/>
      <c r="J469" s="223"/>
      <c r="K469" s="223"/>
      <c r="L469" s="228"/>
      <c r="M469" s="229"/>
      <c r="N469" s="230"/>
      <c r="O469" s="230"/>
      <c r="P469" s="230"/>
      <c r="Q469" s="230"/>
      <c r="R469" s="230"/>
      <c r="S469" s="230"/>
      <c r="T469" s="231"/>
      <c r="AT469" s="232" t="s">
        <v>201</v>
      </c>
      <c r="AU469" s="232" t="s">
        <v>81</v>
      </c>
      <c r="AV469" s="13" t="s">
        <v>81</v>
      </c>
      <c r="AW469" s="13" t="s">
        <v>37</v>
      </c>
      <c r="AX469" s="13" t="s">
        <v>22</v>
      </c>
      <c r="AY469" s="232" t="s">
        <v>185</v>
      </c>
    </row>
    <row r="470" spans="2:65" s="1" customFormat="1" ht="22.5" customHeight="1" x14ac:dyDescent="0.3">
      <c r="B470" s="36"/>
      <c r="C470" s="195" t="s">
        <v>593</v>
      </c>
      <c r="D470" s="195" t="s">
        <v>187</v>
      </c>
      <c r="E470" s="196" t="s">
        <v>594</v>
      </c>
      <c r="F470" s="197" t="s">
        <v>595</v>
      </c>
      <c r="G470" s="198" t="s">
        <v>437</v>
      </c>
      <c r="H470" s="199">
        <v>6</v>
      </c>
      <c r="I470" s="200"/>
      <c r="J470" s="201">
        <f>ROUND(I470*H470,2)</f>
        <v>0</v>
      </c>
      <c r="K470" s="197" t="s">
        <v>20</v>
      </c>
      <c r="L470" s="56"/>
      <c r="M470" s="202" t="s">
        <v>20</v>
      </c>
      <c r="N470" s="203" t="s">
        <v>44</v>
      </c>
      <c r="O470" s="37"/>
      <c r="P470" s="204">
        <f>O470*H470</f>
        <v>0</v>
      </c>
      <c r="Q470" s="204">
        <v>0.02</v>
      </c>
      <c r="R470" s="204">
        <f>Q470*H470</f>
        <v>0.12</v>
      </c>
      <c r="S470" s="204">
        <v>0</v>
      </c>
      <c r="T470" s="205">
        <f>S470*H470</f>
        <v>0</v>
      </c>
      <c r="AR470" s="19" t="s">
        <v>192</v>
      </c>
      <c r="AT470" s="19" t="s">
        <v>187</v>
      </c>
      <c r="AU470" s="19" t="s">
        <v>81</v>
      </c>
      <c r="AY470" s="19" t="s">
        <v>185</v>
      </c>
      <c r="BE470" s="206">
        <f>IF(N470="základní",J470,0)</f>
        <v>0</v>
      </c>
      <c r="BF470" s="206">
        <f>IF(N470="snížená",J470,0)</f>
        <v>0</v>
      </c>
      <c r="BG470" s="206">
        <f>IF(N470="zákl. přenesená",J470,0)</f>
        <v>0</v>
      </c>
      <c r="BH470" s="206">
        <f>IF(N470="sníž. přenesená",J470,0)</f>
        <v>0</v>
      </c>
      <c r="BI470" s="206">
        <f>IF(N470="nulová",J470,0)</f>
        <v>0</v>
      </c>
      <c r="BJ470" s="19" t="s">
        <v>22</v>
      </c>
      <c r="BK470" s="206">
        <f>ROUND(I470*H470,2)</f>
        <v>0</v>
      </c>
      <c r="BL470" s="19" t="s">
        <v>192</v>
      </c>
      <c r="BM470" s="19" t="s">
        <v>596</v>
      </c>
    </row>
    <row r="471" spans="2:65" s="12" customFormat="1" ht="12" x14ac:dyDescent="0.3">
      <c r="B471" s="211"/>
      <c r="C471" s="212"/>
      <c r="D471" s="209" t="s">
        <v>201</v>
      </c>
      <c r="E471" s="213" t="s">
        <v>20</v>
      </c>
      <c r="F471" s="214" t="s">
        <v>597</v>
      </c>
      <c r="G471" s="212"/>
      <c r="H471" s="215" t="s">
        <v>20</v>
      </c>
      <c r="I471" s="216"/>
      <c r="J471" s="212"/>
      <c r="K471" s="212"/>
      <c r="L471" s="217"/>
      <c r="M471" s="218"/>
      <c r="N471" s="219"/>
      <c r="O471" s="219"/>
      <c r="P471" s="219"/>
      <c r="Q471" s="219"/>
      <c r="R471" s="219"/>
      <c r="S471" s="219"/>
      <c r="T471" s="220"/>
      <c r="AT471" s="221" t="s">
        <v>201</v>
      </c>
      <c r="AU471" s="221" t="s">
        <v>81</v>
      </c>
      <c r="AV471" s="12" t="s">
        <v>22</v>
      </c>
      <c r="AW471" s="12" t="s">
        <v>37</v>
      </c>
      <c r="AX471" s="12" t="s">
        <v>73</v>
      </c>
      <c r="AY471" s="221" t="s">
        <v>185</v>
      </c>
    </row>
    <row r="472" spans="2:65" s="12" customFormat="1" ht="12" x14ac:dyDescent="0.3">
      <c r="B472" s="211"/>
      <c r="C472" s="212"/>
      <c r="D472" s="209" t="s">
        <v>201</v>
      </c>
      <c r="E472" s="213" t="s">
        <v>20</v>
      </c>
      <c r="F472" s="214" t="s">
        <v>592</v>
      </c>
      <c r="G472" s="212"/>
      <c r="H472" s="215" t="s">
        <v>20</v>
      </c>
      <c r="I472" s="216"/>
      <c r="J472" s="212"/>
      <c r="K472" s="212"/>
      <c r="L472" s="217"/>
      <c r="M472" s="218"/>
      <c r="N472" s="219"/>
      <c r="O472" s="219"/>
      <c r="P472" s="219"/>
      <c r="Q472" s="219"/>
      <c r="R472" s="219"/>
      <c r="S472" s="219"/>
      <c r="T472" s="220"/>
      <c r="AT472" s="221" t="s">
        <v>201</v>
      </c>
      <c r="AU472" s="221" t="s">
        <v>81</v>
      </c>
      <c r="AV472" s="12" t="s">
        <v>22</v>
      </c>
      <c r="AW472" s="12" t="s">
        <v>37</v>
      </c>
      <c r="AX472" s="12" t="s">
        <v>73</v>
      </c>
      <c r="AY472" s="221" t="s">
        <v>185</v>
      </c>
    </row>
    <row r="473" spans="2:65" s="12" customFormat="1" ht="12" x14ac:dyDescent="0.3">
      <c r="B473" s="211"/>
      <c r="C473" s="212"/>
      <c r="D473" s="209" t="s">
        <v>201</v>
      </c>
      <c r="E473" s="213" t="s">
        <v>20</v>
      </c>
      <c r="F473" s="214" t="s">
        <v>433</v>
      </c>
      <c r="G473" s="212"/>
      <c r="H473" s="215" t="s">
        <v>20</v>
      </c>
      <c r="I473" s="216"/>
      <c r="J473" s="212"/>
      <c r="K473" s="212"/>
      <c r="L473" s="217"/>
      <c r="M473" s="218"/>
      <c r="N473" s="219"/>
      <c r="O473" s="219"/>
      <c r="P473" s="219"/>
      <c r="Q473" s="219"/>
      <c r="R473" s="219"/>
      <c r="S473" s="219"/>
      <c r="T473" s="220"/>
      <c r="AT473" s="221" t="s">
        <v>201</v>
      </c>
      <c r="AU473" s="221" t="s">
        <v>81</v>
      </c>
      <c r="AV473" s="12" t="s">
        <v>22</v>
      </c>
      <c r="AW473" s="12" t="s">
        <v>37</v>
      </c>
      <c r="AX473" s="12" t="s">
        <v>73</v>
      </c>
      <c r="AY473" s="221" t="s">
        <v>185</v>
      </c>
    </row>
    <row r="474" spans="2:65" s="13" customFormat="1" ht="12" x14ac:dyDescent="0.3">
      <c r="B474" s="222"/>
      <c r="C474" s="223"/>
      <c r="D474" s="209" t="s">
        <v>201</v>
      </c>
      <c r="E474" s="233" t="s">
        <v>20</v>
      </c>
      <c r="F474" s="234" t="s">
        <v>234</v>
      </c>
      <c r="G474" s="223"/>
      <c r="H474" s="235">
        <v>6</v>
      </c>
      <c r="I474" s="227"/>
      <c r="J474" s="223"/>
      <c r="K474" s="223"/>
      <c r="L474" s="228"/>
      <c r="M474" s="229"/>
      <c r="N474" s="230"/>
      <c r="O474" s="230"/>
      <c r="P474" s="230"/>
      <c r="Q474" s="230"/>
      <c r="R474" s="230"/>
      <c r="S474" s="230"/>
      <c r="T474" s="231"/>
      <c r="AT474" s="232" t="s">
        <v>201</v>
      </c>
      <c r="AU474" s="232" t="s">
        <v>81</v>
      </c>
      <c r="AV474" s="13" t="s">
        <v>81</v>
      </c>
      <c r="AW474" s="13" t="s">
        <v>37</v>
      </c>
      <c r="AX474" s="13" t="s">
        <v>22</v>
      </c>
      <c r="AY474" s="232" t="s">
        <v>185</v>
      </c>
    </row>
    <row r="475" spans="2:65" s="11" customFormat="1" ht="29.85" customHeight="1" x14ac:dyDescent="0.35">
      <c r="B475" s="178"/>
      <c r="C475" s="179"/>
      <c r="D475" s="192" t="s">
        <v>72</v>
      </c>
      <c r="E475" s="193" t="s">
        <v>471</v>
      </c>
      <c r="F475" s="193" t="s">
        <v>598</v>
      </c>
      <c r="G475" s="179"/>
      <c r="H475" s="179"/>
      <c r="I475" s="182"/>
      <c r="J475" s="194">
        <f>BK475</f>
        <v>0</v>
      </c>
      <c r="K475" s="179"/>
      <c r="L475" s="184"/>
      <c r="M475" s="185"/>
      <c r="N475" s="186"/>
      <c r="O475" s="186"/>
      <c r="P475" s="187">
        <f>SUM(P476:P512)</f>
        <v>0</v>
      </c>
      <c r="Q475" s="186"/>
      <c r="R475" s="187">
        <f>SUM(R476:R512)</f>
        <v>12.645720000000001</v>
      </c>
      <c r="S475" s="186"/>
      <c r="T475" s="188">
        <f>SUM(T476:T512)</f>
        <v>0</v>
      </c>
      <c r="AR475" s="189" t="s">
        <v>22</v>
      </c>
      <c r="AT475" s="190" t="s">
        <v>72</v>
      </c>
      <c r="AU475" s="190" t="s">
        <v>22</v>
      </c>
      <c r="AY475" s="189" t="s">
        <v>185</v>
      </c>
      <c r="BK475" s="191">
        <f>SUM(BK476:BK512)</f>
        <v>0</v>
      </c>
    </row>
    <row r="476" spans="2:65" s="1" customFormat="1" ht="22.5" customHeight="1" x14ac:dyDescent="0.3">
      <c r="B476" s="36"/>
      <c r="C476" s="195" t="s">
        <v>599</v>
      </c>
      <c r="D476" s="195" t="s">
        <v>187</v>
      </c>
      <c r="E476" s="196" t="s">
        <v>600</v>
      </c>
      <c r="F476" s="197" t="s">
        <v>601</v>
      </c>
      <c r="G476" s="198" t="s">
        <v>437</v>
      </c>
      <c r="H476" s="199">
        <v>72</v>
      </c>
      <c r="I476" s="200"/>
      <c r="J476" s="201">
        <f>ROUND(I476*H476,2)</f>
        <v>0</v>
      </c>
      <c r="K476" s="197" t="s">
        <v>20</v>
      </c>
      <c r="L476" s="56"/>
      <c r="M476" s="202" t="s">
        <v>20</v>
      </c>
      <c r="N476" s="203" t="s">
        <v>44</v>
      </c>
      <c r="O476" s="37"/>
      <c r="P476" s="204">
        <f>O476*H476</f>
        <v>0</v>
      </c>
      <c r="Q476" s="204">
        <v>8.0000000000000002E-3</v>
      </c>
      <c r="R476" s="204">
        <f>Q476*H476</f>
        <v>0.57600000000000007</v>
      </c>
      <c r="S476" s="204">
        <v>0</v>
      </c>
      <c r="T476" s="205">
        <f>S476*H476</f>
        <v>0</v>
      </c>
      <c r="AR476" s="19" t="s">
        <v>192</v>
      </c>
      <c r="AT476" s="19" t="s">
        <v>187</v>
      </c>
      <c r="AU476" s="19" t="s">
        <v>81</v>
      </c>
      <c r="AY476" s="19" t="s">
        <v>185</v>
      </c>
      <c r="BE476" s="206">
        <f>IF(N476="základní",J476,0)</f>
        <v>0</v>
      </c>
      <c r="BF476" s="206">
        <f>IF(N476="snížená",J476,0)</f>
        <v>0</v>
      </c>
      <c r="BG476" s="206">
        <f>IF(N476="zákl. přenesená",J476,0)</f>
        <v>0</v>
      </c>
      <c r="BH476" s="206">
        <f>IF(N476="sníž. přenesená",J476,0)</f>
        <v>0</v>
      </c>
      <c r="BI476" s="206">
        <f>IF(N476="nulová",J476,0)</f>
        <v>0</v>
      </c>
      <c r="BJ476" s="19" t="s">
        <v>22</v>
      </c>
      <c r="BK476" s="206">
        <f>ROUND(I476*H476,2)</f>
        <v>0</v>
      </c>
      <c r="BL476" s="19" t="s">
        <v>192</v>
      </c>
      <c r="BM476" s="19" t="s">
        <v>602</v>
      </c>
    </row>
    <row r="477" spans="2:65" s="12" customFormat="1" ht="12" x14ac:dyDescent="0.3">
      <c r="B477" s="211"/>
      <c r="C477" s="212"/>
      <c r="D477" s="209" t="s">
        <v>201</v>
      </c>
      <c r="E477" s="213" t="s">
        <v>20</v>
      </c>
      <c r="F477" s="214" t="s">
        <v>603</v>
      </c>
      <c r="G477" s="212"/>
      <c r="H477" s="215" t="s">
        <v>20</v>
      </c>
      <c r="I477" s="216"/>
      <c r="J477" s="212"/>
      <c r="K477" s="212"/>
      <c r="L477" s="217"/>
      <c r="M477" s="218"/>
      <c r="N477" s="219"/>
      <c r="O477" s="219"/>
      <c r="P477" s="219"/>
      <c r="Q477" s="219"/>
      <c r="R477" s="219"/>
      <c r="S477" s="219"/>
      <c r="T477" s="220"/>
      <c r="AT477" s="221" t="s">
        <v>201</v>
      </c>
      <c r="AU477" s="221" t="s">
        <v>81</v>
      </c>
      <c r="AV477" s="12" t="s">
        <v>22</v>
      </c>
      <c r="AW477" s="12" t="s">
        <v>37</v>
      </c>
      <c r="AX477" s="12" t="s">
        <v>73</v>
      </c>
      <c r="AY477" s="221" t="s">
        <v>185</v>
      </c>
    </row>
    <row r="478" spans="2:65" s="12" customFormat="1" ht="12" x14ac:dyDescent="0.3">
      <c r="B478" s="211"/>
      <c r="C478" s="212"/>
      <c r="D478" s="209" t="s">
        <v>201</v>
      </c>
      <c r="E478" s="213" t="s">
        <v>20</v>
      </c>
      <c r="F478" s="214" t="s">
        <v>510</v>
      </c>
      <c r="G478" s="212"/>
      <c r="H478" s="215" t="s">
        <v>20</v>
      </c>
      <c r="I478" s="216"/>
      <c r="J478" s="212"/>
      <c r="K478" s="212"/>
      <c r="L478" s="217"/>
      <c r="M478" s="218"/>
      <c r="N478" s="219"/>
      <c r="O478" s="219"/>
      <c r="P478" s="219"/>
      <c r="Q478" s="219"/>
      <c r="R478" s="219"/>
      <c r="S478" s="219"/>
      <c r="T478" s="220"/>
      <c r="AT478" s="221" t="s">
        <v>201</v>
      </c>
      <c r="AU478" s="221" t="s">
        <v>81</v>
      </c>
      <c r="AV478" s="12" t="s">
        <v>22</v>
      </c>
      <c r="AW478" s="12" t="s">
        <v>37</v>
      </c>
      <c r="AX478" s="12" t="s">
        <v>73</v>
      </c>
      <c r="AY478" s="221" t="s">
        <v>185</v>
      </c>
    </row>
    <row r="479" spans="2:65" s="12" customFormat="1" ht="12" x14ac:dyDescent="0.3">
      <c r="B479" s="211"/>
      <c r="C479" s="212"/>
      <c r="D479" s="209" t="s">
        <v>201</v>
      </c>
      <c r="E479" s="213" t="s">
        <v>20</v>
      </c>
      <c r="F479" s="214" t="s">
        <v>433</v>
      </c>
      <c r="G479" s="212"/>
      <c r="H479" s="215" t="s">
        <v>20</v>
      </c>
      <c r="I479" s="216"/>
      <c r="J479" s="212"/>
      <c r="K479" s="212"/>
      <c r="L479" s="217"/>
      <c r="M479" s="218"/>
      <c r="N479" s="219"/>
      <c r="O479" s="219"/>
      <c r="P479" s="219"/>
      <c r="Q479" s="219"/>
      <c r="R479" s="219"/>
      <c r="S479" s="219"/>
      <c r="T479" s="220"/>
      <c r="AT479" s="221" t="s">
        <v>201</v>
      </c>
      <c r="AU479" s="221" t="s">
        <v>81</v>
      </c>
      <c r="AV479" s="12" t="s">
        <v>22</v>
      </c>
      <c r="AW479" s="12" t="s">
        <v>37</v>
      </c>
      <c r="AX479" s="12" t="s">
        <v>73</v>
      </c>
      <c r="AY479" s="221" t="s">
        <v>185</v>
      </c>
    </row>
    <row r="480" spans="2:65" s="13" customFormat="1" ht="12" x14ac:dyDescent="0.3">
      <c r="B480" s="222"/>
      <c r="C480" s="223"/>
      <c r="D480" s="207" t="s">
        <v>201</v>
      </c>
      <c r="E480" s="224" t="s">
        <v>20</v>
      </c>
      <c r="F480" s="225" t="s">
        <v>604</v>
      </c>
      <c r="G480" s="223"/>
      <c r="H480" s="226">
        <v>72</v>
      </c>
      <c r="I480" s="227"/>
      <c r="J480" s="223"/>
      <c r="K480" s="223"/>
      <c r="L480" s="228"/>
      <c r="M480" s="229"/>
      <c r="N480" s="230"/>
      <c r="O480" s="230"/>
      <c r="P480" s="230"/>
      <c r="Q480" s="230"/>
      <c r="R480" s="230"/>
      <c r="S480" s="230"/>
      <c r="T480" s="231"/>
      <c r="AT480" s="232" t="s">
        <v>201</v>
      </c>
      <c r="AU480" s="232" t="s">
        <v>81</v>
      </c>
      <c r="AV480" s="13" t="s">
        <v>81</v>
      </c>
      <c r="AW480" s="13" t="s">
        <v>37</v>
      </c>
      <c r="AX480" s="13" t="s">
        <v>22</v>
      </c>
      <c r="AY480" s="232" t="s">
        <v>185</v>
      </c>
    </row>
    <row r="481" spans="2:65" s="1" customFormat="1" ht="22.5" customHeight="1" x14ac:dyDescent="0.3">
      <c r="B481" s="36"/>
      <c r="C481" s="195" t="s">
        <v>605</v>
      </c>
      <c r="D481" s="195" t="s">
        <v>187</v>
      </c>
      <c r="E481" s="196" t="s">
        <v>606</v>
      </c>
      <c r="F481" s="197" t="s">
        <v>607</v>
      </c>
      <c r="G481" s="198" t="s">
        <v>437</v>
      </c>
      <c r="H481" s="199">
        <v>36</v>
      </c>
      <c r="I481" s="200"/>
      <c r="J481" s="201">
        <f>ROUND(I481*H481,2)</f>
        <v>0</v>
      </c>
      <c r="K481" s="197" t="s">
        <v>20</v>
      </c>
      <c r="L481" s="56"/>
      <c r="M481" s="202" t="s">
        <v>20</v>
      </c>
      <c r="N481" s="203" t="s">
        <v>44</v>
      </c>
      <c r="O481" s="37"/>
      <c r="P481" s="204">
        <f>O481*H481</f>
        <v>0</v>
      </c>
      <c r="Q481" s="204">
        <v>7.0200000000000002E-3</v>
      </c>
      <c r="R481" s="204">
        <f>Q481*H481</f>
        <v>0.25272</v>
      </c>
      <c r="S481" s="204">
        <v>0</v>
      </c>
      <c r="T481" s="205">
        <f>S481*H481</f>
        <v>0</v>
      </c>
      <c r="AR481" s="19" t="s">
        <v>192</v>
      </c>
      <c r="AT481" s="19" t="s">
        <v>187</v>
      </c>
      <c r="AU481" s="19" t="s">
        <v>81</v>
      </c>
      <c r="AY481" s="19" t="s">
        <v>185</v>
      </c>
      <c r="BE481" s="206">
        <f>IF(N481="základní",J481,0)</f>
        <v>0</v>
      </c>
      <c r="BF481" s="206">
        <f>IF(N481="snížená",J481,0)</f>
        <v>0</v>
      </c>
      <c r="BG481" s="206">
        <f>IF(N481="zákl. přenesená",J481,0)</f>
        <v>0</v>
      </c>
      <c r="BH481" s="206">
        <f>IF(N481="sníž. přenesená",J481,0)</f>
        <v>0</v>
      </c>
      <c r="BI481" s="206">
        <f>IF(N481="nulová",J481,0)</f>
        <v>0</v>
      </c>
      <c r="BJ481" s="19" t="s">
        <v>22</v>
      </c>
      <c r="BK481" s="206">
        <f>ROUND(I481*H481,2)</f>
        <v>0</v>
      </c>
      <c r="BL481" s="19" t="s">
        <v>192</v>
      </c>
      <c r="BM481" s="19" t="s">
        <v>608</v>
      </c>
    </row>
    <row r="482" spans="2:65" s="12" customFormat="1" ht="12" x14ac:dyDescent="0.3">
      <c r="B482" s="211"/>
      <c r="C482" s="212"/>
      <c r="D482" s="209" t="s">
        <v>201</v>
      </c>
      <c r="E482" s="213" t="s">
        <v>20</v>
      </c>
      <c r="F482" s="214" t="s">
        <v>609</v>
      </c>
      <c r="G482" s="212"/>
      <c r="H482" s="215" t="s">
        <v>20</v>
      </c>
      <c r="I482" s="216"/>
      <c r="J482" s="212"/>
      <c r="K482" s="212"/>
      <c r="L482" s="217"/>
      <c r="M482" s="218"/>
      <c r="N482" s="219"/>
      <c r="O482" s="219"/>
      <c r="P482" s="219"/>
      <c r="Q482" s="219"/>
      <c r="R482" s="219"/>
      <c r="S482" s="219"/>
      <c r="T482" s="220"/>
      <c r="AT482" s="221" t="s">
        <v>201</v>
      </c>
      <c r="AU482" s="221" t="s">
        <v>81</v>
      </c>
      <c r="AV482" s="12" t="s">
        <v>22</v>
      </c>
      <c r="AW482" s="12" t="s">
        <v>37</v>
      </c>
      <c r="AX482" s="12" t="s">
        <v>73</v>
      </c>
      <c r="AY482" s="221" t="s">
        <v>185</v>
      </c>
    </row>
    <row r="483" spans="2:65" s="13" customFormat="1" ht="12" x14ac:dyDescent="0.3">
      <c r="B483" s="222"/>
      <c r="C483" s="223"/>
      <c r="D483" s="207" t="s">
        <v>201</v>
      </c>
      <c r="E483" s="224" t="s">
        <v>20</v>
      </c>
      <c r="F483" s="225" t="s">
        <v>484</v>
      </c>
      <c r="G483" s="223"/>
      <c r="H483" s="226">
        <v>36</v>
      </c>
      <c r="I483" s="227"/>
      <c r="J483" s="223"/>
      <c r="K483" s="223"/>
      <c r="L483" s="228"/>
      <c r="M483" s="229"/>
      <c r="N483" s="230"/>
      <c r="O483" s="230"/>
      <c r="P483" s="230"/>
      <c r="Q483" s="230"/>
      <c r="R483" s="230"/>
      <c r="S483" s="230"/>
      <c r="T483" s="231"/>
      <c r="AT483" s="232" t="s">
        <v>201</v>
      </c>
      <c r="AU483" s="232" t="s">
        <v>81</v>
      </c>
      <c r="AV483" s="13" t="s">
        <v>81</v>
      </c>
      <c r="AW483" s="13" t="s">
        <v>37</v>
      </c>
      <c r="AX483" s="13" t="s">
        <v>22</v>
      </c>
      <c r="AY483" s="232" t="s">
        <v>185</v>
      </c>
    </row>
    <row r="484" spans="2:65" s="1" customFormat="1" ht="22.5" customHeight="1" x14ac:dyDescent="0.3">
      <c r="B484" s="36"/>
      <c r="C484" s="258" t="s">
        <v>610</v>
      </c>
      <c r="D484" s="258" t="s">
        <v>351</v>
      </c>
      <c r="E484" s="259" t="s">
        <v>611</v>
      </c>
      <c r="F484" s="260" t="s">
        <v>612</v>
      </c>
      <c r="G484" s="261" t="s">
        <v>437</v>
      </c>
      <c r="H484" s="262">
        <v>36</v>
      </c>
      <c r="I484" s="263"/>
      <c r="J484" s="264">
        <f>ROUND(I484*H484,2)</f>
        <v>0</v>
      </c>
      <c r="K484" s="260" t="s">
        <v>20</v>
      </c>
      <c r="L484" s="265"/>
      <c r="M484" s="266" t="s">
        <v>20</v>
      </c>
      <c r="N484" s="267" t="s">
        <v>44</v>
      </c>
      <c r="O484" s="37"/>
      <c r="P484" s="204">
        <f>O484*H484</f>
        <v>0</v>
      </c>
      <c r="Q484" s="204">
        <v>9.5000000000000001E-2</v>
      </c>
      <c r="R484" s="204">
        <f>Q484*H484</f>
        <v>3.42</v>
      </c>
      <c r="S484" s="204">
        <v>0</v>
      </c>
      <c r="T484" s="205">
        <f>S484*H484</f>
        <v>0</v>
      </c>
      <c r="AR484" s="19" t="s">
        <v>252</v>
      </c>
      <c r="AT484" s="19" t="s">
        <v>351</v>
      </c>
      <c r="AU484" s="19" t="s">
        <v>81</v>
      </c>
      <c r="AY484" s="19" t="s">
        <v>185</v>
      </c>
      <c r="BE484" s="206">
        <f>IF(N484="základní",J484,0)</f>
        <v>0</v>
      </c>
      <c r="BF484" s="206">
        <f>IF(N484="snížená",J484,0)</f>
        <v>0</v>
      </c>
      <c r="BG484" s="206">
        <f>IF(N484="zákl. přenesená",J484,0)</f>
        <v>0</v>
      </c>
      <c r="BH484" s="206">
        <f>IF(N484="sníž. přenesená",J484,0)</f>
        <v>0</v>
      </c>
      <c r="BI484" s="206">
        <f>IF(N484="nulová",J484,0)</f>
        <v>0</v>
      </c>
      <c r="BJ484" s="19" t="s">
        <v>22</v>
      </c>
      <c r="BK484" s="206">
        <f>ROUND(I484*H484,2)</f>
        <v>0</v>
      </c>
      <c r="BL484" s="19" t="s">
        <v>192</v>
      </c>
      <c r="BM484" s="19" t="s">
        <v>613</v>
      </c>
    </row>
    <row r="485" spans="2:65" s="12" customFormat="1" ht="12" x14ac:dyDescent="0.3">
      <c r="B485" s="211"/>
      <c r="C485" s="212"/>
      <c r="D485" s="209" t="s">
        <v>201</v>
      </c>
      <c r="E485" s="213" t="s">
        <v>20</v>
      </c>
      <c r="F485" s="214" t="s">
        <v>433</v>
      </c>
      <c r="G485" s="212"/>
      <c r="H485" s="215" t="s">
        <v>20</v>
      </c>
      <c r="I485" s="216"/>
      <c r="J485" s="212"/>
      <c r="K485" s="212"/>
      <c r="L485" s="217"/>
      <c r="M485" s="218"/>
      <c r="N485" s="219"/>
      <c r="O485" s="219"/>
      <c r="P485" s="219"/>
      <c r="Q485" s="219"/>
      <c r="R485" s="219"/>
      <c r="S485" s="219"/>
      <c r="T485" s="220"/>
      <c r="AT485" s="221" t="s">
        <v>201</v>
      </c>
      <c r="AU485" s="221" t="s">
        <v>81</v>
      </c>
      <c r="AV485" s="12" t="s">
        <v>22</v>
      </c>
      <c r="AW485" s="12" t="s">
        <v>37</v>
      </c>
      <c r="AX485" s="12" t="s">
        <v>73</v>
      </c>
      <c r="AY485" s="221" t="s">
        <v>185</v>
      </c>
    </row>
    <row r="486" spans="2:65" s="13" customFormat="1" ht="12" x14ac:dyDescent="0.3">
      <c r="B486" s="222"/>
      <c r="C486" s="223"/>
      <c r="D486" s="207" t="s">
        <v>201</v>
      </c>
      <c r="E486" s="224" t="s">
        <v>20</v>
      </c>
      <c r="F486" s="225" t="s">
        <v>484</v>
      </c>
      <c r="G486" s="223"/>
      <c r="H486" s="226">
        <v>36</v>
      </c>
      <c r="I486" s="227"/>
      <c r="J486" s="223"/>
      <c r="K486" s="223"/>
      <c r="L486" s="228"/>
      <c r="M486" s="229"/>
      <c r="N486" s="230"/>
      <c r="O486" s="230"/>
      <c r="P486" s="230"/>
      <c r="Q486" s="230"/>
      <c r="R486" s="230"/>
      <c r="S486" s="230"/>
      <c r="T486" s="231"/>
      <c r="AT486" s="232" t="s">
        <v>201</v>
      </c>
      <c r="AU486" s="232" t="s">
        <v>81</v>
      </c>
      <c r="AV486" s="13" t="s">
        <v>81</v>
      </c>
      <c r="AW486" s="13" t="s">
        <v>37</v>
      </c>
      <c r="AX486" s="13" t="s">
        <v>22</v>
      </c>
      <c r="AY486" s="232" t="s">
        <v>185</v>
      </c>
    </row>
    <row r="487" spans="2:65" s="1" customFormat="1" ht="22.5" customHeight="1" x14ac:dyDescent="0.3">
      <c r="B487" s="36"/>
      <c r="C487" s="195" t="s">
        <v>614</v>
      </c>
      <c r="D487" s="195" t="s">
        <v>187</v>
      </c>
      <c r="E487" s="196" t="s">
        <v>615</v>
      </c>
      <c r="F487" s="197" t="s">
        <v>616</v>
      </c>
      <c r="G487" s="198" t="s">
        <v>190</v>
      </c>
      <c r="H487" s="199">
        <v>90</v>
      </c>
      <c r="I487" s="200"/>
      <c r="J487" s="201">
        <f>ROUND(I487*H487,2)</f>
        <v>0</v>
      </c>
      <c r="K487" s="197" t="s">
        <v>20</v>
      </c>
      <c r="L487" s="56"/>
      <c r="M487" s="202" t="s">
        <v>20</v>
      </c>
      <c r="N487" s="203" t="s">
        <v>44</v>
      </c>
      <c r="O487" s="37"/>
      <c r="P487" s="204">
        <f>O487*H487</f>
        <v>0</v>
      </c>
      <c r="Q487" s="204">
        <v>0</v>
      </c>
      <c r="R487" s="204">
        <f>Q487*H487</f>
        <v>0</v>
      </c>
      <c r="S487" s="204">
        <v>0</v>
      </c>
      <c r="T487" s="205">
        <f>S487*H487</f>
        <v>0</v>
      </c>
      <c r="AR487" s="19" t="s">
        <v>192</v>
      </c>
      <c r="AT487" s="19" t="s">
        <v>187</v>
      </c>
      <c r="AU487" s="19" t="s">
        <v>81</v>
      </c>
      <c r="AY487" s="19" t="s">
        <v>185</v>
      </c>
      <c r="BE487" s="206">
        <f>IF(N487="základní",J487,0)</f>
        <v>0</v>
      </c>
      <c r="BF487" s="206">
        <f>IF(N487="snížená",J487,0)</f>
        <v>0</v>
      </c>
      <c r="BG487" s="206">
        <f>IF(N487="zákl. přenesená",J487,0)</f>
        <v>0</v>
      </c>
      <c r="BH487" s="206">
        <f>IF(N487="sníž. přenesená",J487,0)</f>
        <v>0</v>
      </c>
      <c r="BI487" s="206">
        <f>IF(N487="nulová",J487,0)</f>
        <v>0</v>
      </c>
      <c r="BJ487" s="19" t="s">
        <v>22</v>
      </c>
      <c r="BK487" s="206">
        <f>ROUND(I487*H487,2)</f>
        <v>0</v>
      </c>
      <c r="BL487" s="19" t="s">
        <v>192</v>
      </c>
      <c r="BM487" s="19" t="s">
        <v>617</v>
      </c>
    </row>
    <row r="488" spans="2:65" s="12" customFormat="1" ht="12" x14ac:dyDescent="0.3">
      <c r="B488" s="211"/>
      <c r="C488" s="212"/>
      <c r="D488" s="209" t="s">
        <v>201</v>
      </c>
      <c r="E488" s="213" t="s">
        <v>20</v>
      </c>
      <c r="F488" s="214" t="s">
        <v>609</v>
      </c>
      <c r="G488" s="212"/>
      <c r="H488" s="215" t="s">
        <v>20</v>
      </c>
      <c r="I488" s="216"/>
      <c r="J488" s="212"/>
      <c r="K488" s="212"/>
      <c r="L488" s="217"/>
      <c r="M488" s="218"/>
      <c r="N488" s="219"/>
      <c r="O488" s="219"/>
      <c r="P488" s="219"/>
      <c r="Q488" s="219"/>
      <c r="R488" s="219"/>
      <c r="S488" s="219"/>
      <c r="T488" s="220"/>
      <c r="AT488" s="221" t="s">
        <v>201</v>
      </c>
      <c r="AU488" s="221" t="s">
        <v>81</v>
      </c>
      <c r="AV488" s="12" t="s">
        <v>22</v>
      </c>
      <c r="AW488" s="12" t="s">
        <v>37</v>
      </c>
      <c r="AX488" s="12" t="s">
        <v>73</v>
      </c>
      <c r="AY488" s="221" t="s">
        <v>185</v>
      </c>
    </row>
    <row r="489" spans="2:65" s="13" customFormat="1" ht="12" x14ac:dyDescent="0.3">
      <c r="B489" s="222"/>
      <c r="C489" s="223"/>
      <c r="D489" s="207" t="s">
        <v>201</v>
      </c>
      <c r="E489" s="224" t="s">
        <v>20</v>
      </c>
      <c r="F489" s="225" t="s">
        <v>618</v>
      </c>
      <c r="G489" s="223"/>
      <c r="H489" s="226">
        <v>90</v>
      </c>
      <c r="I489" s="227"/>
      <c r="J489" s="223"/>
      <c r="K489" s="223"/>
      <c r="L489" s="228"/>
      <c r="M489" s="229"/>
      <c r="N489" s="230"/>
      <c r="O489" s="230"/>
      <c r="P489" s="230"/>
      <c r="Q489" s="230"/>
      <c r="R489" s="230"/>
      <c r="S489" s="230"/>
      <c r="T489" s="231"/>
      <c r="AT489" s="232" t="s">
        <v>201</v>
      </c>
      <c r="AU489" s="232" t="s">
        <v>81</v>
      </c>
      <c r="AV489" s="13" t="s">
        <v>81</v>
      </c>
      <c r="AW489" s="13" t="s">
        <v>37</v>
      </c>
      <c r="AX489" s="13" t="s">
        <v>22</v>
      </c>
      <c r="AY489" s="232" t="s">
        <v>185</v>
      </c>
    </row>
    <row r="490" spans="2:65" s="1" customFormat="1" ht="22.5" customHeight="1" x14ac:dyDescent="0.3">
      <c r="B490" s="36"/>
      <c r="C490" s="258" t="s">
        <v>619</v>
      </c>
      <c r="D490" s="258" t="s">
        <v>351</v>
      </c>
      <c r="E490" s="259" t="s">
        <v>594</v>
      </c>
      <c r="F490" s="260" t="s">
        <v>620</v>
      </c>
      <c r="G490" s="261" t="s">
        <v>437</v>
      </c>
      <c r="H490" s="262">
        <v>36</v>
      </c>
      <c r="I490" s="263"/>
      <c r="J490" s="264">
        <f>ROUND(I490*H490,2)</f>
        <v>0</v>
      </c>
      <c r="K490" s="260" t="s">
        <v>20</v>
      </c>
      <c r="L490" s="265"/>
      <c r="M490" s="266" t="s">
        <v>20</v>
      </c>
      <c r="N490" s="267" t="s">
        <v>44</v>
      </c>
      <c r="O490" s="37"/>
      <c r="P490" s="204">
        <f>O490*H490</f>
        <v>0</v>
      </c>
      <c r="Q490" s="204">
        <v>0.04</v>
      </c>
      <c r="R490" s="204">
        <f>Q490*H490</f>
        <v>1.44</v>
      </c>
      <c r="S490" s="204">
        <v>0</v>
      </c>
      <c r="T490" s="205">
        <f>S490*H490</f>
        <v>0</v>
      </c>
      <c r="AR490" s="19" t="s">
        <v>252</v>
      </c>
      <c r="AT490" s="19" t="s">
        <v>351</v>
      </c>
      <c r="AU490" s="19" t="s">
        <v>81</v>
      </c>
      <c r="AY490" s="19" t="s">
        <v>185</v>
      </c>
      <c r="BE490" s="206">
        <f>IF(N490="základní",J490,0)</f>
        <v>0</v>
      </c>
      <c r="BF490" s="206">
        <f>IF(N490="snížená",J490,0)</f>
        <v>0</v>
      </c>
      <c r="BG490" s="206">
        <f>IF(N490="zákl. přenesená",J490,0)</f>
        <v>0</v>
      </c>
      <c r="BH490" s="206">
        <f>IF(N490="sníž. přenesená",J490,0)</f>
        <v>0</v>
      </c>
      <c r="BI490" s="206">
        <f>IF(N490="nulová",J490,0)</f>
        <v>0</v>
      </c>
      <c r="BJ490" s="19" t="s">
        <v>22</v>
      </c>
      <c r="BK490" s="206">
        <f>ROUND(I490*H490,2)</f>
        <v>0</v>
      </c>
      <c r="BL490" s="19" t="s">
        <v>192</v>
      </c>
      <c r="BM490" s="19" t="s">
        <v>621</v>
      </c>
    </row>
    <row r="491" spans="2:65" s="12" customFormat="1" ht="12" x14ac:dyDescent="0.3">
      <c r="B491" s="211"/>
      <c r="C491" s="212"/>
      <c r="D491" s="209" t="s">
        <v>201</v>
      </c>
      <c r="E491" s="213" t="s">
        <v>20</v>
      </c>
      <c r="F491" s="214" t="s">
        <v>431</v>
      </c>
      <c r="G491" s="212"/>
      <c r="H491" s="215" t="s">
        <v>20</v>
      </c>
      <c r="I491" s="216"/>
      <c r="J491" s="212"/>
      <c r="K491" s="212"/>
      <c r="L491" s="217"/>
      <c r="M491" s="218"/>
      <c r="N491" s="219"/>
      <c r="O491" s="219"/>
      <c r="P491" s="219"/>
      <c r="Q491" s="219"/>
      <c r="R491" s="219"/>
      <c r="S491" s="219"/>
      <c r="T491" s="220"/>
      <c r="AT491" s="221" t="s">
        <v>201</v>
      </c>
      <c r="AU491" s="221" t="s">
        <v>81</v>
      </c>
      <c r="AV491" s="12" t="s">
        <v>22</v>
      </c>
      <c r="AW491" s="12" t="s">
        <v>37</v>
      </c>
      <c r="AX491" s="12" t="s">
        <v>73</v>
      </c>
      <c r="AY491" s="221" t="s">
        <v>185</v>
      </c>
    </row>
    <row r="492" spans="2:65" s="12" customFormat="1" ht="12" x14ac:dyDescent="0.3">
      <c r="B492" s="211"/>
      <c r="C492" s="212"/>
      <c r="D492" s="209" t="s">
        <v>201</v>
      </c>
      <c r="E492" s="213" t="s">
        <v>20</v>
      </c>
      <c r="F492" s="214" t="s">
        <v>622</v>
      </c>
      <c r="G492" s="212"/>
      <c r="H492" s="215" t="s">
        <v>20</v>
      </c>
      <c r="I492" s="216"/>
      <c r="J492" s="212"/>
      <c r="K492" s="212"/>
      <c r="L492" s="217"/>
      <c r="M492" s="218"/>
      <c r="N492" s="219"/>
      <c r="O492" s="219"/>
      <c r="P492" s="219"/>
      <c r="Q492" s="219"/>
      <c r="R492" s="219"/>
      <c r="S492" s="219"/>
      <c r="T492" s="220"/>
      <c r="AT492" s="221" t="s">
        <v>201</v>
      </c>
      <c r="AU492" s="221" t="s">
        <v>81</v>
      </c>
      <c r="AV492" s="12" t="s">
        <v>22</v>
      </c>
      <c r="AW492" s="12" t="s">
        <v>37</v>
      </c>
      <c r="AX492" s="12" t="s">
        <v>73</v>
      </c>
      <c r="AY492" s="221" t="s">
        <v>185</v>
      </c>
    </row>
    <row r="493" spans="2:65" s="12" customFormat="1" ht="12" x14ac:dyDescent="0.3">
      <c r="B493" s="211"/>
      <c r="C493" s="212"/>
      <c r="D493" s="209" t="s">
        <v>201</v>
      </c>
      <c r="E493" s="213" t="s">
        <v>20</v>
      </c>
      <c r="F493" s="214" t="s">
        <v>433</v>
      </c>
      <c r="G493" s="212"/>
      <c r="H493" s="215" t="s">
        <v>20</v>
      </c>
      <c r="I493" s="216"/>
      <c r="J493" s="212"/>
      <c r="K493" s="212"/>
      <c r="L493" s="217"/>
      <c r="M493" s="218"/>
      <c r="N493" s="219"/>
      <c r="O493" s="219"/>
      <c r="P493" s="219"/>
      <c r="Q493" s="219"/>
      <c r="R493" s="219"/>
      <c r="S493" s="219"/>
      <c r="T493" s="220"/>
      <c r="AT493" s="221" t="s">
        <v>201</v>
      </c>
      <c r="AU493" s="221" t="s">
        <v>81</v>
      </c>
      <c r="AV493" s="12" t="s">
        <v>22</v>
      </c>
      <c r="AW493" s="12" t="s">
        <v>37</v>
      </c>
      <c r="AX493" s="12" t="s">
        <v>73</v>
      </c>
      <c r="AY493" s="221" t="s">
        <v>185</v>
      </c>
    </row>
    <row r="494" spans="2:65" s="13" customFormat="1" ht="12" x14ac:dyDescent="0.3">
      <c r="B494" s="222"/>
      <c r="C494" s="223"/>
      <c r="D494" s="207" t="s">
        <v>201</v>
      </c>
      <c r="E494" s="224" t="s">
        <v>20</v>
      </c>
      <c r="F494" s="225" t="s">
        <v>484</v>
      </c>
      <c r="G494" s="223"/>
      <c r="H494" s="226">
        <v>36</v>
      </c>
      <c r="I494" s="227"/>
      <c r="J494" s="223"/>
      <c r="K494" s="223"/>
      <c r="L494" s="228"/>
      <c r="M494" s="229"/>
      <c r="N494" s="230"/>
      <c r="O494" s="230"/>
      <c r="P494" s="230"/>
      <c r="Q494" s="230"/>
      <c r="R494" s="230"/>
      <c r="S494" s="230"/>
      <c r="T494" s="231"/>
      <c r="AT494" s="232" t="s">
        <v>201</v>
      </c>
      <c r="AU494" s="232" t="s">
        <v>81</v>
      </c>
      <c r="AV494" s="13" t="s">
        <v>81</v>
      </c>
      <c r="AW494" s="13" t="s">
        <v>37</v>
      </c>
      <c r="AX494" s="13" t="s">
        <v>22</v>
      </c>
      <c r="AY494" s="232" t="s">
        <v>185</v>
      </c>
    </row>
    <row r="495" spans="2:65" s="1" customFormat="1" ht="22.5" customHeight="1" x14ac:dyDescent="0.3">
      <c r="B495" s="36"/>
      <c r="C495" s="195" t="s">
        <v>623</v>
      </c>
      <c r="D495" s="195" t="s">
        <v>187</v>
      </c>
      <c r="E495" s="196" t="s">
        <v>624</v>
      </c>
      <c r="F495" s="197" t="s">
        <v>625</v>
      </c>
      <c r="G495" s="198" t="s">
        <v>437</v>
      </c>
      <c r="H495" s="199">
        <v>39</v>
      </c>
      <c r="I495" s="200"/>
      <c r="J495" s="201">
        <f>ROUND(I495*H495,2)</f>
        <v>0</v>
      </c>
      <c r="K495" s="197" t="s">
        <v>20</v>
      </c>
      <c r="L495" s="56"/>
      <c r="M495" s="202" t="s">
        <v>20</v>
      </c>
      <c r="N495" s="203" t="s">
        <v>44</v>
      </c>
      <c r="O495" s="37"/>
      <c r="P495" s="204">
        <f>O495*H495</f>
        <v>0</v>
      </c>
      <c r="Q495" s="204">
        <v>0</v>
      </c>
      <c r="R495" s="204">
        <f>Q495*H495</f>
        <v>0</v>
      </c>
      <c r="S495" s="204">
        <v>0</v>
      </c>
      <c r="T495" s="205">
        <f>S495*H495</f>
        <v>0</v>
      </c>
      <c r="AR495" s="19" t="s">
        <v>192</v>
      </c>
      <c r="AT495" s="19" t="s">
        <v>187</v>
      </c>
      <c r="AU495" s="19" t="s">
        <v>81</v>
      </c>
      <c r="AY495" s="19" t="s">
        <v>185</v>
      </c>
      <c r="BE495" s="206">
        <f>IF(N495="základní",J495,0)</f>
        <v>0</v>
      </c>
      <c r="BF495" s="206">
        <f>IF(N495="snížená",J495,0)</f>
        <v>0</v>
      </c>
      <c r="BG495" s="206">
        <f>IF(N495="zákl. přenesená",J495,0)</f>
        <v>0</v>
      </c>
      <c r="BH495" s="206">
        <f>IF(N495="sníž. přenesená",J495,0)</f>
        <v>0</v>
      </c>
      <c r="BI495" s="206">
        <f>IF(N495="nulová",J495,0)</f>
        <v>0</v>
      </c>
      <c r="BJ495" s="19" t="s">
        <v>22</v>
      </c>
      <c r="BK495" s="206">
        <f>ROUND(I495*H495,2)</f>
        <v>0</v>
      </c>
      <c r="BL495" s="19" t="s">
        <v>192</v>
      </c>
      <c r="BM495" s="19" t="s">
        <v>626</v>
      </c>
    </row>
    <row r="496" spans="2:65" s="1" customFormat="1" ht="22.5" customHeight="1" x14ac:dyDescent="0.3">
      <c r="B496" s="36"/>
      <c r="C496" s="258" t="s">
        <v>627</v>
      </c>
      <c r="D496" s="258" t="s">
        <v>351</v>
      </c>
      <c r="E496" s="259" t="s">
        <v>628</v>
      </c>
      <c r="F496" s="260" t="s">
        <v>629</v>
      </c>
      <c r="G496" s="261" t="s">
        <v>437</v>
      </c>
      <c r="H496" s="262">
        <v>39</v>
      </c>
      <c r="I496" s="263"/>
      <c r="J496" s="264">
        <f>ROUND(I496*H496,2)</f>
        <v>0</v>
      </c>
      <c r="K496" s="260" t="s">
        <v>20</v>
      </c>
      <c r="L496" s="265"/>
      <c r="M496" s="266" t="s">
        <v>20</v>
      </c>
      <c r="N496" s="267" t="s">
        <v>44</v>
      </c>
      <c r="O496" s="37"/>
      <c r="P496" s="204">
        <f>O496*H496</f>
        <v>0</v>
      </c>
      <c r="Q496" s="204">
        <v>0.17299999999999999</v>
      </c>
      <c r="R496" s="204">
        <f>Q496*H496</f>
        <v>6.7469999999999999</v>
      </c>
      <c r="S496" s="204">
        <v>0</v>
      </c>
      <c r="T496" s="205">
        <f>S496*H496</f>
        <v>0</v>
      </c>
      <c r="AR496" s="19" t="s">
        <v>252</v>
      </c>
      <c r="AT496" s="19" t="s">
        <v>351</v>
      </c>
      <c r="AU496" s="19" t="s">
        <v>81</v>
      </c>
      <c r="AY496" s="19" t="s">
        <v>185</v>
      </c>
      <c r="BE496" s="206">
        <f>IF(N496="základní",J496,0)</f>
        <v>0</v>
      </c>
      <c r="BF496" s="206">
        <f>IF(N496="snížená",J496,0)</f>
        <v>0</v>
      </c>
      <c r="BG496" s="206">
        <f>IF(N496="zákl. přenesená",J496,0)</f>
        <v>0</v>
      </c>
      <c r="BH496" s="206">
        <f>IF(N496="sníž. přenesená",J496,0)</f>
        <v>0</v>
      </c>
      <c r="BI496" s="206">
        <f>IF(N496="nulová",J496,0)</f>
        <v>0</v>
      </c>
      <c r="BJ496" s="19" t="s">
        <v>22</v>
      </c>
      <c r="BK496" s="206">
        <f>ROUND(I496*H496,2)</f>
        <v>0</v>
      </c>
      <c r="BL496" s="19" t="s">
        <v>192</v>
      </c>
      <c r="BM496" s="19" t="s">
        <v>630</v>
      </c>
    </row>
    <row r="497" spans="2:65" s="12" customFormat="1" ht="12" x14ac:dyDescent="0.3">
      <c r="B497" s="211"/>
      <c r="C497" s="212"/>
      <c r="D497" s="209" t="s">
        <v>201</v>
      </c>
      <c r="E497" s="213" t="s">
        <v>20</v>
      </c>
      <c r="F497" s="214" t="s">
        <v>433</v>
      </c>
      <c r="G497" s="212"/>
      <c r="H497" s="215" t="s">
        <v>20</v>
      </c>
      <c r="I497" s="216"/>
      <c r="J497" s="212"/>
      <c r="K497" s="212"/>
      <c r="L497" s="217"/>
      <c r="M497" s="218"/>
      <c r="N497" s="219"/>
      <c r="O497" s="219"/>
      <c r="P497" s="219"/>
      <c r="Q497" s="219"/>
      <c r="R497" s="219"/>
      <c r="S497" s="219"/>
      <c r="T497" s="220"/>
      <c r="AT497" s="221" t="s">
        <v>201</v>
      </c>
      <c r="AU497" s="221" t="s">
        <v>81</v>
      </c>
      <c r="AV497" s="12" t="s">
        <v>22</v>
      </c>
      <c r="AW497" s="12" t="s">
        <v>37</v>
      </c>
      <c r="AX497" s="12" t="s">
        <v>73</v>
      </c>
      <c r="AY497" s="221" t="s">
        <v>185</v>
      </c>
    </row>
    <row r="498" spans="2:65" s="13" customFormat="1" ht="12" x14ac:dyDescent="0.3">
      <c r="B498" s="222"/>
      <c r="C498" s="223"/>
      <c r="D498" s="207" t="s">
        <v>201</v>
      </c>
      <c r="E498" s="224" t="s">
        <v>20</v>
      </c>
      <c r="F498" s="225" t="s">
        <v>499</v>
      </c>
      <c r="G498" s="223"/>
      <c r="H498" s="226">
        <v>39</v>
      </c>
      <c r="I498" s="227"/>
      <c r="J498" s="223"/>
      <c r="K498" s="223"/>
      <c r="L498" s="228"/>
      <c r="M498" s="229"/>
      <c r="N498" s="230"/>
      <c r="O498" s="230"/>
      <c r="P498" s="230"/>
      <c r="Q498" s="230"/>
      <c r="R498" s="230"/>
      <c r="S498" s="230"/>
      <c r="T498" s="231"/>
      <c r="AT498" s="232" t="s">
        <v>201</v>
      </c>
      <c r="AU498" s="232" t="s">
        <v>81</v>
      </c>
      <c r="AV498" s="13" t="s">
        <v>81</v>
      </c>
      <c r="AW498" s="13" t="s">
        <v>37</v>
      </c>
      <c r="AX498" s="13" t="s">
        <v>22</v>
      </c>
      <c r="AY498" s="232" t="s">
        <v>185</v>
      </c>
    </row>
    <row r="499" spans="2:65" s="1" customFormat="1" ht="22.5" customHeight="1" x14ac:dyDescent="0.3">
      <c r="B499" s="36"/>
      <c r="C499" s="195" t="s">
        <v>631</v>
      </c>
      <c r="D499" s="195" t="s">
        <v>187</v>
      </c>
      <c r="E499" s="196" t="s">
        <v>632</v>
      </c>
      <c r="F499" s="197" t="s">
        <v>633</v>
      </c>
      <c r="G499" s="198" t="s">
        <v>437</v>
      </c>
      <c r="H499" s="199">
        <v>2</v>
      </c>
      <c r="I499" s="200"/>
      <c r="J499" s="201">
        <f>ROUND(I499*H499,2)</f>
        <v>0</v>
      </c>
      <c r="K499" s="197" t="s">
        <v>191</v>
      </c>
      <c r="L499" s="56"/>
      <c r="M499" s="202" t="s">
        <v>20</v>
      </c>
      <c r="N499" s="203" t="s">
        <v>44</v>
      </c>
      <c r="O499" s="37"/>
      <c r="P499" s="204">
        <f>O499*H499</f>
        <v>0</v>
      </c>
      <c r="Q499" s="204">
        <v>0</v>
      </c>
      <c r="R499" s="204">
        <f>Q499*H499</f>
        <v>0</v>
      </c>
      <c r="S499" s="204">
        <v>0</v>
      </c>
      <c r="T499" s="205">
        <f>S499*H499</f>
        <v>0</v>
      </c>
      <c r="AR499" s="19" t="s">
        <v>192</v>
      </c>
      <c r="AT499" s="19" t="s">
        <v>187</v>
      </c>
      <c r="AU499" s="19" t="s">
        <v>81</v>
      </c>
      <c r="AY499" s="19" t="s">
        <v>185</v>
      </c>
      <c r="BE499" s="206">
        <f>IF(N499="základní",J499,0)</f>
        <v>0</v>
      </c>
      <c r="BF499" s="206">
        <f>IF(N499="snížená",J499,0)</f>
        <v>0</v>
      </c>
      <c r="BG499" s="206">
        <f>IF(N499="zákl. přenesená",J499,0)</f>
        <v>0</v>
      </c>
      <c r="BH499" s="206">
        <f>IF(N499="sníž. přenesená",J499,0)</f>
        <v>0</v>
      </c>
      <c r="BI499" s="206">
        <f>IF(N499="nulová",J499,0)</f>
        <v>0</v>
      </c>
      <c r="BJ499" s="19" t="s">
        <v>22</v>
      </c>
      <c r="BK499" s="206">
        <f>ROUND(I499*H499,2)</f>
        <v>0</v>
      </c>
      <c r="BL499" s="19" t="s">
        <v>192</v>
      </c>
      <c r="BM499" s="19" t="s">
        <v>634</v>
      </c>
    </row>
    <row r="500" spans="2:65" s="1" customFormat="1" ht="24" x14ac:dyDescent="0.3">
      <c r="B500" s="36"/>
      <c r="C500" s="58"/>
      <c r="D500" s="207" t="s">
        <v>194</v>
      </c>
      <c r="E500" s="58"/>
      <c r="F500" s="208" t="s">
        <v>635</v>
      </c>
      <c r="G500" s="58"/>
      <c r="H500" s="58"/>
      <c r="I500" s="163"/>
      <c r="J500" s="58"/>
      <c r="K500" s="58"/>
      <c r="L500" s="56"/>
      <c r="M500" s="73"/>
      <c r="N500" s="37"/>
      <c r="O500" s="37"/>
      <c r="P500" s="37"/>
      <c r="Q500" s="37"/>
      <c r="R500" s="37"/>
      <c r="S500" s="37"/>
      <c r="T500" s="74"/>
      <c r="AT500" s="19" t="s">
        <v>194</v>
      </c>
      <c r="AU500" s="19" t="s">
        <v>81</v>
      </c>
    </row>
    <row r="501" spans="2:65" s="1" customFormat="1" ht="22.5" customHeight="1" x14ac:dyDescent="0.3">
      <c r="B501" s="36"/>
      <c r="C501" s="258" t="s">
        <v>636</v>
      </c>
      <c r="D501" s="258" t="s">
        <v>351</v>
      </c>
      <c r="E501" s="259" t="s">
        <v>637</v>
      </c>
      <c r="F501" s="260" t="s">
        <v>638</v>
      </c>
      <c r="G501" s="261" t="s">
        <v>437</v>
      </c>
      <c r="H501" s="262">
        <v>2</v>
      </c>
      <c r="I501" s="263"/>
      <c r="J501" s="264">
        <f>ROUND(I501*H501,2)</f>
        <v>0</v>
      </c>
      <c r="K501" s="260" t="s">
        <v>20</v>
      </c>
      <c r="L501" s="265"/>
      <c r="M501" s="266" t="s">
        <v>20</v>
      </c>
      <c r="N501" s="267" t="s">
        <v>44</v>
      </c>
      <c r="O501" s="37"/>
      <c r="P501" s="204">
        <f>O501*H501</f>
        <v>0</v>
      </c>
      <c r="Q501" s="204">
        <v>3.5000000000000003E-2</v>
      </c>
      <c r="R501" s="204">
        <f>Q501*H501</f>
        <v>7.0000000000000007E-2</v>
      </c>
      <c r="S501" s="204">
        <v>0</v>
      </c>
      <c r="T501" s="205">
        <f>S501*H501</f>
        <v>0</v>
      </c>
      <c r="AR501" s="19" t="s">
        <v>252</v>
      </c>
      <c r="AT501" s="19" t="s">
        <v>351</v>
      </c>
      <c r="AU501" s="19" t="s">
        <v>81</v>
      </c>
      <c r="AY501" s="19" t="s">
        <v>185</v>
      </c>
      <c r="BE501" s="206">
        <f>IF(N501="základní",J501,0)</f>
        <v>0</v>
      </c>
      <c r="BF501" s="206">
        <f>IF(N501="snížená",J501,0)</f>
        <v>0</v>
      </c>
      <c r="BG501" s="206">
        <f>IF(N501="zákl. přenesená",J501,0)</f>
        <v>0</v>
      </c>
      <c r="BH501" s="206">
        <f>IF(N501="sníž. přenesená",J501,0)</f>
        <v>0</v>
      </c>
      <c r="BI501" s="206">
        <f>IF(N501="nulová",J501,0)</f>
        <v>0</v>
      </c>
      <c r="BJ501" s="19" t="s">
        <v>22</v>
      </c>
      <c r="BK501" s="206">
        <f>ROUND(I501*H501,2)</f>
        <v>0</v>
      </c>
      <c r="BL501" s="19" t="s">
        <v>192</v>
      </c>
      <c r="BM501" s="19" t="s">
        <v>639</v>
      </c>
    </row>
    <row r="502" spans="2:65" s="12" customFormat="1" ht="12" x14ac:dyDescent="0.3">
      <c r="B502" s="211"/>
      <c r="C502" s="212"/>
      <c r="D502" s="209" t="s">
        <v>201</v>
      </c>
      <c r="E502" s="213" t="s">
        <v>20</v>
      </c>
      <c r="F502" s="214" t="s">
        <v>431</v>
      </c>
      <c r="G502" s="212"/>
      <c r="H502" s="215" t="s">
        <v>20</v>
      </c>
      <c r="I502" s="216"/>
      <c r="J502" s="212"/>
      <c r="K502" s="212"/>
      <c r="L502" s="217"/>
      <c r="M502" s="218"/>
      <c r="N502" s="219"/>
      <c r="O502" s="219"/>
      <c r="P502" s="219"/>
      <c r="Q502" s="219"/>
      <c r="R502" s="219"/>
      <c r="S502" s="219"/>
      <c r="T502" s="220"/>
      <c r="AT502" s="221" t="s">
        <v>201</v>
      </c>
      <c r="AU502" s="221" t="s">
        <v>81</v>
      </c>
      <c r="AV502" s="12" t="s">
        <v>22</v>
      </c>
      <c r="AW502" s="12" t="s">
        <v>37</v>
      </c>
      <c r="AX502" s="12" t="s">
        <v>73</v>
      </c>
      <c r="AY502" s="221" t="s">
        <v>185</v>
      </c>
    </row>
    <row r="503" spans="2:65" s="12" customFormat="1" ht="12" x14ac:dyDescent="0.3">
      <c r="B503" s="211"/>
      <c r="C503" s="212"/>
      <c r="D503" s="209" t="s">
        <v>201</v>
      </c>
      <c r="E503" s="213" t="s">
        <v>20</v>
      </c>
      <c r="F503" s="214" t="s">
        <v>622</v>
      </c>
      <c r="G503" s="212"/>
      <c r="H503" s="215" t="s">
        <v>20</v>
      </c>
      <c r="I503" s="216"/>
      <c r="J503" s="212"/>
      <c r="K503" s="212"/>
      <c r="L503" s="217"/>
      <c r="M503" s="218"/>
      <c r="N503" s="219"/>
      <c r="O503" s="219"/>
      <c r="P503" s="219"/>
      <c r="Q503" s="219"/>
      <c r="R503" s="219"/>
      <c r="S503" s="219"/>
      <c r="T503" s="220"/>
      <c r="AT503" s="221" t="s">
        <v>201</v>
      </c>
      <c r="AU503" s="221" t="s">
        <v>81</v>
      </c>
      <c r="AV503" s="12" t="s">
        <v>22</v>
      </c>
      <c r="AW503" s="12" t="s">
        <v>37</v>
      </c>
      <c r="AX503" s="12" t="s">
        <v>73</v>
      </c>
      <c r="AY503" s="221" t="s">
        <v>185</v>
      </c>
    </row>
    <row r="504" spans="2:65" s="12" customFormat="1" ht="12" x14ac:dyDescent="0.3">
      <c r="B504" s="211"/>
      <c r="C504" s="212"/>
      <c r="D504" s="209" t="s">
        <v>201</v>
      </c>
      <c r="E504" s="213" t="s">
        <v>20</v>
      </c>
      <c r="F504" s="214" t="s">
        <v>433</v>
      </c>
      <c r="G504" s="212"/>
      <c r="H504" s="215" t="s">
        <v>20</v>
      </c>
      <c r="I504" s="216"/>
      <c r="J504" s="212"/>
      <c r="K504" s="212"/>
      <c r="L504" s="217"/>
      <c r="M504" s="218"/>
      <c r="N504" s="219"/>
      <c r="O504" s="219"/>
      <c r="P504" s="219"/>
      <c r="Q504" s="219"/>
      <c r="R504" s="219"/>
      <c r="S504" s="219"/>
      <c r="T504" s="220"/>
      <c r="AT504" s="221" t="s">
        <v>201</v>
      </c>
      <c r="AU504" s="221" t="s">
        <v>81</v>
      </c>
      <c r="AV504" s="12" t="s">
        <v>22</v>
      </c>
      <c r="AW504" s="12" t="s">
        <v>37</v>
      </c>
      <c r="AX504" s="12" t="s">
        <v>73</v>
      </c>
      <c r="AY504" s="221" t="s">
        <v>185</v>
      </c>
    </row>
    <row r="505" spans="2:65" s="13" customFormat="1" ht="12" x14ac:dyDescent="0.3">
      <c r="B505" s="222"/>
      <c r="C505" s="223"/>
      <c r="D505" s="207" t="s">
        <v>201</v>
      </c>
      <c r="E505" s="224" t="s">
        <v>20</v>
      </c>
      <c r="F505" s="225" t="s">
        <v>81</v>
      </c>
      <c r="G505" s="223"/>
      <c r="H505" s="226">
        <v>2</v>
      </c>
      <c r="I505" s="227"/>
      <c r="J505" s="223"/>
      <c r="K505" s="223"/>
      <c r="L505" s="228"/>
      <c r="M505" s="229"/>
      <c r="N505" s="230"/>
      <c r="O505" s="230"/>
      <c r="P505" s="230"/>
      <c r="Q505" s="230"/>
      <c r="R505" s="230"/>
      <c r="S505" s="230"/>
      <c r="T505" s="231"/>
      <c r="AT505" s="232" t="s">
        <v>201</v>
      </c>
      <c r="AU505" s="232" t="s">
        <v>81</v>
      </c>
      <c r="AV505" s="13" t="s">
        <v>81</v>
      </c>
      <c r="AW505" s="13" t="s">
        <v>37</v>
      </c>
      <c r="AX505" s="13" t="s">
        <v>22</v>
      </c>
      <c r="AY505" s="232" t="s">
        <v>185</v>
      </c>
    </row>
    <row r="506" spans="2:65" s="1" customFormat="1" ht="22.5" customHeight="1" x14ac:dyDescent="0.3">
      <c r="B506" s="36"/>
      <c r="C506" s="195" t="s">
        <v>640</v>
      </c>
      <c r="D506" s="195" t="s">
        <v>187</v>
      </c>
      <c r="E506" s="196" t="s">
        <v>641</v>
      </c>
      <c r="F506" s="197" t="s">
        <v>642</v>
      </c>
      <c r="G506" s="198" t="s">
        <v>437</v>
      </c>
      <c r="H506" s="199">
        <v>1</v>
      </c>
      <c r="I506" s="200"/>
      <c r="J506" s="201">
        <f>ROUND(I506*H506,2)</f>
        <v>0</v>
      </c>
      <c r="K506" s="197" t="s">
        <v>191</v>
      </c>
      <c r="L506" s="56"/>
      <c r="M506" s="202" t="s">
        <v>20</v>
      </c>
      <c r="N506" s="203" t="s">
        <v>44</v>
      </c>
      <c r="O506" s="37"/>
      <c r="P506" s="204">
        <f>O506*H506</f>
        <v>0</v>
      </c>
      <c r="Q506" s="204">
        <v>0</v>
      </c>
      <c r="R506" s="204">
        <f>Q506*H506</f>
        <v>0</v>
      </c>
      <c r="S506" s="204">
        <v>0</v>
      </c>
      <c r="T506" s="205">
        <f>S506*H506</f>
        <v>0</v>
      </c>
      <c r="AR506" s="19" t="s">
        <v>192</v>
      </c>
      <c r="AT506" s="19" t="s">
        <v>187</v>
      </c>
      <c r="AU506" s="19" t="s">
        <v>81</v>
      </c>
      <c r="AY506" s="19" t="s">
        <v>185</v>
      </c>
      <c r="BE506" s="206">
        <f>IF(N506="základní",J506,0)</f>
        <v>0</v>
      </c>
      <c r="BF506" s="206">
        <f>IF(N506="snížená",J506,0)</f>
        <v>0</v>
      </c>
      <c r="BG506" s="206">
        <f>IF(N506="zákl. přenesená",J506,0)</f>
        <v>0</v>
      </c>
      <c r="BH506" s="206">
        <f>IF(N506="sníž. přenesená",J506,0)</f>
        <v>0</v>
      </c>
      <c r="BI506" s="206">
        <f>IF(N506="nulová",J506,0)</f>
        <v>0</v>
      </c>
      <c r="BJ506" s="19" t="s">
        <v>22</v>
      </c>
      <c r="BK506" s="206">
        <f>ROUND(I506*H506,2)</f>
        <v>0</v>
      </c>
      <c r="BL506" s="19" t="s">
        <v>192</v>
      </c>
      <c r="BM506" s="19" t="s">
        <v>643</v>
      </c>
    </row>
    <row r="507" spans="2:65" s="1" customFormat="1" ht="24" x14ac:dyDescent="0.3">
      <c r="B507" s="36"/>
      <c r="C507" s="58"/>
      <c r="D507" s="207" t="s">
        <v>194</v>
      </c>
      <c r="E507" s="58"/>
      <c r="F507" s="208" t="s">
        <v>635</v>
      </c>
      <c r="G507" s="58"/>
      <c r="H507" s="58"/>
      <c r="I507" s="163"/>
      <c r="J507" s="58"/>
      <c r="K507" s="58"/>
      <c r="L507" s="56"/>
      <c r="M507" s="73"/>
      <c r="N507" s="37"/>
      <c r="O507" s="37"/>
      <c r="P507" s="37"/>
      <c r="Q507" s="37"/>
      <c r="R507" s="37"/>
      <c r="S507" s="37"/>
      <c r="T507" s="74"/>
      <c r="AT507" s="19" t="s">
        <v>194</v>
      </c>
      <c r="AU507" s="19" t="s">
        <v>81</v>
      </c>
    </row>
    <row r="508" spans="2:65" s="1" customFormat="1" ht="22.5" customHeight="1" x14ac:dyDescent="0.3">
      <c r="B508" s="36"/>
      <c r="C508" s="258" t="s">
        <v>644</v>
      </c>
      <c r="D508" s="258" t="s">
        <v>351</v>
      </c>
      <c r="E508" s="259" t="s">
        <v>645</v>
      </c>
      <c r="F508" s="260" t="s">
        <v>646</v>
      </c>
      <c r="G508" s="261" t="s">
        <v>437</v>
      </c>
      <c r="H508" s="262">
        <v>1</v>
      </c>
      <c r="I508" s="263"/>
      <c r="J508" s="264">
        <f>ROUND(I508*H508,2)</f>
        <v>0</v>
      </c>
      <c r="K508" s="260" t="s">
        <v>20</v>
      </c>
      <c r="L508" s="265"/>
      <c r="M508" s="266" t="s">
        <v>20</v>
      </c>
      <c r="N508" s="267" t="s">
        <v>44</v>
      </c>
      <c r="O508" s="37"/>
      <c r="P508" s="204">
        <f>O508*H508</f>
        <v>0</v>
      </c>
      <c r="Q508" s="204">
        <v>0.14000000000000001</v>
      </c>
      <c r="R508" s="204">
        <f>Q508*H508</f>
        <v>0.14000000000000001</v>
      </c>
      <c r="S508" s="204">
        <v>0</v>
      </c>
      <c r="T508" s="205">
        <f>S508*H508</f>
        <v>0</v>
      </c>
      <c r="AR508" s="19" t="s">
        <v>252</v>
      </c>
      <c r="AT508" s="19" t="s">
        <v>351</v>
      </c>
      <c r="AU508" s="19" t="s">
        <v>81</v>
      </c>
      <c r="AY508" s="19" t="s">
        <v>185</v>
      </c>
      <c r="BE508" s="206">
        <f>IF(N508="základní",J508,0)</f>
        <v>0</v>
      </c>
      <c r="BF508" s="206">
        <f>IF(N508="snížená",J508,0)</f>
        <v>0</v>
      </c>
      <c r="BG508" s="206">
        <f>IF(N508="zákl. přenesená",J508,0)</f>
        <v>0</v>
      </c>
      <c r="BH508" s="206">
        <f>IF(N508="sníž. přenesená",J508,0)</f>
        <v>0</v>
      </c>
      <c r="BI508" s="206">
        <f>IF(N508="nulová",J508,0)</f>
        <v>0</v>
      </c>
      <c r="BJ508" s="19" t="s">
        <v>22</v>
      </c>
      <c r="BK508" s="206">
        <f>ROUND(I508*H508,2)</f>
        <v>0</v>
      </c>
      <c r="BL508" s="19" t="s">
        <v>192</v>
      </c>
      <c r="BM508" s="19" t="s">
        <v>647</v>
      </c>
    </row>
    <row r="509" spans="2:65" s="12" customFormat="1" ht="12" x14ac:dyDescent="0.3">
      <c r="B509" s="211"/>
      <c r="C509" s="212"/>
      <c r="D509" s="209" t="s">
        <v>201</v>
      </c>
      <c r="E509" s="213" t="s">
        <v>20</v>
      </c>
      <c r="F509" s="214" t="s">
        <v>431</v>
      </c>
      <c r="G509" s="212"/>
      <c r="H509" s="215" t="s">
        <v>20</v>
      </c>
      <c r="I509" s="216"/>
      <c r="J509" s="212"/>
      <c r="K509" s="212"/>
      <c r="L509" s="217"/>
      <c r="M509" s="218"/>
      <c r="N509" s="219"/>
      <c r="O509" s="219"/>
      <c r="P509" s="219"/>
      <c r="Q509" s="219"/>
      <c r="R509" s="219"/>
      <c r="S509" s="219"/>
      <c r="T509" s="220"/>
      <c r="AT509" s="221" t="s">
        <v>201</v>
      </c>
      <c r="AU509" s="221" t="s">
        <v>81</v>
      </c>
      <c r="AV509" s="12" t="s">
        <v>22</v>
      </c>
      <c r="AW509" s="12" t="s">
        <v>37</v>
      </c>
      <c r="AX509" s="12" t="s">
        <v>73</v>
      </c>
      <c r="AY509" s="221" t="s">
        <v>185</v>
      </c>
    </row>
    <row r="510" spans="2:65" s="12" customFormat="1" ht="12" x14ac:dyDescent="0.3">
      <c r="B510" s="211"/>
      <c r="C510" s="212"/>
      <c r="D510" s="209" t="s">
        <v>201</v>
      </c>
      <c r="E510" s="213" t="s">
        <v>20</v>
      </c>
      <c r="F510" s="214" t="s">
        <v>622</v>
      </c>
      <c r="G510" s="212"/>
      <c r="H510" s="215" t="s">
        <v>20</v>
      </c>
      <c r="I510" s="216"/>
      <c r="J510" s="212"/>
      <c r="K510" s="212"/>
      <c r="L510" s="217"/>
      <c r="M510" s="218"/>
      <c r="N510" s="219"/>
      <c r="O510" s="219"/>
      <c r="P510" s="219"/>
      <c r="Q510" s="219"/>
      <c r="R510" s="219"/>
      <c r="S510" s="219"/>
      <c r="T510" s="220"/>
      <c r="AT510" s="221" t="s">
        <v>201</v>
      </c>
      <c r="AU510" s="221" t="s">
        <v>81</v>
      </c>
      <c r="AV510" s="12" t="s">
        <v>22</v>
      </c>
      <c r="AW510" s="12" t="s">
        <v>37</v>
      </c>
      <c r="AX510" s="12" t="s">
        <v>73</v>
      </c>
      <c r="AY510" s="221" t="s">
        <v>185</v>
      </c>
    </row>
    <row r="511" spans="2:65" s="12" customFormat="1" ht="12" x14ac:dyDescent="0.3">
      <c r="B511" s="211"/>
      <c r="C511" s="212"/>
      <c r="D511" s="209" t="s">
        <v>201</v>
      </c>
      <c r="E511" s="213" t="s">
        <v>20</v>
      </c>
      <c r="F511" s="214" t="s">
        <v>433</v>
      </c>
      <c r="G511" s="212"/>
      <c r="H511" s="215" t="s">
        <v>20</v>
      </c>
      <c r="I511" s="216"/>
      <c r="J511" s="212"/>
      <c r="K511" s="212"/>
      <c r="L511" s="217"/>
      <c r="M511" s="218"/>
      <c r="N511" s="219"/>
      <c r="O511" s="219"/>
      <c r="P511" s="219"/>
      <c r="Q511" s="219"/>
      <c r="R511" s="219"/>
      <c r="S511" s="219"/>
      <c r="T511" s="220"/>
      <c r="AT511" s="221" t="s">
        <v>201</v>
      </c>
      <c r="AU511" s="221" t="s">
        <v>81</v>
      </c>
      <c r="AV511" s="12" t="s">
        <v>22</v>
      </c>
      <c r="AW511" s="12" t="s">
        <v>37</v>
      </c>
      <c r="AX511" s="12" t="s">
        <v>73</v>
      </c>
      <c r="AY511" s="221" t="s">
        <v>185</v>
      </c>
    </row>
    <row r="512" spans="2:65" s="13" customFormat="1" ht="12" x14ac:dyDescent="0.3">
      <c r="B512" s="222"/>
      <c r="C512" s="223"/>
      <c r="D512" s="209" t="s">
        <v>201</v>
      </c>
      <c r="E512" s="233" t="s">
        <v>20</v>
      </c>
      <c r="F512" s="234" t="s">
        <v>22</v>
      </c>
      <c r="G512" s="223"/>
      <c r="H512" s="235">
        <v>1</v>
      </c>
      <c r="I512" s="227"/>
      <c r="J512" s="223"/>
      <c r="K512" s="223"/>
      <c r="L512" s="228"/>
      <c r="M512" s="229"/>
      <c r="N512" s="230"/>
      <c r="O512" s="230"/>
      <c r="P512" s="230"/>
      <c r="Q512" s="230"/>
      <c r="R512" s="230"/>
      <c r="S512" s="230"/>
      <c r="T512" s="231"/>
      <c r="AT512" s="232" t="s">
        <v>201</v>
      </c>
      <c r="AU512" s="232" t="s">
        <v>81</v>
      </c>
      <c r="AV512" s="13" t="s">
        <v>81</v>
      </c>
      <c r="AW512" s="13" t="s">
        <v>37</v>
      </c>
      <c r="AX512" s="13" t="s">
        <v>22</v>
      </c>
      <c r="AY512" s="232" t="s">
        <v>185</v>
      </c>
    </row>
    <row r="513" spans="2:65" s="11" customFormat="1" ht="29.85" customHeight="1" x14ac:dyDescent="0.35">
      <c r="B513" s="178"/>
      <c r="C513" s="179"/>
      <c r="D513" s="192" t="s">
        <v>72</v>
      </c>
      <c r="E513" s="193" t="s">
        <v>493</v>
      </c>
      <c r="F513" s="193" t="s">
        <v>648</v>
      </c>
      <c r="G513" s="179"/>
      <c r="H513" s="179"/>
      <c r="I513" s="182"/>
      <c r="J513" s="194">
        <f>BK513</f>
        <v>0</v>
      </c>
      <c r="K513" s="179"/>
      <c r="L513" s="184"/>
      <c r="M513" s="185"/>
      <c r="N513" s="186"/>
      <c r="O513" s="186"/>
      <c r="P513" s="187">
        <f>SUM(P514:P760)</f>
        <v>0</v>
      </c>
      <c r="Q513" s="186"/>
      <c r="R513" s="187">
        <f>SUM(R514:R760)</f>
        <v>130.97744560000001</v>
      </c>
      <c r="S513" s="186"/>
      <c r="T513" s="188">
        <f>SUM(T514:T760)</f>
        <v>0</v>
      </c>
      <c r="AR513" s="189" t="s">
        <v>22</v>
      </c>
      <c r="AT513" s="190" t="s">
        <v>72</v>
      </c>
      <c r="AU513" s="190" t="s">
        <v>22</v>
      </c>
      <c r="AY513" s="189" t="s">
        <v>185</v>
      </c>
      <c r="BK513" s="191">
        <f>SUM(BK514:BK760)</f>
        <v>0</v>
      </c>
    </row>
    <row r="514" spans="2:65" s="1" customFormat="1" ht="22.5" customHeight="1" x14ac:dyDescent="0.3">
      <c r="B514" s="36"/>
      <c r="C514" s="195" t="s">
        <v>649</v>
      </c>
      <c r="D514" s="195" t="s">
        <v>187</v>
      </c>
      <c r="E514" s="196" t="s">
        <v>650</v>
      </c>
      <c r="F514" s="197" t="s">
        <v>651</v>
      </c>
      <c r="G514" s="198" t="s">
        <v>437</v>
      </c>
      <c r="H514" s="199">
        <v>1</v>
      </c>
      <c r="I514" s="200"/>
      <c r="J514" s="201">
        <f>ROUND(I514*H514,2)</f>
        <v>0</v>
      </c>
      <c r="K514" s="197" t="s">
        <v>20</v>
      </c>
      <c r="L514" s="56"/>
      <c r="M514" s="202" t="s">
        <v>20</v>
      </c>
      <c r="N514" s="203" t="s">
        <v>44</v>
      </c>
      <c r="O514" s="37"/>
      <c r="P514" s="204">
        <f>O514*H514</f>
        <v>0</v>
      </c>
      <c r="Q514" s="204">
        <v>0.05</v>
      </c>
      <c r="R514" s="204">
        <f>Q514*H514</f>
        <v>0.05</v>
      </c>
      <c r="S514" s="204">
        <v>0</v>
      </c>
      <c r="T514" s="205">
        <f>S514*H514</f>
        <v>0</v>
      </c>
      <c r="AR514" s="19" t="s">
        <v>192</v>
      </c>
      <c r="AT514" s="19" t="s">
        <v>187</v>
      </c>
      <c r="AU514" s="19" t="s">
        <v>81</v>
      </c>
      <c r="AY514" s="19" t="s">
        <v>185</v>
      </c>
      <c r="BE514" s="206">
        <f>IF(N514="základní",J514,0)</f>
        <v>0</v>
      </c>
      <c r="BF514" s="206">
        <f>IF(N514="snížená",J514,0)</f>
        <v>0</v>
      </c>
      <c r="BG514" s="206">
        <f>IF(N514="zákl. přenesená",J514,0)</f>
        <v>0</v>
      </c>
      <c r="BH514" s="206">
        <f>IF(N514="sníž. přenesená",J514,0)</f>
        <v>0</v>
      </c>
      <c r="BI514" s="206">
        <f>IF(N514="nulová",J514,0)</f>
        <v>0</v>
      </c>
      <c r="BJ514" s="19" t="s">
        <v>22</v>
      </c>
      <c r="BK514" s="206">
        <f>ROUND(I514*H514,2)</f>
        <v>0</v>
      </c>
      <c r="BL514" s="19" t="s">
        <v>192</v>
      </c>
      <c r="BM514" s="19" t="s">
        <v>652</v>
      </c>
    </row>
    <row r="515" spans="2:65" s="12" customFormat="1" ht="12" x14ac:dyDescent="0.3">
      <c r="B515" s="211"/>
      <c r="C515" s="212"/>
      <c r="D515" s="209" t="s">
        <v>201</v>
      </c>
      <c r="E515" s="213" t="s">
        <v>20</v>
      </c>
      <c r="F515" s="214" t="s">
        <v>653</v>
      </c>
      <c r="G515" s="212"/>
      <c r="H515" s="215" t="s">
        <v>20</v>
      </c>
      <c r="I515" s="216"/>
      <c r="J515" s="212"/>
      <c r="K515" s="212"/>
      <c r="L515" s="217"/>
      <c r="M515" s="218"/>
      <c r="N515" s="219"/>
      <c r="O515" s="219"/>
      <c r="P515" s="219"/>
      <c r="Q515" s="219"/>
      <c r="R515" s="219"/>
      <c r="S515" s="219"/>
      <c r="T515" s="220"/>
      <c r="AT515" s="221" t="s">
        <v>201</v>
      </c>
      <c r="AU515" s="221" t="s">
        <v>81</v>
      </c>
      <c r="AV515" s="12" t="s">
        <v>22</v>
      </c>
      <c r="AW515" s="12" t="s">
        <v>37</v>
      </c>
      <c r="AX515" s="12" t="s">
        <v>73</v>
      </c>
      <c r="AY515" s="221" t="s">
        <v>185</v>
      </c>
    </row>
    <row r="516" spans="2:65" s="12" customFormat="1" ht="12" x14ac:dyDescent="0.3">
      <c r="B516" s="211"/>
      <c r="C516" s="212"/>
      <c r="D516" s="209" t="s">
        <v>201</v>
      </c>
      <c r="E516" s="213" t="s">
        <v>20</v>
      </c>
      <c r="F516" s="214" t="s">
        <v>654</v>
      </c>
      <c r="G516" s="212"/>
      <c r="H516" s="215" t="s">
        <v>20</v>
      </c>
      <c r="I516" s="216"/>
      <c r="J516" s="212"/>
      <c r="K516" s="212"/>
      <c r="L516" s="217"/>
      <c r="M516" s="218"/>
      <c r="N516" s="219"/>
      <c r="O516" s="219"/>
      <c r="P516" s="219"/>
      <c r="Q516" s="219"/>
      <c r="R516" s="219"/>
      <c r="S516" s="219"/>
      <c r="T516" s="220"/>
      <c r="AT516" s="221" t="s">
        <v>201</v>
      </c>
      <c r="AU516" s="221" t="s">
        <v>81</v>
      </c>
      <c r="AV516" s="12" t="s">
        <v>22</v>
      </c>
      <c r="AW516" s="12" t="s">
        <v>37</v>
      </c>
      <c r="AX516" s="12" t="s">
        <v>73</v>
      </c>
      <c r="AY516" s="221" t="s">
        <v>185</v>
      </c>
    </row>
    <row r="517" spans="2:65" s="12" customFormat="1" ht="12" x14ac:dyDescent="0.3">
      <c r="B517" s="211"/>
      <c r="C517" s="212"/>
      <c r="D517" s="209" t="s">
        <v>201</v>
      </c>
      <c r="E517" s="213" t="s">
        <v>20</v>
      </c>
      <c r="F517" s="214" t="s">
        <v>655</v>
      </c>
      <c r="G517" s="212"/>
      <c r="H517" s="215" t="s">
        <v>20</v>
      </c>
      <c r="I517" s="216"/>
      <c r="J517" s="212"/>
      <c r="K517" s="212"/>
      <c r="L517" s="217"/>
      <c r="M517" s="218"/>
      <c r="N517" s="219"/>
      <c r="O517" s="219"/>
      <c r="P517" s="219"/>
      <c r="Q517" s="219"/>
      <c r="R517" s="219"/>
      <c r="S517" s="219"/>
      <c r="T517" s="220"/>
      <c r="AT517" s="221" t="s">
        <v>201</v>
      </c>
      <c r="AU517" s="221" t="s">
        <v>81</v>
      </c>
      <c r="AV517" s="12" t="s">
        <v>22</v>
      </c>
      <c r="AW517" s="12" t="s">
        <v>37</v>
      </c>
      <c r="AX517" s="12" t="s">
        <v>73</v>
      </c>
      <c r="AY517" s="221" t="s">
        <v>185</v>
      </c>
    </row>
    <row r="518" spans="2:65" s="12" customFormat="1" ht="12" x14ac:dyDescent="0.3">
      <c r="B518" s="211"/>
      <c r="C518" s="212"/>
      <c r="D518" s="209" t="s">
        <v>201</v>
      </c>
      <c r="E518" s="213" t="s">
        <v>20</v>
      </c>
      <c r="F518" s="214" t="s">
        <v>656</v>
      </c>
      <c r="G518" s="212"/>
      <c r="H518" s="215" t="s">
        <v>20</v>
      </c>
      <c r="I518" s="216"/>
      <c r="J518" s="212"/>
      <c r="K518" s="212"/>
      <c r="L518" s="217"/>
      <c r="M518" s="218"/>
      <c r="N518" s="219"/>
      <c r="O518" s="219"/>
      <c r="P518" s="219"/>
      <c r="Q518" s="219"/>
      <c r="R518" s="219"/>
      <c r="S518" s="219"/>
      <c r="T518" s="220"/>
      <c r="AT518" s="221" t="s">
        <v>201</v>
      </c>
      <c r="AU518" s="221" t="s">
        <v>81</v>
      </c>
      <c r="AV518" s="12" t="s">
        <v>22</v>
      </c>
      <c r="AW518" s="12" t="s">
        <v>37</v>
      </c>
      <c r="AX518" s="12" t="s">
        <v>73</v>
      </c>
      <c r="AY518" s="221" t="s">
        <v>185</v>
      </c>
    </row>
    <row r="519" spans="2:65" s="12" customFormat="1" ht="12" x14ac:dyDescent="0.3">
      <c r="B519" s="211"/>
      <c r="C519" s="212"/>
      <c r="D519" s="209" t="s">
        <v>201</v>
      </c>
      <c r="E519" s="213" t="s">
        <v>20</v>
      </c>
      <c r="F519" s="214" t="s">
        <v>657</v>
      </c>
      <c r="G519" s="212"/>
      <c r="H519" s="215" t="s">
        <v>20</v>
      </c>
      <c r="I519" s="216"/>
      <c r="J519" s="212"/>
      <c r="K519" s="212"/>
      <c r="L519" s="217"/>
      <c r="M519" s="218"/>
      <c r="N519" s="219"/>
      <c r="O519" s="219"/>
      <c r="P519" s="219"/>
      <c r="Q519" s="219"/>
      <c r="R519" s="219"/>
      <c r="S519" s="219"/>
      <c r="T519" s="220"/>
      <c r="AT519" s="221" t="s">
        <v>201</v>
      </c>
      <c r="AU519" s="221" t="s">
        <v>81</v>
      </c>
      <c r="AV519" s="12" t="s">
        <v>22</v>
      </c>
      <c r="AW519" s="12" t="s">
        <v>37</v>
      </c>
      <c r="AX519" s="12" t="s">
        <v>73</v>
      </c>
      <c r="AY519" s="221" t="s">
        <v>185</v>
      </c>
    </row>
    <row r="520" spans="2:65" s="12" customFormat="1" ht="12" x14ac:dyDescent="0.3">
      <c r="B520" s="211"/>
      <c r="C520" s="212"/>
      <c r="D520" s="209" t="s">
        <v>201</v>
      </c>
      <c r="E520" s="213" t="s">
        <v>20</v>
      </c>
      <c r="F520" s="214" t="s">
        <v>658</v>
      </c>
      <c r="G520" s="212"/>
      <c r="H520" s="215" t="s">
        <v>20</v>
      </c>
      <c r="I520" s="216"/>
      <c r="J520" s="212"/>
      <c r="K520" s="212"/>
      <c r="L520" s="217"/>
      <c r="M520" s="218"/>
      <c r="N520" s="219"/>
      <c r="O520" s="219"/>
      <c r="P520" s="219"/>
      <c r="Q520" s="219"/>
      <c r="R520" s="219"/>
      <c r="S520" s="219"/>
      <c r="T520" s="220"/>
      <c r="AT520" s="221" t="s">
        <v>201</v>
      </c>
      <c r="AU520" s="221" t="s">
        <v>81</v>
      </c>
      <c r="AV520" s="12" t="s">
        <v>22</v>
      </c>
      <c r="AW520" s="12" t="s">
        <v>37</v>
      </c>
      <c r="AX520" s="12" t="s">
        <v>73</v>
      </c>
      <c r="AY520" s="221" t="s">
        <v>185</v>
      </c>
    </row>
    <row r="521" spans="2:65" s="12" customFormat="1" ht="12" x14ac:dyDescent="0.3">
      <c r="B521" s="211"/>
      <c r="C521" s="212"/>
      <c r="D521" s="209" t="s">
        <v>201</v>
      </c>
      <c r="E521" s="213" t="s">
        <v>20</v>
      </c>
      <c r="F521" s="214" t="s">
        <v>659</v>
      </c>
      <c r="G521" s="212"/>
      <c r="H521" s="215" t="s">
        <v>20</v>
      </c>
      <c r="I521" s="216"/>
      <c r="J521" s="212"/>
      <c r="K521" s="212"/>
      <c r="L521" s="217"/>
      <c r="M521" s="218"/>
      <c r="N521" s="219"/>
      <c r="O521" s="219"/>
      <c r="P521" s="219"/>
      <c r="Q521" s="219"/>
      <c r="R521" s="219"/>
      <c r="S521" s="219"/>
      <c r="T521" s="220"/>
      <c r="AT521" s="221" t="s">
        <v>201</v>
      </c>
      <c r="AU521" s="221" t="s">
        <v>81</v>
      </c>
      <c r="AV521" s="12" t="s">
        <v>22</v>
      </c>
      <c r="AW521" s="12" t="s">
        <v>37</v>
      </c>
      <c r="AX521" s="12" t="s">
        <v>73</v>
      </c>
      <c r="AY521" s="221" t="s">
        <v>185</v>
      </c>
    </row>
    <row r="522" spans="2:65" s="12" customFormat="1" ht="12" x14ac:dyDescent="0.3">
      <c r="B522" s="211"/>
      <c r="C522" s="212"/>
      <c r="D522" s="209" t="s">
        <v>201</v>
      </c>
      <c r="E522" s="213" t="s">
        <v>20</v>
      </c>
      <c r="F522" s="214" t="s">
        <v>660</v>
      </c>
      <c r="G522" s="212"/>
      <c r="H522" s="215" t="s">
        <v>20</v>
      </c>
      <c r="I522" s="216"/>
      <c r="J522" s="212"/>
      <c r="K522" s="212"/>
      <c r="L522" s="217"/>
      <c r="M522" s="218"/>
      <c r="N522" s="219"/>
      <c r="O522" s="219"/>
      <c r="P522" s="219"/>
      <c r="Q522" s="219"/>
      <c r="R522" s="219"/>
      <c r="S522" s="219"/>
      <c r="T522" s="220"/>
      <c r="AT522" s="221" t="s">
        <v>201</v>
      </c>
      <c r="AU522" s="221" t="s">
        <v>81</v>
      </c>
      <c r="AV522" s="12" t="s">
        <v>22</v>
      </c>
      <c r="AW522" s="12" t="s">
        <v>37</v>
      </c>
      <c r="AX522" s="12" t="s">
        <v>73</v>
      </c>
      <c r="AY522" s="221" t="s">
        <v>185</v>
      </c>
    </row>
    <row r="523" spans="2:65" s="12" customFormat="1" ht="12" x14ac:dyDescent="0.3">
      <c r="B523" s="211"/>
      <c r="C523" s="212"/>
      <c r="D523" s="209" t="s">
        <v>201</v>
      </c>
      <c r="E523" s="213" t="s">
        <v>20</v>
      </c>
      <c r="F523" s="214" t="s">
        <v>661</v>
      </c>
      <c r="G523" s="212"/>
      <c r="H523" s="215" t="s">
        <v>20</v>
      </c>
      <c r="I523" s="216"/>
      <c r="J523" s="212"/>
      <c r="K523" s="212"/>
      <c r="L523" s="217"/>
      <c r="M523" s="218"/>
      <c r="N523" s="219"/>
      <c r="O523" s="219"/>
      <c r="P523" s="219"/>
      <c r="Q523" s="219"/>
      <c r="R523" s="219"/>
      <c r="S523" s="219"/>
      <c r="T523" s="220"/>
      <c r="AT523" s="221" t="s">
        <v>201</v>
      </c>
      <c r="AU523" s="221" t="s">
        <v>81</v>
      </c>
      <c r="AV523" s="12" t="s">
        <v>22</v>
      </c>
      <c r="AW523" s="12" t="s">
        <v>37</v>
      </c>
      <c r="AX523" s="12" t="s">
        <v>73</v>
      </c>
      <c r="AY523" s="221" t="s">
        <v>185</v>
      </c>
    </row>
    <row r="524" spans="2:65" s="12" customFormat="1" ht="12" x14ac:dyDescent="0.3">
      <c r="B524" s="211"/>
      <c r="C524" s="212"/>
      <c r="D524" s="209" t="s">
        <v>201</v>
      </c>
      <c r="E524" s="213" t="s">
        <v>20</v>
      </c>
      <c r="F524" s="214" t="s">
        <v>431</v>
      </c>
      <c r="G524" s="212"/>
      <c r="H524" s="215" t="s">
        <v>20</v>
      </c>
      <c r="I524" s="216"/>
      <c r="J524" s="212"/>
      <c r="K524" s="212"/>
      <c r="L524" s="217"/>
      <c r="M524" s="218"/>
      <c r="N524" s="219"/>
      <c r="O524" s="219"/>
      <c r="P524" s="219"/>
      <c r="Q524" s="219"/>
      <c r="R524" s="219"/>
      <c r="S524" s="219"/>
      <c r="T524" s="220"/>
      <c r="AT524" s="221" t="s">
        <v>201</v>
      </c>
      <c r="AU524" s="221" t="s">
        <v>81</v>
      </c>
      <c r="AV524" s="12" t="s">
        <v>22</v>
      </c>
      <c r="AW524" s="12" t="s">
        <v>37</v>
      </c>
      <c r="AX524" s="12" t="s">
        <v>73</v>
      </c>
      <c r="AY524" s="221" t="s">
        <v>185</v>
      </c>
    </row>
    <row r="525" spans="2:65" s="12" customFormat="1" ht="12" x14ac:dyDescent="0.3">
      <c r="B525" s="211"/>
      <c r="C525" s="212"/>
      <c r="D525" s="209" t="s">
        <v>201</v>
      </c>
      <c r="E525" s="213" t="s">
        <v>20</v>
      </c>
      <c r="F525" s="214" t="s">
        <v>432</v>
      </c>
      <c r="G525" s="212"/>
      <c r="H525" s="215" t="s">
        <v>20</v>
      </c>
      <c r="I525" s="216"/>
      <c r="J525" s="212"/>
      <c r="K525" s="212"/>
      <c r="L525" s="217"/>
      <c r="M525" s="218"/>
      <c r="N525" s="219"/>
      <c r="O525" s="219"/>
      <c r="P525" s="219"/>
      <c r="Q525" s="219"/>
      <c r="R525" s="219"/>
      <c r="S525" s="219"/>
      <c r="T525" s="220"/>
      <c r="AT525" s="221" t="s">
        <v>201</v>
      </c>
      <c r="AU525" s="221" t="s">
        <v>81</v>
      </c>
      <c r="AV525" s="12" t="s">
        <v>22</v>
      </c>
      <c r="AW525" s="12" t="s">
        <v>37</v>
      </c>
      <c r="AX525" s="12" t="s">
        <v>73</v>
      </c>
      <c r="AY525" s="221" t="s">
        <v>185</v>
      </c>
    </row>
    <row r="526" spans="2:65" s="12" customFormat="1" ht="12" x14ac:dyDescent="0.3">
      <c r="B526" s="211"/>
      <c r="C526" s="212"/>
      <c r="D526" s="209" t="s">
        <v>201</v>
      </c>
      <c r="E526" s="213" t="s">
        <v>20</v>
      </c>
      <c r="F526" s="214" t="s">
        <v>433</v>
      </c>
      <c r="G526" s="212"/>
      <c r="H526" s="215" t="s">
        <v>20</v>
      </c>
      <c r="I526" s="216"/>
      <c r="J526" s="212"/>
      <c r="K526" s="212"/>
      <c r="L526" s="217"/>
      <c r="M526" s="218"/>
      <c r="N526" s="219"/>
      <c r="O526" s="219"/>
      <c r="P526" s="219"/>
      <c r="Q526" s="219"/>
      <c r="R526" s="219"/>
      <c r="S526" s="219"/>
      <c r="T526" s="220"/>
      <c r="AT526" s="221" t="s">
        <v>201</v>
      </c>
      <c r="AU526" s="221" t="s">
        <v>81</v>
      </c>
      <c r="AV526" s="12" t="s">
        <v>22</v>
      </c>
      <c r="AW526" s="12" t="s">
        <v>37</v>
      </c>
      <c r="AX526" s="12" t="s">
        <v>73</v>
      </c>
      <c r="AY526" s="221" t="s">
        <v>185</v>
      </c>
    </row>
    <row r="527" spans="2:65" s="13" customFormat="1" ht="12" x14ac:dyDescent="0.3">
      <c r="B527" s="222"/>
      <c r="C527" s="223"/>
      <c r="D527" s="207" t="s">
        <v>201</v>
      </c>
      <c r="E527" s="224" t="s">
        <v>20</v>
      </c>
      <c r="F527" s="225" t="s">
        <v>22</v>
      </c>
      <c r="G527" s="223"/>
      <c r="H527" s="226">
        <v>1</v>
      </c>
      <c r="I527" s="227"/>
      <c r="J527" s="223"/>
      <c r="K527" s="223"/>
      <c r="L527" s="228"/>
      <c r="M527" s="229"/>
      <c r="N527" s="230"/>
      <c r="O527" s="230"/>
      <c r="P527" s="230"/>
      <c r="Q527" s="230"/>
      <c r="R527" s="230"/>
      <c r="S527" s="230"/>
      <c r="T527" s="231"/>
      <c r="AT527" s="232" t="s">
        <v>201</v>
      </c>
      <c r="AU527" s="232" t="s">
        <v>81</v>
      </c>
      <c r="AV527" s="13" t="s">
        <v>81</v>
      </c>
      <c r="AW527" s="13" t="s">
        <v>37</v>
      </c>
      <c r="AX527" s="13" t="s">
        <v>22</v>
      </c>
      <c r="AY527" s="232" t="s">
        <v>185</v>
      </c>
    </row>
    <row r="528" spans="2:65" s="1" customFormat="1" ht="22.5" customHeight="1" x14ac:dyDescent="0.3">
      <c r="B528" s="36"/>
      <c r="C528" s="195" t="s">
        <v>662</v>
      </c>
      <c r="D528" s="195" t="s">
        <v>187</v>
      </c>
      <c r="E528" s="196" t="s">
        <v>663</v>
      </c>
      <c r="F528" s="197" t="s">
        <v>664</v>
      </c>
      <c r="G528" s="198" t="s">
        <v>437</v>
      </c>
      <c r="H528" s="199">
        <v>2</v>
      </c>
      <c r="I528" s="200"/>
      <c r="J528" s="201">
        <f>ROUND(I528*H528,2)</f>
        <v>0</v>
      </c>
      <c r="K528" s="197" t="s">
        <v>20</v>
      </c>
      <c r="L528" s="56"/>
      <c r="M528" s="202" t="s">
        <v>20</v>
      </c>
      <c r="N528" s="203" t="s">
        <v>44</v>
      </c>
      <c r="O528" s="37"/>
      <c r="P528" s="204">
        <f>O528*H528</f>
        <v>0</v>
      </c>
      <c r="Q528" s="204">
        <v>0.05</v>
      </c>
      <c r="R528" s="204">
        <f>Q528*H528</f>
        <v>0.1</v>
      </c>
      <c r="S528" s="204">
        <v>0</v>
      </c>
      <c r="T528" s="205">
        <f>S528*H528</f>
        <v>0</v>
      </c>
      <c r="AR528" s="19" t="s">
        <v>192</v>
      </c>
      <c r="AT528" s="19" t="s">
        <v>187</v>
      </c>
      <c r="AU528" s="19" t="s">
        <v>81</v>
      </c>
      <c r="AY528" s="19" t="s">
        <v>185</v>
      </c>
      <c r="BE528" s="206">
        <f>IF(N528="základní",J528,0)</f>
        <v>0</v>
      </c>
      <c r="BF528" s="206">
        <f>IF(N528="snížená",J528,0)</f>
        <v>0</v>
      </c>
      <c r="BG528" s="206">
        <f>IF(N528="zákl. přenesená",J528,0)</f>
        <v>0</v>
      </c>
      <c r="BH528" s="206">
        <f>IF(N528="sníž. přenesená",J528,0)</f>
        <v>0</v>
      </c>
      <c r="BI528" s="206">
        <f>IF(N528="nulová",J528,0)</f>
        <v>0</v>
      </c>
      <c r="BJ528" s="19" t="s">
        <v>22</v>
      </c>
      <c r="BK528" s="206">
        <f>ROUND(I528*H528,2)</f>
        <v>0</v>
      </c>
      <c r="BL528" s="19" t="s">
        <v>192</v>
      </c>
      <c r="BM528" s="19" t="s">
        <v>665</v>
      </c>
    </row>
    <row r="529" spans="2:65" s="12" customFormat="1" ht="12" x14ac:dyDescent="0.3">
      <c r="B529" s="211"/>
      <c r="C529" s="212"/>
      <c r="D529" s="209" t="s">
        <v>201</v>
      </c>
      <c r="E529" s="213" t="s">
        <v>20</v>
      </c>
      <c r="F529" s="214" t="s">
        <v>653</v>
      </c>
      <c r="G529" s="212"/>
      <c r="H529" s="215" t="s">
        <v>20</v>
      </c>
      <c r="I529" s="216"/>
      <c r="J529" s="212"/>
      <c r="K529" s="212"/>
      <c r="L529" s="217"/>
      <c r="M529" s="218"/>
      <c r="N529" s="219"/>
      <c r="O529" s="219"/>
      <c r="P529" s="219"/>
      <c r="Q529" s="219"/>
      <c r="R529" s="219"/>
      <c r="S529" s="219"/>
      <c r="T529" s="220"/>
      <c r="AT529" s="221" t="s">
        <v>201</v>
      </c>
      <c r="AU529" s="221" t="s">
        <v>81</v>
      </c>
      <c r="AV529" s="12" t="s">
        <v>22</v>
      </c>
      <c r="AW529" s="12" t="s">
        <v>37</v>
      </c>
      <c r="AX529" s="12" t="s">
        <v>73</v>
      </c>
      <c r="AY529" s="221" t="s">
        <v>185</v>
      </c>
    </row>
    <row r="530" spans="2:65" s="12" customFormat="1" ht="12" x14ac:dyDescent="0.3">
      <c r="B530" s="211"/>
      <c r="C530" s="212"/>
      <c r="D530" s="209" t="s">
        <v>201</v>
      </c>
      <c r="E530" s="213" t="s">
        <v>20</v>
      </c>
      <c r="F530" s="214" t="s">
        <v>654</v>
      </c>
      <c r="G530" s="212"/>
      <c r="H530" s="215" t="s">
        <v>20</v>
      </c>
      <c r="I530" s="216"/>
      <c r="J530" s="212"/>
      <c r="K530" s="212"/>
      <c r="L530" s="217"/>
      <c r="M530" s="218"/>
      <c r="N530" s="219"/>
      <c r="O530" s="219"/>
      <c r="P530" s="219"/>
      <c r="Q530" s="219"/>
      <c r="R530" s="219"/>
      <c r="S530" s="219"/>
      <c r="T530" s="220"/>
      <c r="AT530" s="221" t="s">
        <v>201</v>
      </c>
      <c r="AU530" s="221" t="s">
        <v>81</v>
      </c>
      <c r="AV530" s="12" t="s">
        <v>22</v>
      </c>
      <c r="AW530" s="12" t="s">
        <v>37</v>
      </c>
      <c r="AX530" s="12" t="s">
        <v>73</v>
      </c>
      <c r="AY530" s="221" t="s">
        <v>185</v>
      </c>
    </row>
    <row r="531" spans="2:65" s="12" customFormat="1" ht="12" x14ac:dyDescent="0.3">
      <c r="B531" s="211"/>
      <c r="C531" s="212"/>
      <c r="D531" s="209" t="s">
        <v>201</v>
      </c>
      <c r="E531" s="213" t="s">
        <v>20</v>
      </c>
      <c r="F531" s="214" t="s">
        <v>655</v>
      </c>
      <c r="G531" s="212"/>
      <c r="H531" s="215" t="s">
        <v>20</v>
      </c>
      <c r="I531" s="216"/>
      <c r="J531" s="212"/>
      <c r="K531" s="212"/>
      <c r="L531" s="217"/>
      <c r="M531" s="218"/>
      <c r="N531" s="219"/>
      <c r="O531" s="219"/>
      <c r="P531" s="219"/>
      <c r="Q531" s="219"/>
      <c r="R531" s="219"/>
      <c r="S531" s="219"/>
      <c r="T531" s="220"/>
      <c r="AT531" s="221" t="s">
        <v>201</v>
      </c>
      <c r="AU531" s="221" t="s">
        <v>81</v>
      </c>
      <c r="AV531" s="12" t="s">
        <v>22</v>
      </c>
      <c r="AW531" s="12" t="s">
        <v>37</v>
      </c>
      <c r="AX531" s="12" t="s">
        <v>73</v>
      </c>
      <c r="AY531" s="221" t="s">
        <v>185</v>
      </c>
    </row>
    <row r="532" spans="2:65" s="12" customFormat="1" ht="12" x14ac:dyDescent="0.3">
      <c r="B532" s="211"/>
      <c r="C532" s="212"/>
      <c r="D532" s="209" t="s">
        <v>201</v>
      </c>
      <c r="E532" s="213" t="s">
        <v>20</v>
      </c>
      <c r="F532" s="214" t="s">
        <v>656</v>
      </c>
      <c r="G532" s="212"/>
      <c r="H532" s="215" t="s">
        <v>20</v>
      </c>
      <c r="I532" s="216"/>
      <c r="J532" s="212"/>
      <c r="K532" s="212"/>
      <c r="L532" s="217"/>
      <c r="M532" s="218"/>
      <c r="N532" s="219"/>
      <c r="O532" s="219"/>
      <c r="P532" s="219"/>
      <c r="Q532" s="219"/>
      <c r="R532" s="219"/>
      <c r="S532" s="219"/>
      <c r="T532" s="220"/>
      <c r="AT532" s="221" t="s">
        <v>201</v>
      </c>
      <c r="AU532" s="221" t="s">
        <v>81</v>
      </c>
      <c r="AV532" s="12" t="s">
        <v>22</v>
      </c>
      <c r="AW532" s="12" t="s">
        <v>37</v>
      </c>
      <c r="AX532" s="12" t="s">
        <v>73</v>
      </c>
      <c r="AY532" s="221" t="s">
        <v>185</v>
      </c>
    </row>
    <row r="533" spans="2:65" s="12" customFormat="1" ht="12" x14ac:dyDescent="0.3">
      <c r="B533" s="211"/>
      <c r="C533" s="212"/>
      <c r="D533" s="209" t="s">
        <v>201</v>
      </c>
      <c r="E533" s="213" t="s">
        <v>20</v>
      </c>
      <c r="F533" s="214" t="s">
        <v>666</v>
      </c>
      <c r="G533" s="212"/>
      <c r="H533" s="215" t="s">
        <v>20</v>
      </c>
      <c r="I533" s="216"/>
      <c r="J533" s="212"/>
      <c r="K533" s="212"/>
      <c r="L533" s="217"/>
      <c r="M533" s="218"/>
      <c r="N533" s="219"/>
      <c r="O533" s="219"/>
      <c r="P533" s="219"/>
      <c r="Q533" s="219"/>
      <c r="R533" s="219"/>
      <c r="S533" s="219"/>
      <c r="T533" s="220"/>
      <c r="AT533" s="221" t="s">
        <v>201</v>
      </c>
      <c r="AU533" s="221" t="s">
        <v>81</v>
      </c>
      <c r="AV533" s="12" t="s">
        <v>22</v>
      </c>
      <c r="AW533" s="12" t="s">
        <v>37</v>
      </c>
      <c r="AX533" s="12" t="s">
        <v>73</v>
      </c>
      <c r="AY533" s="221" t="s">
        <v>185</v>
      </c>
    </row>
    <row r="534" spans="2:65" s="12" customFormat="1" ht="12" x14ac:dyDescent="0.3">
      <c r="B534" s="211"/>
      <c r="C534" s="212"/>
      <c r="D534" s="209" t="s">
        <v>201</v>
      </c>
      <c r="E534" s="213" t="s">
        <v>20</v>
      </c>
      <c r="F534" s="214" t="s">
        <v>658</v>
      </c>
      <c r="G534" s="212"/>
      <c r="H534" s="215" t="s">
        <v>20</v>
      </c>
      <c r="I534" s="216"/>
      <c r="J534" s="212"/>
      <c r="K534" s="212"/>
      <c r="L534" s="217"/>
      <c r="M534" s="218"/>
      <c r="N534" s="219"/>
      <c r="O534" s="219"/>
      <c r="P534" s="219"/>
      <c r="Q534" s="219"/>
      <c r="R534" s="219"/>
      <c r="S534" s="219"/>
      <c r="T534" s="220"/>
      <c r="AT534" s="221" t="s">
        <v>201</v>
      </c>
      <c r="AU534" s="221" t="s">
        <v>81</v>
      </c>
      <c r="AV534" s="12" t="s">
        <v>22</v>
      </c>
      <c r="AW534" s="12" t="s">
        <v>37</v>
      </c>
      <c r="AX534" s="12" t="s">
        <v>73</v>
      </c>
      <c r="AY534" s="221" t="s">
        <v>185</v>
      </c>
    </row>
    <row r="535" spans="2:65" s="12" customFormat="1" ht="12" x14ac:dyDescent="0.3">
      <c r="B535" s="211"/>
      <c r="C535" s="212"/>
      <c r="D535" s="209" t="s">
        <v>201</v>
      </c>
      <c r="E535" s="213" t="s">
        <v>20</v>
      </c>
      <c r="F535" s="214" t="s">
        <v>667</v>
      </c>
      <c r="G535" s="212"/>
      <c r="H535" s="215" t="s">
        <v>20</v>
      </c>
      <c r="I535" s="216"/>
      <c r="J535" s="212"/>
      <c r="K535" s="212"/>
      <c r="L535" s="217"/>
      <c r="M535" s="218"/>
      <c r="N535" s="219"/>
      <c r="O535" s="219"/>
      <c r="P535" s="219"/>
      <c r="Q535" s="219"/>
      <c r="R535" s="219"/>
      <c r="S535" s="219"/>
      <c r="T535" s="220"/>
      <c r="AT535" s="221" t="s">
        <v>201</v>
      </c>
      <c r="AU535" s="221" t="s">
        <v>81</v>
      </c>
      <c r="AV535" s="12" t="s">
        <v>22</v>
      </c>
      <c r="AW535" s="12" t="s">
        <v>37</v>
      </c>
      <c r="AX535" s="12" t="s">
        <v>73</v>
      </c>
      <c r="AY535" s="221" t="s">
        <v>185</v>
      </c>
    </row>
    <row r="536" spans="2:65" s="12" customFormat="1" ht="12" x14ac:dyDescent="0.3">
      <c r="B536" s="211"/>
      <c r="C536" s="212"/>
      <c r="D536" s="209" t="s">
        <v>201</v>
      </c>
      <c r="E536" s="213" t="s">
        <v>20</v>
      </c>
      <c r="F536" s="214" t="s">
        <v>660</v>
      </c>
      <c r="G536" s="212"/>
      <c r="H536" s="215" t="s">
        <v>20</v>
      </c>
      <c r="I536" s="216"/>
      <c r="J536" s="212"/>
      <c r="K536" s="212"/>
      <c r="L536" s="217"/>
      <c r="M536" s="218"/>
      <c r="N536" s="219"/>
      <c r="O536" s="219"/>
      <c r="P536" s="219"/>
      <c r="Q536" s="219"/>
      <c r="R536" s="219"/>
      <c r="S536" s="219"/>
      <c r="T536" s="220"/>
      <c r="AT536" s="221" t="s">
        <v>201</v>
      </c>
      <c r="AU536" s="221" t="s">
        <v>81</v>
      </c>
      <c r="AV536" s="12" t="s">
        <v>22</v>
      </c>
      <c r="AW536" s="12" t="s">
        <v>37</v>
      </c>
      <c r="AX536" s="12" t="s">
        <v>73</v>
      </c>
      <c r="AY536" s="221" t="s">
        <v>185</v>
      </c>
    </row>
    <row r="537" spans="2:65" s="12" customFormat="1" ht="12" x14ac:dyDescent="0.3">
      <c r="B537" s="211"/>
      <c r="C537" s="212"/>
      <c r="D537" s="209" t="s">
        <v>201</v>
      </c>
      <c r="E537" s="213" t="s">
        <v>20</v>
      </c>
      <c r="F537" s="214" t="s">
        <v>661</v>
      </c>
      <c r="G537" s="212"/>
      <c r="H537" s="215" t="s">
        <v>20</v>
      </c>
      <c r="I537" s="216"/>
      <c r="J537" s="212"/>
      <c r="K537" s="212"/>
      <c r="L537" s="217"/>
      <c r="M537" s="218"/>
      <c r="N537" s="219"/>
      <c r="O537" s="219"/>
      <c r="P537" s="219"/>
      <c r="Q537" s="219"/>
      <c r="R537" s="219"/>
      <c r="S537" s="219"/>
      <c r="T537" s="220"/>
      <c r="AT537" s="221" t="s">
        <v>201</v>
      </c>
      <c r="AU537" s="221" t="s">
        <v>81</v>
      </c>
      <c r="AV537" s="12" t="s">
        <v>22</v>
      </c>
      <c r="AW537" s="12" t="s">
        <v>37</v>
      </c>
      <c r="AX537" s="12" t="s">
        <v>73</v>
      </c>
      <c r="AY537" s="221" t="s">
        <v>185</v>
      </c>
    </row>
    <row r="538" spans="2:65" s="12" customFormat="1" ht="12" x14ac:dyDescent="0.3">
      <c r="B538" s="211"/>
      <c r="C538" s="212"/>
      <c r="D538" s="209" t="s">
        <v>201</v>
      </c>
      <c r="E538" s="213" t="s">
        <v>20</v>
      </c>
      <c r="F538" s="214" t="s">
        <v>431</v>
      </c>
      <c r="G538" s="212"/>
      <c r="H538" s="215" t="s">
        <v>20</v>
      </c>
      <c r="I538" s="216"/>
      <c r="J538" s="212"/>
      <c r="K538" s="212"/>
      <c r="L538" s="217"/>
      <c r="M538" s="218"/>
      <c r="N538" s="219"/>
      <c r="O538" s="219"/>
      <c r="P538" s="219"/>
      <c r="Q538" s="219"/>
      <c r="R538" s="219"/>
      <c r="S538" s="219"/>
      <c r="T538" s="220"/>
      <c r="AT538" s="221" t="s">
        <v>201</v>
      </c>
      <c r="AU538" s="221" t="s">
        <v>81</v>
      </c>
      <c r="AV538" s="12" t="s">
        <v>22</v>
      </c>
      <c r="AW538" s="12" t="s">
        <v>37</v>
      </c>
      <c r="AX538" s="12" t="s">
        <v>73</v>
      </c>
      <c r="AY538" s="221" t="s">
        <v>185</v>
      </c>
    </row>
    <row r="539" spans="2:65" s="12" customFormat="1" ht="12" x14ac:dyDescent="0.3">
      <c r="B539" s="211"/>
      <c r="C539" s="212"/>
      <c r="D539" s="209" t="s">
        <v>201</v>
      </c>
      <c r="E539" s="213" t="s">
        <v>20</v>
      </c>
      <c r="F539" s="214" t="s">
        <v>432</v>
      </c>
      <c r="G539" s="212"/>
      <c r="H539" s="215" t="s">
        <v>20</v>
      </c>
      <c r="I539" s="216"/>
      <c r="J539" s="212"/>
      <c r="K539" s="212"/>
      <c r="L539" s="217"/>
      <c r="M539" s="218"/>
      <c r="N539" s="219"/>
      <c r="O539" s="219"/>
      <c r="P539" s="219"/>
      <c r="Q539" s="219"/>
      <c r="R539" s="219"/>
      <c r="S539" s="219"/>
      <c r="T539" s="220"/>
      <c r="AT539" s="221" t="s">
        <v>201</v>
      </c>
      <c r="AU539" s="221" t="s">
        <v>81</v>
      </c>
      <c r="AV539" s="12" t="s">
        <v>22</v>
      </c>
      <c r="AW539" s="12" t="s">
        <v>37</v>
      </c>
      <c r="AX539" s="12" t="s">
        <v>73</v>
      </c>
      <c r="AY539" s="221" t="s">
        <v>185</v>
      </c>
    </row>
    <row r="540" spans="2:65" s="12" customFormat="1" ht="12" x14ac:dyDescent="0.3">
      <c r="B540" s="211"/>
      <c r="C540" s="212"/>
      <c r="D540" s="209" t="s">
        <v>201</v>
      </c>
      <c r="E540" s="213" t="s">
        <v>20</v>
      </c>
      <c r="F540" s="214" t="s">
        <v>433</v>
      </c>
      <c r="G540" s="212"/>
      <c r="H540" s="215" t="s">
        <v>20</v>
      </c>
      <c r="I540" s="216"/>
      <c r="J540" s="212"/>
      <c r="K540" s="212"/>
      <c r="L540" s="217"/>
      <c r="M540" s="218"/>
      <c r="N540" s="219"/>
      <c r="O540" s="219"/>
      <c r="P540" s="219"/>
      <c r="Q540" s="219"/>
      <c r="R540" s="219"/>
      <c r="S540" s="219"/>
      <c r="T540" s="220"/>
      <c r="AT540" s="221" t="s">
        <v>201</v>
      </c>
      <c r="AU540" s="221" t="s">
        <v>81</v>
      </c>
      <c r="AV540" s="12" t="s">
        <v>22</v>
      </c>
      <c r="AW540" s="12" t="s">
        <v>37</v>
      </c>
      <c r="AX540" s="12" t="s">
        <v>73</v>
      </c>
      <c r="AY540" s="221" t="s">
        <v>185</v>
      </c>
    </row>
    <row r="541" spans="2:65" s="13" customFormat="1" ht="12" x14ac:dyDescent="0.3">
      <c r="B541" s="222"/>
      <c r="C541" s="223"/>
      <c r="D541" s="207" t="s">
        <v>201</v>
      </c>
      <c r="E541" s="224" t="s">
        <v>20</v>
      </c>
      <c r="F541" s="225" t="s">
        <v>81</v>
      </c>
      <c r="G541" s="223"/>
      <c r="H541" s="226">
        <v>2</v>
      </c>
      <c r="I541" s="227"/>
      <c r="J541" s="223"/>
      <c r="K541" s="223"/>
      <c r="L541" s="228"/>
      <c r="M541" s="229"/>
      <c r="N541" s="230"/>
      <c r="O541" s="230"/>
      <c r="P541" s="230"/>
      <c r="Q541" s="230"/>
      <c r="R541" s="230"/>
      <c r="S541" s="230"/>
      <c r="T541" s="231"/>
      <c r="AT541" s="232" t="s">
        <v>201</v>
      </c>
      <c r="AU541" s="232" t="s">
        <v>81</v>
      </c>
      <c r="AV541" s="13" t="s">
        <v>81</v>
      </c>
      <c r="AW541" s="13" t="s">
        <v>37</v>
      </c>
      <c r="AX541" s="13" t="s">
        <v>22</v>
      </c>
      <c r="AY541" s="232" t="s">
        <v>185</v>
      </c>
    </row>
    <row r="542" spans="2:65" s="1" customFormat="1" ht="22.5" customHeight="1" x14ac:dyDescent="0.3">
      <c r="B542" s="36"/>
      <c r="C542" s="195" t="s">
        <v>668</v>
      </c>
      <c r="D542" s="195" t="s">
        <v>187</v>
      </c>
      <c r="E542" s="196" t="s">
        <v>669</v>
      </c>
      <c r="F542" s="197" t="s">
        <v>670</v>
      </c>
      <c r="G542" s="198" t="s">
        <v>437</v>
      </c>
      <c r="H542" s="199">
        <v>1</v>
      </c>
      <c r="I542" s="200"/>
      <c r="J542" s="201">
        <f>ROUND(I542*H542,2)</f>
        <v>0</v>
      </c>
      <c r="K542" s="197" t="s">
        <v>20</v>
      </c>
      <c r="L542" s="56"/>
      <c r="M542" s="202" t="s">
        <v>20</v>
      </c>
      <c r="N542" s="203" t="s">
        <v>44</v>
      </c>
      <c r="O542" s="37"/>
      <c r="P542" s="204">
        <f>O542*H542</f>
        <v>0</v>
      </c>
      <c r="Q542" s="204">
        <v>0.05</v>
      </c>
      <c r="R542" s="204">
        <f>Q542*H542</f>
        <v>0.05</v>
      </c>
      <c r="S542" s="204">
        <v>0</v>
      </c>
      <c r="T542" s="205">
        <f>S542*H542</f>
        <v>0</v>
      </c>
      <c r="AR542" s="19" t="s">
        <v>192</v>
      </c>
      <c r="AT542" s="19" t="s">
        <v>187</v>
      </c>
      <c r="AU542" s="19" t="s">
        <v>81</v>
      </c>
      <c r="AY542" s="19" t="s">
        <v>185</v>
      </c>
      <c r="BE542" s="206">
        <f>IF(N542="základní",J542,0)</f>
        <v>0</v>
      </c>
      <c r="BF542" s="206">
        <f>IF(N542="snížená",J542,0)</f>
        <v>0</v>
      </c>
      <c r="BG542" s="206">
        <f>IF(N542="zákl. přenesená",J542,0)</f>
        <v>0</v>
      </c>
      <c r="BH542" s="206">
        <f>IF(N542="sníž. přenesená",J542,0)</f>
        <v>0</v>
      </c>
      <c r="BI542" s="206">
        <f>IF(N542="nulová",J542,0)</f>
        <v>0</v>
      </c>
      <c r="BJ542" s="19" t="s">
        <v>22</v>
      </c>
      <c r="BK542" s="206">
        <f>ROUND(I542*H542,2)</f>
        <v>0</v>
      </c>
      <c r="BL542" s="19" t="s">
        <v>192</v>
      </c>
      <c r="BM542" s="19" t="s">
        <v>671</v>
      </c>
    </row>
    <row r="543" spans="2:65" s="12" customFormat="1" ht="12" x14ac:dyDescent="0.3">
      <c r="B543" s="211"/>
      <c r="C543" s="212"/>
      <c r="D543" s="209" t="s">
        <v>201</v>
      </c>
      <c r="E543" s="213" t="s">
        <v>20</v>
      </c>
      <c r="F543" s="214" t="s">
        <v>653</v>
      </c>
      <c r="G543" s="212"/>
      <c r="H543" s="215" t="s">
        <v>20</v>
      </c>
      <c r="I543" s="216"/>
      <c r="J543" s="212"/>
      <c r="K543" s="212"/>
      <c r="L543" s="217"/>
      <c r="M543" s="218"/>
      <c r="N543" s="219"/>
      <c r="O543" s="219"/>
      <c r="P543" s="219"/>
      <c r="Q543" s="219"/>
      <c r="R543" s="219"/>
      <c r="S543" s="219"/>
      <c r="T543" s="220"/>
      <c r="AT543" s="221" t="s">
        <v>201</v>
      </c>
      <c r="AU543" s="221" t="s">
        <v>81</v>
      </c>
      <c r="AV543" s="12" t="s">
        <v>22</v>
      </c>
      <c r="AW543" s="12" t="s">
        <v>37</v>
      </c>
      <c r="AX543" s="12" t="s">
        <v>73</v>
      </c>
      <c r="AY543" s="221" t="s">
        <v>185</v>
      </c>
    </row>
    <row r="544" spans="2:65" s="12" customFormat="1" ht="12" x14ac:dyDescent="0.3">
      <c r="B544" s="211"/>
      <c r="C544" s="212"/>
      <c r="D544" s="209" t="s">
        <v>201</v>
      </c>
      <c r="E544" s="213" t="s">
        <v>20</v>
      </c>
      <c r="F544" s="214" t="s">
        <v>654</v>
      </c>
      <c r="G544" s="212"/>
      <c r="H544" s="215" t="s">
        <v>20</v>
      </c>
      <c r="I544" s="216"/>
      <c r="J544" s="212"/>
      <c r="K544" s="212"/>
      <c r="L544" s="217"/>
      <c r="M544" s="218"/>
      <c r="N544" s="219"/>
      <c r="O544" s="219"/>
      <c r="P544" s="219"/>
      <c r="Q544" s="219"/>
      <c r="R544" s="219"/>
      <c r="S544" s="219"/>
      <c r="T544" s="220"/>
      <c r="AT544" s="221" t="s">
        <v>201</v>
      </c>
      <c r="AU544" s="221" t="s">
        <v>81</v>
      </c>
      <c r="AV544" s="12" t="s">
        <v>22</v>
      </c>
      <c r="AW544" s="12" t="s">
        <v>37</v>
      </c>
      <c r="AX544" s="12" t="s">
        <v>73</v>
      </c>
      <c r="AY544" s="221" t="s">
        <v>185</v>
      </c>
    </row>
    <row r="545" spans="2:65" s="12" customFormat="1" ht="12" x14ac:dyDescent="0.3">
      <c r="B545" s="211"/>
      <c r="C545" s="212"/>
      <c r="D545" s="209" t="s">
        <v>201</v>
      </c>
      <c r="E545" s="213" t="s">
        <v>20</v>
      </c>
      <c r="F545" s="214" t="s">
        <v>655</v>
      </c>
      <c r="G545" s="212"/>
      <c r="H545" s="215" t="s">
        <v>20</v>
      </c>
      <c r="I545" s="216"/>
      <c r="J545" s="212"/>
      <c r="K545" s="212"/>
      <c r="L545" s="217"/>
      <c r="M545" s="218"/>
      <c r="N545" s="219"/>
      <c r="O545" s="219"/>
      <c r="P545" s="219"/>
      <c r="Q545" s="219"/>
      <c r="R545" s="219"/>
      <c r="S545" s="219"/>
      <c r="T545" s="220"/>
      <c r="AT545" s="221" t="s">
        <v>201</v>
      </c>
      <c r="AU545" s="221" t="s">
        <v>81</v>
      </c>
      <c r="AV545" s="12" t="s">
        <v>22</v>
      </c>
      <c r="AW545" s="12" t="s">
        <v>37</v>
      </c>
      <c r="AX545" s="12" t="s">
        <v>73</v>
      </c>
      <c r="AY545" s="221" t="s">
        <v>185</v>
      </c>
    </row>
    <row r="546" spans="2:65" s="12" customFormat="1" ht="12" x14ac:dyDescent="0.3">
      <c r="B546" s="211"/>
      <c r="C546" s="212"/>
      <c r="D546" s="209" t="s">
        <v>201</v>
      </c>
      <c r="E546" s="213" t="s">
        <v>20</v>
      </c>
      <c r="F546" s="214" t="s">
        <v>656</v>
      </c>
      <c r="G546" s="212"/>
      <c r="H546" s="215" t="s">
        <v>20</v>
      </c>
      <c r="I546" s="216"/>
      <c r="J546" s="212"/>
      <c r="K546" s="212"/>
      <c r="L546" s="217"/>
      <c r="M546" s="218"/>
      <c r="N546" s="219"/>
      <c r="O546" s="219"/>
      <c r="P546" s="219"/>
      <c r="Q546" s="219"/>
      <c r="R546" s="219"/>
      <c r="S546" s="219"/>
      <c r="T546" s="220"/>
      <c r="AT546" s="221" t="s">
        <v>201</v>
      </c>
      <c r="AU546" s="221" t="s">
        <v>81</v>
      </c>
      <c r="AV546" s="12" t="s">
        <v>22</v>
      </c>
      <c r="AW546" s="12" t="s">
        <v>37</v>
      </c>
      <c r="AX546" s="12" t="s">
        <v>73</v>
      </c>
      <c r="AY546" s="221" t="s">
        <v>185</v>
      </c>
    </row>
    <row r="547" spans="2:65" s="12" customFormat="1" ht="12" x14ac:dyDescent="0.3">
      <c r="B547" s="211"/>
      <c r="C547" s="212"/>
      <c r="D547" s="209" t="s">
        <v>201</v>
      </c>
      <c r="E547" s="213" t="s">
        <v>20</v>
      </c>
      <c r="F547" s="214" t="s">
        <v>657</v>
      </c>
      <c r="G547" s="212"/>
      <c r="H547" s="215" t="s">
        <v>20</v>
      </c>
      <c r="I547" s="216"/>
      <c r="J547" s="212"/>
      <c r="K547" s="212"/>
      <c r="L547" s="217"/>
      <c r="M547" s="218"/>
      <c r="N547" s="219"/>
      <c r="O547" s="219"/>
      <c r="P547" s="219"/>
      <c r="Q547" s="219"/>
      <c r="R547" s="219"/>
      <c r="S547" s="219"/>
      <c r="T547" s="220"/>
      <c r="AT547" s="221" t="s">
        <v>201</v>
      </c>
      <c r="AU547" s="221" t="s">
        <v>81</v>
      </c>
      <c r="AV547" s="12" t="s">
        <v>22</v>
      </c>
      <c r="AW547" s="12" t="s">
        <v>37</v>
      </c>
      <c r="AX547" s="12" t="s">
        <v>73</v>
      </c>
      <c r="AY547" s="221" t="s">
        <v>185</v>
      </c>
    </row>
    <row r="548" spans="2:65" s="12" customFormat="1" ht="12" x14ac:dyDescent="0.3">
      <c r="B548" s="211"/>
      <c r="C548" s="212"/>
      <c r="D548" s="209" t="s">
        <v>201</v>
      </c>
      <c r="E548" s="213" t="s">
        <v>20</v>
      </c>
      <c r="F548" s="214" t="s">
        <v>658</v>
      </c>
      <c r="G548" s="212"/>
      <c r="H548" s="215" t="s">
        <v>20</v>
      </c>
      <c r="I548" s="216"/>
      <c r="J548" s="212"/>
      <c r="K548" s="212"/>
      <c r="L548" s="217"/>
      <c r="M548" s="218"/>
      <c r="N548" s="219"/>
      <c r="O548" s="219"/>
      <c r="P548" s="219"/>
      <c r="Q548" s="219"/>
      <c r="R548" s="219"/>
      <c r="S548" s="219"/>
      <c r="T548" s="220"/>
      <c r="AT548" s="221" t="s">
        <v>201</v>
      </c>
      <c r="AU548" s="221" t="s">
        <v>81</v>
      </c>
      <c r="AV548" s="12" t="s">
        <v>22</v>
      </c>
      <c r="AW548" s="12" t="s">
        <v>37</v>
      </c>
      <c r="AX548" s="12" t="s">
        <v>73</v>
      </c>
      <c r="AY548" s="221" t="s">
        <v>185</v>
      </c>
    </row>
    <row r="549" spans="2:65" s="12" customFormat="1" ht="12" x14ac:dyDescent="0.3">
      <c r="B549" s="211"/>
      <c r="C549" s="212"/>
      <c r="D549" s="209" t="s">
        <v>201</v>
      </c>
      <c r="E549" s="213" t="s">
        <v>20</v>
      </c>
      <c r="F549" s="214" t="s">
        <v>659</v>
      </c>
      <c r="G549" s="212"/>
      <c r="H549" s="215" t="s">
        <v>20</v>
      </c>
      <c r="I549" s="216"/>
      <c r="J549" s="212"/>
      <c r="K549" s="212"/>
      <c r="L549" s="217"/>
      <c r="M549" s="218"/>
      <c r="N549" s="219"/>
      <c r="O549" s="219"/>
      <c r="P549" s="219"/>
      <c r="Q549" s="219"/>
      <c r="R549" s="219"/>
      <c r="S549" s="219"/>
      <c r="T549" s="220"/>
      <c r="AT549" s="221" t="s">
        <v>201</v>
      </c>
      <c r="AU549" s="221" t="s">
        <v>81</v>
      </c>
      <c r="AV549" s="12" t="s">
        <v>22</v>
      </c>
      <c r="AW549" s="12" t="s">
        <v>37</v>
      </c>
      <c r="AX549" s="12" t="s">
        <v>73</v>
      </c>
      <c r="AY549" s="221" t="s">
        <v>185</v>
      </c>
    </row>
    <row r="550" spans="2:65" s="12" customFormat="1" ht="12" x14ac:dyDescent="0.3">
      <c r="B550" s="211"/>
      <c r="C550" s="212"/>
      <c r="D550" s="209" t="s">
        <v>201</v>
      </c>
      <c r="E550" s="213" t="s">
        <v>20</v>
      </c>
      <c r="F550" s="214" t="s">
        <v>660</v>
      </c>
      <c r="G550" s="212"/>
      <c r="H550" s="215" t="s">
        <v>20</v>
      </c>
      <c r="I550" s="216"/>
      <c r="J550" s="212"/>
      <c r="K550" s="212"/>
      <c r="L550" s="217"/>
      <c r="M550" s="218"/>
      <c r="N550" s="219"/>
      <c r="O550" s="219"/>
      <c r="P550" s="219"/>
      <c r="Q550" s="219"/>
      <c r="R550" s="219"/>
      <c r="S550" s="219"/>
      <c r="T550" s="220"/>
      <c r="AT550" s="221" t="s">
        <v>201</v>
      </c>
      <c r="AU550" s="221" t="s">
        <v>81</v>
      </c>
      <c r="AV550" s="12" t="s">
        <v>22</v>
      </c>
      <c r="AW550" s="12" t="s">
        <v>37</v>
      </c>
      <c r="AX550" s="12" t="s">
        <v>73</v>
      </c>
      <c r="AY550" s="221" t="s">
        <v>185</v>
      </c>
    </row>
    <row r="551" spans="2:65" s="12" customFormat="1" ht="12" x14ac:dyDescent="0.3">
      <c r="B551" s="211"/>
      <c r="C551" s="212"/>
      <c r="D551" s="209" t="s">
        <v>201</v>
      </c>
      <c r="E551" s="213" t="s">
        <v>20</v>
      </c>
      <c r="F551" s="214" t="s">
        <v>661</v>
      </c>
      <c r="G551" s="212"/>
      <c r="H551" s="215" t="s">
        <v>20</v>
      </c>
      <c r="I551" s="216"/>
      <c r="J551" s="212"/>
      <c r="K551" s="212"/>
      <c r="L551" s="217"/>
      <c r="M551" s="218"/>
      <c r="N551" s="219"/>
      <c r="O551" s="219"/>
      <c r="P551" s="219"/>
      <c r="Q551" s="219"/>
      <c r="R551" s="219"/>
      <c r="S551" s="219"/>
      <c r="T551" s="220"/>
      <c r="AT551" s="221" t="s">
        <v>201</v>
      </c>
      <c r="AU551" s="221" t="s">
        <v>81</v>
      </c>
      <c r="AV551" s="12" t="s">
        <v>22</v>
      </c>
      <c r="AW551" s="12" t="s">
        <v>37</v>
      </c>
      <c r="AX551" s="12" t="s">
        <v>73</v>
      </c>
      <c r="AY551" s="221" t="s">
        <v>185</v>
      </c>
    </row>
    <row r="552" spans="2:65" s="12" customFormat="1" ht="12" x14ac:dyDescent="0.3">
      <c r="B552" s="211"/>
      <c r="C552" s="212"/>
      <c r="D552" s="209" t="s">
        <v>201</v>
      </c>
      <c r="E552" s="213" t="s">
        <v>20</v>
      </c>
      <c r="F552" s="214" t="s">
        <v>431</v>
      </c>
      <c r="G552" s="212"/>
      <c r="H552" s="215" t="s">
        <v>20</v>
      </c>
      <c r="I552" s="216"/>
      <c r="J552" s="212"/>
      <c r="K552" s="212"/>
      <c r="L552" s="217"/>
      <c r="M552" s="218"/>
      <c r="N552" s="219"/>
      <c r="O552" s="219"/>
      <c r="P552" s="219"/>
      <c r="Q552" s="219"/>
      <c r="R552" s="219"/>
      <c r="S552" s="219"/>
      <c r="T552" s="220"/>
      <c r="AT552" s="221" t="s">
        <v>201</v>
      </c>
      <c r="AU552" s="221" t="s">
        <v>81</v>
      </c>
      <c r="AV552" s="12" t="s">
        <v>22</v>
      </c>
      <c r="AW552" s="12" t="s">
        <v>37</v>
      </c>
      <c r="AX552" s="12" t="s">
        <v>73</v>
      </c>
      <c r="AY552" s="221" t="s">
        <v>185</v>
      </c>
    </row>
    <row r="553" spans="2:65" s="12" customFormat="1" ht="12" x14ac:dyDescent="0.3">
      <c r="B553" s="211"/>
      <c r="C553" s="212"/>
      <c r="D553" s="209" t="s">
        <v>201</v>
      </c>
      <c r="E553" s="213" t="s">
        <v>20</v>
      </c>
      <c r="F553" s="214" t="s">
        <v>432</v>
      </c>
      <c r="G553" s="212"/>
      <c r="H553" s="215" t="s">
        <v>20</v>
      </c>
      <c r="I553" s="216"/>
      <c r="J553" s="212"/>
      <c r="K553" s="212"/>
      <c r="L553" s="217"/>
      <c r="M553" s="218"/>
      <c r="N553" s="219"/>
      <c r="O553" s="219"/>
      <c r="P553" s="219"/>
      <c r="Q553" s="219"/>
      <c r="R553" s="219"/>
      <c r="S553" s="219"/>
      <c r="T553" s="220"/>
      <c r="AT553" s="221" t="s">
        <v>201</v>
      </c>
      <c r="AU553" s="221" t="s">
        <v>81</v>
      </c>
      <c r="AV553" s="12" t="s">
        <v>22</v>
      </c>
      <c r="AW553" s="12" t="s">
        <v>37</v>
      </c>
      <c r="AX553" s="12" t="s">
        <v>73</v>
      </c>
      <c r="AY553" s="221" t="s">
        <v>185</v>
      </c>
    </row>
    <row r="554" spans="2:65" s="12" customFormat="1" ht="12" x14ac:dyDescent="0.3">
      <c r="B554" s="211"/>
      <c r="C554" s="212"/>
      <c r="D554" s="209" t="s">
        <v>201</v>
      </c>
      <c r="E554" s="213" t="s">
        <v>20</v>
      </c>
      <c r="F554" s="214" t="s">
        <v>433</v>
      </c>
      <c r="G554" s="212"/>
      <c r="H554" s="215" t="s">
        <v>20</v>
      </c>
      <c r="I554" s="216"/>
      <c r="J554" s="212"/>
      <c r="K554" s="212"/>
      <c r="L554" s="217"/>
      <c r="M554" s="218"/>
      <c r="N554" s="219"/>
      <c r="O554" s="219"/>
      <c r="P554" s="219"/>
      <c r="Q554" s="219"/>
      <c r="R554" s="219"/>
      <c r="S554" s="219"/>
      <c r="T554" s="220"/>
      <c r="AT554" s="221" t="s">
        <v>201</v>
      </c>
      <c r="AU554" s="221" t="s">
        <v>81</v>
      </c>
      <c r="AV554" s="12" t="s">
        <v>22</v>
      </c>
      <c r="AW554" s="12" t="s">
        <v>37</v>
      </c>
      <c r="AX554" s="12" t="s">
        <v>73</v>
      </c>
      <c r="AY554" s="221" t="s">
        <v>185</v>
      </c>
    </row>
    <row r="555" spans="2:65" s="13" customFormat="1" ht="12" x14ac:dyDescent="0.3">
      <c r="B555" s="222"/>
      <c r="C555" s="223"/>
      <c r="D555" s="207" t="s">
        <v>201</v>
      </c>
      <c r="E555" s="224" t="s">
        <v>20</v>
      </c>
      <c r="F555" s="225" t="s">
        <v>22</v>
      </c>
      <c r="G555" s="223"/>
      <c r="H555" s="226">
        <v>1</v>
      </c>
      <c r="I555" s="227"/>
      <c r="J555" s="223"/>
      <c r="K555" s="223"/>
      <c r="L555" s="228"/>
      <c r="M555" s="229"/>
      <c r="N555" s="230"/>
      <c r="O555" s="230"/>
      <c r="P555" s="230"/>
      <c r="Q555" s="230"/>
      <c r="R555" s="230"/>
      <c r="S555" s="230"/>
      <c r="T555" s="231"/>
      <c r="AT555" s="232" t="s">
        <v>201</v>
      </c>
      <c r="AU555" s="232" t="s">
        <v>81</v>
      </c>
      <c r="AV555" s="13" t="s">
        <v>81</v>
      </c>
      <c r="AW555" s="13" t="s">
        <v>37</v>
      </c>
      <c r="AX555" s="13" t="s">
        <v>22</v>
      </c>
      <c r="AY555" s="232" t="s">
        <v>185</v>
      </c>
    </row>
    <row r="556" spans="2:65" s="1" customFormat="1" ht="22.5" customHeight="1" x14ac:dyDescent="0.3">
      <c r="B556" s="36"/>
      <c r="C556" s="195" t="s">
        <v>672</v>
      </c>
      <c r="D556" s="195" t="s">
        <v>187</v>
      </c>
      <c r="E556" s="196" t="s">
        <v>673</v>
      </c>
      <c r="F556" s="197" t="s">
        <v>674</v>
      </c>
      <c r="G556" s="198" t="s">
        <v>437</v>
      </c>
      <c r="H556" s="199">
        <v>2</v>
      </c>
      <c r="I556" s="200"/>
      <c r="J556" s="201">
        <f>ROUND(I556*H556,2)</f>
        <v>0</v>
      </c>
      <c r="K556" s="197" t="s">
        <v>20</v>
      </c>
      <c r="L556" s="56"/>
      <c r="M556" s="202" t="s">
        <v>20</v>
      </c>
      <c r="N556" s="203" t="s">
        <v>44</v>
      </c>
      <c r="O556" s="37"/>
      <c r="P556" s="204">
        <f>O556*H556</f>
        <v>0</v>
      </c>
      <c r="Q556" s="204">
        <v>0.05</v>
      </c>
      <c r="R556" s="204">
        <f>Q556*H556</f>
        <v>0.1</v>
      </c>
      <c r="S556" s="204">
        <v>0</v>
      </c>
      <c r="T556" s="205">
        <f>S556*H556</f>
        <v>0</v>
      </c>
      <c r="AR556" s="19" t="s">
        <v>192</v>
      </c>
      <c r="AT556" s="19" t="s">
        <v>187</v>
      </c>
      <c r="AU556" s="19" t="s">
        <v>81</v>
      </c>
      <c r="AY556" s="19" t="s">
        <v>185</v>
      </c>
      <c r="BE556" s="206">
        <f>IF(N556="základní",J556,0)</f>
        <v>0</v>
      </c>
      <c r="BF556" s="206">
        <f>IF(N556="snížená",J556,0)</f>
        <v>0</v>
      </c>
      <c r="BG556" s="206">
        <f>IF(N556="zákl. přenesená",J556,0)</f>
        <v>0</v>
      </c>
      <c r="BH556" s="206">
        <f>IF(N556="sníž. přenesená",J556,0)</f>
        <v>0</v>
      </c>
      <c r="BI556" s="206">
        <f>IF(N556="nulová",J556,0)</f>
        <v>0</v>
      </c>
      <c r="BJ556" s="19" t="s">
        <v>22</v>
      </c>
      <c r="BK556" s="206">
        <f>ROUND(I556*H556,2)</f>
        <v>0</v>
      </c>
      <c r="BL556" s="19" t="s">
        <v>192</v>
      </c>
      <c r="BM556" s="19" t="s">
        <v>675</v>
      </c>
    </row>
    <row r="557" spans="2:65" s="12" customFormat="1" ht="12" x14ac:dyDescent="0.3">
      <c r="B557" s="211"/>
      <c r="C557" s="212"/>
      <c r="D557" s="209" t="s">
        <v>201</v>
      </c>
      <c r="E557" s="213" t="s">
        <v>20</v>
      </c>
      <c r="F557" s="214" t="s">
        <v>653</v>
      </c>
      <c r="G557" s="212"/>
      <c r="H557" s="215" t="s">
        <v>20</v>
      </c>
      <c r="I557" s="216"/>
      <c r="J557" s="212"/>
      <c r="K557" s="212"/>
      <c r="L557" s="217"/>
      <c r="M557" s="218"/>
      <c r="N557" s="219"/>
      <c r="O557" s="219"/>
      <c r="P557" s="219"/>
      <c r="Q557" s="219"/>
      <c r="R557" s="219"/>
      <c r="S557" s="219"/>
      <c r="T557" s="220"/>
      <c r="AT557" s="221" t="s">
        <v>201</v>
      </c>
      <c r="AU557" s="221" t="s">
        <v>81</v>
      </c>
      <c r="AV557" s="12" t="s">
        <v>22</v>
      </c>
      <c r="AW557" s="12" t="s">
        <v>37</v>
      </c>
      <c r="AX557" s="12" t="s">
        <v>73</v>
      </c>
      <c r="AY557" s="221" t="s">
        <v>185</v>
      </c>
    </row>
    <row r="558" spans="2:65" s="12" customFormat="1" ht="12" x14ac:dyDescent="0.3">
      <c r="B558" s="211"/>
      <c r="C558" s="212"/>
      <c r="D558" s="209" t="s">
        <v>201</v>
      </c>
      <c r="E558" s="213" t="s">
        <v>20</v>
      </c>
      <c r="F558" s="214" t="s">
        <v>654</v>
      </c>
      <c r="G558" s="212"/>
      <c r="H558" s="215" t="s">
        <v>20</v>
      </c>
      <c r="I558" s="216"/>
      <c r="J558" s="212"/>
      <c r="K558" s="212"/>
      <c r="L558" s="217"/>
      <c r="M558" s="218"/>
      <c r="N558" s="219"/>
      <c r="O558" s="219"/>
      <c r="P558" s="219"/>
      <c r="Q558" s="219"/>
      <c r="R558" s="219"/>
      <c r="S558" s="219"/>
      <c r="T558" s="220"/>
      <c r="AT558" s="221" t="s">
        <v>201</v>
      </c>
      <c r="AU558" s="221" t="s">
        <v>81</v>
      </c>
      <c r="AV558" s="12" t="s">
        <v>22</v>
      </c>
      <c r="AW558" s="12" t="s">
        <v>37</v>
      </c>
      <c r="AX558" s="12" t="s">
        <v>73</v>
      </c>
      <c r="AY558" s="221" t="s">
        <v>185</v>
      </c>
    </row>
    <row r="559" spans="2:65" s="12" customFormat="1" ht="12" x14ac:dyDescent="0.3">
      <c r="B559" s="211"/>
      <c r="C559" s="212"/>
      <c r="D559" s="209" t="s">
        <v>201</v>
      </c>
      <c r="E559" s="213" t="s">
        <v>20</v>
      </c>
      <c r="F559" s="214" t="s">
        <v>655</v>
      </c>
      <c r="G559" s="212"/>
      <c r="H559" s="215" t="s">
        <v>20</v>
      </c>
      <c r="I559" s="216"/>
      <c r="J559" s="212"/>
      <c r="K559" s="212"/>
      <c r="L559" s="217"/>
      <c r="M559" s="218"/>
      <c r="N559" s="219"/>
      <c r="O559" s="219"/>
      <c r="P559" s="219"/>
      <c r="Q559" s="219"/>
      <c r="R559" s="219"/>
      <c r="S559" s="219"/>
      <c r="T559" s="220"/>
      <c r="AT559" s="221" t="s">
        <v>201</v>
      </c>
      <c r="AU559" s="221" t="s">
        <v>81</v>
      </c>
      <c r="AV559" s="12" t="s">
        <v>22</v>
      </c>
      <c r="AW559" s="12" t="s">
        <v>37</v>
      </c>
      <c r="AX559" s="12" t="s">
        <v>73</v>
      </c>
      <c r="AY559" s="221" t="s">
        <v>185</v>
      </c>
    </row>
    <row r="560" spans="2:65" s="12" customFormat="1" ht="12" x14ac:dyDescent="0.3">
      <c r="B560" s="211"/>
      <c r="C560" s="212"/>
      <c r="D560" s="209" t="s">
        <v>201</v>
      </c>
      <c r="E560" s="213" t="s">
        <v>20</v>
      </c>
      <c r="F560" s="214" t="s">
        <v>656</v>
      </c>
      <c r="G560" s="212"/>
      <c r="H560" s="215" t="s">
        <v>20</v>
      </c>
      <c r="I560" s="216"/>
      <c r="J560" s="212"/>
      <c r="K560" s="212"/>
      <c r="L560" s="217"/>
      <c r="M560" s="218"/>
      <c r="N560" s="219"/>
      <c r="O560" s="219"/>
      <c r="P560" s="219"/>
      <c r="Q560" s="219"/>
      <c r="R560" s="219"/>
      <c r="S560" s="219"/>
      <c r="T560" s="220"/>
      <c r="AT560" s="221" t="s">
        <v>201</v>
      </c>
      <c r="AU560" s="221" t="s">
        <v>81</v>
      </c>
      <c r="AV560" s="12" t="s">
        <v>22</v>
      </c>
      <c r="AW560" s="12" t="s">
        <v>37</v>
      </c>
      <c r="AX560" s="12" t="s">
        <v>73</v>
      </c>
      <c r="AY560" s="221" t="s">
        <v>185</v>
      </c>
    </row>
    <row r="561" spans="2:65" s="12" customFormat="1" ht="12" x14ac:dyDescent="0.3">
      <c r="B561" s="211"/>
      <c r="C561" s="212"/>
      <c r="D561" s="209" t="s">
        <v>201</v>
      </c>
      <c r="E561" s="213" t="s">
        <v>20</v>
      </c>
      <c r="F561" s="214" t="s">
        <v>666</v>
      </c>
      <c r="G561" s="212"/>
      <c r="H561" s="215" t="s">
        <v>20</v>
      </c>
      <c r="I561" s="216"/>
      <c r="J561" s="212"/>
      <c r="K561" s="212"/>
      <c r="L561" s="217"/>
      <c r="M561" s="218"/>
      <c r="N561" s="219"/>
      <c r="O561" s="219"/>
      <c r="P561" s="219"/>
      <c r="Q561" s="219"/>
      <c r="R561" s="219"/>
      <c r="S561" s="219"/>
      <c r="T561" s="220"/>
      <c r="AT561" s="221" t="s">
        <v>201</v>
      </c>
      <c r="AU561" s="221" t="s">
        <v>81</v>
      </c>
      <c r="AV561" s="12" t="s">
        <v>22</v>
      </c>
      <c r="AW561" s="12" t="s">
        <v>37</v>
      </c>
      <c r="AX561" s="12" t="s">
        <v>73</v>
      </c>
      <c r="AY561" s="221" t="s">
        <v>185</v>
      </c>
    </row>
    <row r="562" spans="2:65" s="12" customFormat="1" ht="12" x14ac:dyDescent="0.3">
      <c r="B562" s="211"/>
      <c r="C562" s="212"/>
      <c r="D562" s="209" t="s">
        <v>201</v>
      </c>
      <c r="E562" s="213" t="s">
        <v>20</v>
      </c>
      <c r="F562" s="214" t="s">
        <v>658</v>
      </c>
      <c r="G562" s="212"/>
      <c r="H562" s="215" t="s">
        <v>20</v>
      </c>
      <c r="I562" s="216"/>
      <c r="J562" s="212"/>
      <c r="K562" s="212"/>
      <c r="L562" s="217"/>
      <c r="M562" s="218"/>
      <c r="N562" s="219"/>
      <c r="O562" s="219"/>
      <c r="P562" s="219"/>
      <c r="Q562" s="219"/>
      <c r="R562" s="219"/>
      <c r="S562" s="219"/>
      <c r="T562" s="220"/>
      <c r="AT562" s="221" t="s">
        <v>201</v>
      </c>
      <c r="AU562" s="221" t="s">
        <v>81</v>
      </c>
      <c r="AV562" s="12" t="s">
        <v>22</v>
      </c>
      <c r="AW562" s="12" t="s">
        <v>37</v>
      </c>
      <c r="AX562" s="12" t="s">
        <v>73</v>
      </c>
      <c r="AY562" s="221" t="s">
        <v>185</v>
      </c>
    </row>
    <row r="563" spans="2:65" s="12" customFormat="1" ht="12" x14ac:dyDescent="0.3">
      <c r="B563" s="211"/>
      <c r="C563" s="212"/>
      <c r="D563" s="209" t="s">
        <v>201</v>
      </c>
      <c r="E563" s="213" t="s">
        <v>20</v>
      </c>
      <c r="F563" s="214" t="s">
        <v>667</v>
      </c>
      <c r="G563" s="212"/>
      <c r="H563" s="215" t="s">
        <v>20</v>
      </c>
      <c r="I563" s="216"/>
      <c r="J563" s="212"/>
      <c r="K563" s="212"/>
      <c r="L563" s="217"/>
      <c r="M563" s="218"/>
      <c r="N563" s="219"/>
      <c r="O563" s="219"/>
      <c r="P563" s="219"/>
      <c r="Q563" s="219"/>
      <c r="R563" s="219"/>
      <c r="S563" s="219"/>
      <c r="T563" s="220"/>
      <c r="AT563" s="221" t="s">
        <v>201</v>
      </c>
      <c r="AU563" s="221" t="s">
        <v>81</v>
      </c>
      <c r="AV563" s="12" t="s">
        <v>22</v>
      </c>
      <c r="AW563" s="12" t="s">
        <v>37</v>
      </c>
      <c r="AX563" s="12" t="s">
        <v>73</v>
      </c>
      <c r="AY563" s="221" t="s">
        <v>185</v>
      </c>
    </row>
    <row r="564" spans="2:65" s="12" customFormat="1" ht="12" x14ac:dyDescent="0.3">
      <c r="B564" s="211"/>
      <c r="C564" s="212"/>
      <c r="D564" s="209" t="s">
        <v>201</v>
      </c>
      <c r="E564" s="213" t="s">
        <v>20</v>
      </c>
      <c r="F564" s="214" t="s">
        <v>660</v>
      </c>
      <c r="G564" s="212"/>
      <c r="H564" s="215" t="s">
        <v>20</v>
      </c>
      <c r="I564" s="216"/>
      <c r="J564" s="212"/>
      <c r="K564" s="212"/>
      <c r="L564" s="217"/>
      <c r="M564" s="218"/>
      <c r="N564" s="219"/>
      <c r="O564" s="219"/>
      <c r="P564" s="219"/>
      <c r="Q564" s="219"/>
      <c r="R564" s="219"/>
      <c r="S564" s="219"/>
      <c r="T564" s="220"/>
      <c r="AT564" s="221" t="s">
        <v>201</v>
      </c>
      <c r="AU564" s="221" t="s">
        <v>81</v>
      </c>
      <c r="AV564" s="12" t="s">
        <v>22</v>
      </c>
      <c r="AW564" s="12" t="s">
        <v>37</v>
      </c>
      <c r="AX564" s="12" t="s">
        <v>73</v>
      </c>
      <c r="AY564" s="221" t="s">
        <v>185</v>
      </c>
    </row>
    <row r="565" spans="2:65" s="12" customFormat="1" ht="12" x14ac:dyDescent="0.3">
      <c r="B565" s="211"/>
      <c r="C565" s="212"/>
      <c r="D565" s="209" t="s">
        <v>201</v>
      </c>
      <c r="E565" s="213" t="s">
        <v>20</v>
      </c>
      <c r="F565" s="214" t="s">
        <v>661</v>
      </c>
      <c r="G565" s="212"/>
      <c r="H565" s="215" t="s">
        <v>20</v>
      </c>
      <c r="I565" s="216"/>
      <c r="J565" s="212"/>
      <c r="K565" s="212"/>
      <c r="L565" s="217"/>
      <c r="M565" s="218"/>
      <c r="N565" s="219"/>
      <c r="O565" s="219"/>
      <c r="P565" s="219"/>
      <c r="Q565" s="219"/>
      <c r="R565" s="219"/>
      <c r="S565" s="219"/>
      <c r="T565" s="220"/>
      <c r="AT565" s="221" t="s">
        <v>201</v>
      </c>
      <c r="AU565" s="221" t="s">
        <v>81</v>
      </c>
      <c r="AV565" s="12" t="s">
        <v>22</v>
      </c>
      <c r="AW565" s="12" t="s">
        <v>37</v>
      </c>
      <c r="AX565" s="12" t="s">
        <v>73</v>
      </c>
      <c r="AY565" s="221" t="s">
        <v>185</v>
      </c>
    </row>
    <row r="566" spans="2:65" s="12" customFormat="1" ht="12" x14ac:dyDescent="0.3">
      <c r="B566" s="211"/>
      <c r="C566" s="212"/>
      <c r="D566" s="209" t="s">
        <v>201</v>
      </c>
      <c r="E566" s="213" t="s">
        <v>20</v>
      </c>
      <c r="F566" s="214" t="s">
        <v>431</v>
      </c>
      <c r="G566" s="212"/>
      <c r="H566" s="215" t="s">
        <v>20</v>
      </c>
      <c r="I566" s="216"/>
      <c r="J566" s="212"/>
      <c r="K566" s="212"/>
      <c r="L566" s="217"/>
      <c r="M566" s="218"/>
      <c r="N566" s="219"/>
      <c r="O566" s="219"/>
      <c r="P566" s="219"/>
      <c r="Q566" s="219"/>
      <c r="R566" s="219"/>
      <c r="S566" s="219"/>
      <c r="T566" s="220"/>
      <c r="AT566" s="221" t="s">
        <v>201</v>
      </c>
      <c r="AU566" s="221" t="s">
        <v>81</v>
      </c>
      <c r="AV566" s="12" t="s">
        <v>22</v>
      </c>
      <c r="AW566" s="12" t="s">
        <v>37</v>
      </c>
      <c r="AX566" s="12" t="s">
        <v>73</v>
      </c>
      <c r="AY566" s="221" t="s">
        <v>185</v>
      </c>
    </row>
    <row r="567" spans="2:65" s="12" customFormat="1" ht="12" x14ac:dyDescent="0.3">
      <c r="B567" s="211"/>
      <c r="C567" s="212"/>
      <c r="D567" s="209" t="s">
        <v>201</v>
      </c>
      <c r="E567" s="213" t="s">
        <v>20</v>
      </c>
      <c r="F567" s="214" t="s">
        <v>432</v>
      </c>
      <c r="G567" s="212"/>
      <c r="H567" s="215" t="s">
        <v>20</v>
      </c>
      <c r="I567" s="216"/>
      <c r="J567" s="212"/>
      <c r="K567" s="212"/>
      <c r="L567" s="217"/>
      <c r="M567" s="218"/>
      <c r="N567" s="219"/>
      <c r="O567" s="219"/>
      <c r="P567" s="219"/>
      <c r="Q567" s="219"/>
      <c r="R567" s="219"/>
      <c r="S567" s="219"/>
      <c r="T567" s="220"/>
      <c r="AT567" s="221" t="s">
        <v>201</v>
      </c>
      <c r="AU567" s="221" t="s">
        <v>81</v>
      </c>
      <c r="AV567" s="12" t="s">
        <v>22</v>
      </c>
      <c r="AW567" s="12" t="s">
        <v>37</v>
      </c>
      <c r="AX567" s="12" t="s">
        <v>73</v>
      </c>
      <c r="AY567" s="221" t="s">
        <v>185</v>
      </c>
    </row>
    <row r="568" spans="2:65" s="12" customFormat="1" ht="12" x14ac:dyDescent="0.3">
      <c r="B568" s="211"/>
      <c r="C568" s="212"/>
      <c r="D568" s="209" t="s">
        <v>201</v>
      </c>
      <c r="E568" s="213" t="s">
        <v>20</v>
      </c>
      <c r="F568" s="214" t="s">
        <v>433</v>
      </c>
      <c r="G568" s="212"/>
      <c r="H568" s="215" t="s">
        <v>20</v>
      </c>
      <c r="I568" s="216"/>
      <c r="J568" s="212"/>
      <c r="K568" s="212"/>
      <c r="L568" s="217"/>
      <c r="M568" s="218"/>
      <c r="N568" s="219"/>
      <c r="O568" s="219"/>
      <c r="P568" s="219"/>
      <c r="Q568" s="219"/>
      <c r="R568" s="219"/>
      <c r="S568" s="219"/>
      <c r="T568" s="220"/>
      <c r="AT568" s="221" t="s">
        <v>201</v>
      </c>
      <c r="AU568" s="221" t="s">
        <v>81</v>
      </c>
      <c r="AV568" s="12" t="s">
        <v>22</v>
      </c>
      <c r="AW568" s="12" t="s">
        <v>37</v>
      </c>
      <c r="AX568" s="12" t="s">
        <v>73</v>
      </c>
      <c r="AY568" s="221" t="s">
        <v>185</v>
      </c>
    </row>
    <row r="569" spans="2:65" s="13" customFormat="1" ht="12" x14ac:dyDescent="0.3">
      <c r="B569" s="222"/>
      <c r="C569" s="223"/>
      <c r="D569" s="207" t="s">
        <v>201</v>
      </c>
      <c r="E569" s="224" t="s">
        <v>20</v>
      </c>
      <c r="F569" s="225" t="s">
        <v>81</v>
      </c>
      <c r="G569" s="223"/>
      <c r="H569" s="226">
        <v>2</v>
      </c>
      <c r="I569" s="227"/>
      <c r="J569" s="223"/>
      <c r="K569" s="223"/>
      <c r="L569" s="228"/>
      <c r="M569" s="229"/>
      <c r="N569" s="230"/>
      <c r="O569" s="230"/>
      <c r="P569" s="230"/>
      <c r="Q569" s="230"/>
      <c r="R569" s="230"/>
      <c r="S569" s="230"/>
      <c r="T569" s="231"/>
      <c r="AT569" s="232" t="s">
        <v>201</v>
      </c>
      <c r="AU569" s="232" t="s">
        <v>81</v>
      </c>
      <c r="AV569" s="13" t="s">
        <v>81</v>
      </c>
      <c r="AW569" s="13" t="s">
        <v>37</v>
      </c>
      <c r="AX569" s="13" t="s">
        <v>22</v>
      </c>
      <c r="AY569" s="232" t="s">
        <v>185</v>
      </c>
    </row>
    <row r="570" spans="2:65" s="1" customFormat="1" ht="22.5" customHeight="1" x14ac:dyDescent="0.3">
      <c r="B570" s="36"/>
      <c r="C570" s="195" t="s">
        <v>604</v>
      </c>
      <c r="D570" s="195" t="s">
        <v>187</v>
      </c>
      <c r="E570" s="196" t="s">
        <v>676</v>
      </c>
      <c r="F570" s="197" t="s">
        <v>677</v>
      </c>
      <c r="G570" s="198" t="s">
        <v>437</v>
      </c>
      <c r="H570" s="199">
        <v>2</v>
      </c>
      <c r="I570" s="200"/>
      <c r="J570" s="201">
        <f>ROUND(I570*H570,2)</f>
        <v>0</v>
      </c>
      <c r="K570" s="197" t="s">
        <v>20</v>
      </c>
      <c r="L570" s="56"/>
      <c r="M570" s="202" t="s">
        <v>20</v>
      </c>
      <c r="N570" s="203" t="s">
        <v>44</v>
      </c>
      <c r="O570" s="37"/>
      <c r="P570" s="204">
        <f>O570*H570</f>
        <v>0</v>
      </c>
      <c r="Q570" s="204">
        <v>0.05</v>
      </c>
      <c r="R570" s="204">
        <f>Q570*H570</f>
        <v>0.1</v>
      </c>
      <c r="S570" s="204">
        <v>0</v>
      </c>
      <c r="T570" s="205">
        <f>S570*H570</f>
        <v>0</v>
      </c>
      <c r="AR570" s="19" t="s">
        <v>192</v>
      </c>
      <c r="AT570" s="19" t="s">
        <v>187</v>
      </c>
      <c r="AU570" s="19" t="s">
        <v>81</v>
      </c>
      <c r="AY570" s="19" t="s">
        <v>185</v>
      </c>
      <c r="BE570" s="206">
        <f>IF(N570="základní",J570,0)</f>
        <v>0</v>
      </c>
      <c r="BF570" s="206">
        <f>IF(N570="snížená",J570,0)</f>
        <v>0</v>
      </c>
      <c r="BG570" s="206">
        <f>IF(N570="zákl. přenesená",J570,0)</f>
        <v>0</v>
      </c>
      <c r="BH570" s="206">
        <f>IF(N570="sníž. přenesená",J570,0)</f>
        <v>0</v>
      </c>
      <c r="BI570" s="206">
        <f>IF(N570="nulová",J570,0)</f>
        <v>0</v>
      </c>
      <c r="BJ570" s="19" t="s">
        <v>22</v>
      </c>
      <c r="BK570" s="206">
        <f>ROUND(I570*H570,2)</f>
        <v>0</v>
      </c>
      <c r="BL570" s="19" t="s">
        <v>192</v>
      </c>
      <c r="BM570" s="19" t="s">
        <v>678</v>
      </c>
    </row>
    <row r="571" spans="2:65" s="12" customFormat="1" ht="12" x14ac:dyDescent="0.3">
      <c r="B571" s="211"/>
      <c r="C571" s="212"/>
      <c r="D571" s="209" t="s">
        <v>201</v>
      </c>
      <c r="E571" s="213" t="s">
        <v>20</v>
      </c>
      <c r="F571" s="214" t="s">
        <v>653</v>
      </c>
      <c r="G571" s="212"/>
      <c r="H571" s="215" t="s">
        <v>20</v>
      </c>
      <c r="I571" s="216"/>
      <c r="J571" s="212"/>
      <c r="K571" s="212"/>
      <c r="L571" s="217"/>
      <c r="M571" s="218"/>
      <c r="N571" s="219"/>
      <c r="O571" s="219"/>
      <c r="P571" s="219"/>
      <c r="Q571" s="219"/>
      <c r="R571" s="219"/>
      <c r="S571" s="219"/>
      <c r="T571" s="220"/>
      <c r="AT571" s="221" t="s">
        <v>201</v>
      </c>
      <c r="AU571" s="221" t="s">
        <v>81</v>
      </c>
      <c r="AV571" s="12" t="s">
        <v>22</v>
      </c>
      <c r="AW571" s="12" t="s">
        <v>37</v>
      </c>
      <c r="AX571" s="12" t="s">
        <v>73</v>
      </c>
      <c r="AY571" s="221" t="s">
        <v>185</v>
      </c>
    </row>
    <row r="572" spans="2:65" s="12" customFormat="1" ht="12" x14ac:dyDescent="0.3">
      <c r="B572" s="211"/>
      <c r="C572" s="212"/>
      <c r="D572" s="209" t="s">
        <v>201</v>
      </c>
      <c r="E572" s="213" t="s">
        <v>20</v>
      </c>
      <c r="F572" s="214" t="s">
        <v>654</v>
      </c>
      <c r="G572" s="212"/>
      <c r="H572" s="215" t="s">
        <v>20</v>
      </c>
      <c r="I572" s="216"/>
      <c r="J572" s="212"/>
      <c r="K572" s="212"/>
      <c r="L572" s="217"/>
      <c r="M572" s="218"/>
      <c r="N572" s="219"/>
      <c r="O572" s="219"/>
      <c r="P572" s="219"/>
      <c r="Q572" s="219"/>
      <c r="R572" s="219"/>
      <c r="S572" s="219"/>
      <c r="T572" s="220"/>
      <c r="AT572" s="221" t="s">
        <v>201</v>
      </c>
      <c r="AU572" s="221" t="s">
        <v>81</v>
      </c>
      <c r="AV572" s="12" t="s">
        <v>22</v>
      </c>
      <c r="AW572" s="12" t="s">
        <v>37</v>
      </c>
      <c r="AX572" s="12" t="s">
        <v>73</v>
      </c>
      <c r="AY572" s="221" t="s">
        <v>185</v>
      </c>
    </row>
    <row r="573" spans="2:65" s="12" customFormat="1" ht="12" x14ac:dyDescent="0.3">
      <c r="B573" s="211"/>
      <c r="C573" s="212"/>
      <c r="D573" s="209" t="s">
        <v>201</v>
      </c>
      <c r="E573" s="213" t="s">
        <v>20</v>
      </c>
      <c r="F573" s="214" t="s">
        <v>655</v>
      </c>
      <c r="G573" s="212"/>
      <c r="H573" s="215" t="s">
        <v>20</v>
      </c>
      <c r="I573" s="216"/>
      <c r="J573" s="212"/>
      <c r="K573" s="212"/>
      <c r="L573" s="217"/>
      <c r="M573" s="218"/>
      <c r="N573" s="219"/>
      <c r="O573" s="219"/>
      <c r="P573" s="219"/>
      <c r="Q573" s="219"/>
      <c r="R573" s="219"/>
      <c r="S573" s="219"/>
      <c r="T573" s="220"/>
      <c r="AT573" s="221" t="s">
        <v>201</v>
      </c>
      <c r="AU573" s="221" t="s">
        <v>81</v>
      </c>
      <c r="AV573" s="12" t="s">
        <v>22</v>
      </c>
      <c r="AW573" s="12" t="s">
        <v>37</v>
      </c>
      <c r="AX573" s="12" t="s">
        <v>73</v>
      </c>
      <c r="AY573" s="221" t="s">
        <v>185</v>
      </c>
    </row>
    <row r="574" spans="2:65" s="12" customFormat="1" ht="12" x14ac:dyDescent="0.3">
      <c r="B574" s="211"/>
      <c r="C574" s="212"/>
      <c r="D574" s="209" t="s">
        <v>201</v>
      </c>
      <c r="E574" s="213" t="s">
        <v>20</v>
      </c>
      <c r="F574" s="214" t="s">
        <v>656</v>
      </c>
      <c r="G574" s="212"/>
      <c r="H574" s="215" t="s">
        <v>20</v>
      </c>
      <c r="I574" s="216"/>
      <c r="J574" s="212"/>
      <c r="K574" s="212"/>
      <c r="L574" s="217"/>
      <c r="M574" s="218"/>
      <c r="N574" s="219"/>
      <c r="O574" s="219"/>
      <c r="P574" s="219"/>
      <c r="Q574" s="219"/>
      <c r="R574" s="219"/>
      <c r="S574" s="219"/>
      <c r="T574" s="220"/>
      <c r="AT574" s="221" t="s">
        <v>201</v>
      </c>
      <c r="AU574" s="221" t="s">
        <v>81</v>
      </c>
      <c r="AV574" s="12" t="s">
        <v>22</v>
      </c>
      <c r="AW574" s="12" t="s">
        <v>37</v>
      </c>
      <c r="AX574" s="12" t="s">
        <v>73</v>
      </c>
      <c r="AY574" s="221" t="s">
        <v>185</v>
      </c>
    </row>
    <row r="575" spans="2:65" s="12" customFormat="1" ht="12" x14ac:dyDescent="0.3">
      <c r="B575" s="211"/>
      <c r="C575" s="212"/>
      <c r="D575" s="209" t="s">
        <v>201</v>
      </c>
      <c r="E575" s="213" t="s">
        <v>20</v>
      </c>
      <c r="F575" s="214" t="s">
        <v>657</v>
      </c>
      <c r="G575" s="212"/>
      <c r="H575" s="215" t="s">
        <v>20</v>
      </c>
      <c r="I575" s="216"/>
      <c r="J575" s="212"/>
      <c r="K575" s="212"/>
      <c r="L575" s="217"/>
      <c r="M575" s="218"/>
      <c r="N575" s="219"/>
      <c r="O575" s="219"/>
      <c r="P575" s="219"/>
      <c r="Q575" s="219"/>
      <c r="R575" s="219"/>
      <c r="S575" s="219"/>
      <c r="T575" s="220"/>
      <c r="AT575" s="221" t="s">
        <v>201</v>
      </c>
      <c r="AU575" s="221" t="s">
        <v>81</v>
      </c>
      <c r="AV575" s="12" t="s">
        <v>22</v>
      </c>
      <c r="AW575" s="12" t="s">
        <v>37</v>
      </c>
      <c r="AX575" s="12" t="s">
        <v>73</v>
      </c>
      <c r="AY575" s="221" t="s">
        <v>185</v>
      </c>
    </row>
    <row r="576" spans="2:65" s="12" customFormat="1" ht="12" x14ac:dyDescent="0.3">
      <c r="B576" s="211"/>
      <c r="C576" s="212"/>
      <c r="D576" s="209" t="s">
        <v>201</v>
      </c>
      <c r="E576" s="213" t="s">
        <v>20</v>
      </c>
      <c r="F576" s="214" t="s">
        <v>658</v>
      </c>
      <c r="G576" s="212"/>
      <c r="H576" s="215" t="s">
        <v>20</v>
      </c>
      <c r="I576" s="216"/>
      <c r="J576" s="212"/>
      <c r="K576" s="212"/>
      <c r="L576" s="217"/>
      <c r="M576" s="218"/>
      <c r="N576" s="219"/>
      <c r="O576" s="219"/>
      <c r="P576" s="219"/>
      <c r="Q576" s="219"/>
      <c r="R576" s="219"/>
      <c r="S576" s="219"/>
      <c r="T576" s="220"/>
      <c r="AT576" s="221" t="s">
        <v>201</v>
      </c>
      <c r="AU576" s="221" t="s">
        <v>81</v>
      </c>
      <c r="AV576" s="12" t="s">
        <v>22</v>
      </c>
      <c r="AW576" s="12" t="s">
        <v>37</v>
      </c>
      <c r="AX576" s="12" t="s">
        <v>73</v>
      </c>
      <c r="AY576" s="221" t="s">
        <v>185</v>
      </c>
    </row>
    <row r="577" spans="2:65" s="12" customFormat="1" ht="12" x14ac:dyDescent="0.3">
      <c r="B577" s="211"/>
      <c r="C577" s="212"/>
      <c r="D577" s="209" t="s">
        <v>201</v>
      </c>
      <c r="E577" s="213" t="s">
        <v>20</v>
      </c>
      <c r="F577" s="214" t="s">
        <v>667</v>
      </c>
      <c r="G577" s="212"/>
      <c r="H577" s="215" t="s">
        <v>20</v>
      </c>
      <c r="I577" s="216"/>
      <c r="J577" s="212"/>
      <c r="K577" s="212"/>
      <c r="L577" s="217"/>
      <c r="M577" s="218"/>
      <c r="N577" s="219"/>
      <c r="O577" s="219"/>
      <c r="P577" s="219"/>
      <c r="Q577" s="219"/>
      <c r="R577" s="219"/>
      <c r="S577" s="219"/>
      <c r="T577" s="220"/>
      <c r="AT577" s="221" t="s">
        <v>201</v>
      </c>
      <c r="AU577" s="221" t="s">
        <v>81</v>
      </c>
      <c r="AV577" s="12" t="s">
        <v>22</v>
      </c>
      <c r="AW577" s="12" t="s">
        <v>37</v>
      </c>
      <c r="AX577" s="12" t="s">
        <v>73</v>
      </c>
      <c r="AY577" s="221" t="s">
        <v>185</v>
      </c>
    </row>
    <row r="578" spans="2:65" s="12" customFormat="1" ht="12" x14ac:dyDescent="0.3">
      <c r="B578" s="211"/>
      <c r="C578" s="212"/>
      <c r="D578" s="209" t="s">
        <v>201</v>
      </c>
      <c r="E578" s="213" t="s">
        <v>20</v>
      </c>
      <c r="F578" s="214" t="s">
        <v>660</v>
      </c>
      <c r="G578" s="212"/>
      <c r="H578" s="215" t="s">
        <v>20</v>
      </c>
      <c r="I578" s="216"/>
      <c r="J578" s="212"/>
      <c r="K578" s="212"/>
      <c r="L578" s="217"/>
      <c r="M578" s="218"/>
      <c r="N578" s="219"/>
      <c r="O578" s="219"/>
      <c r="P578" s="219"/>
      <c r="Q578" s="219"/>
      <c r="R578" s="219"/>
      <c r="S578" s="219"/>
      <c r="T578" s="220"/>
      <c r="AT578" s="221" t="s">
        <v>201</v>
      </c>
      <c r="AU578" s="221" t="s">
        <v>81</v>
      </c>
      <c r="AV578" s="12" t="s">
        <v>22</v>
      </c>
      <c r="AW578" s="12" t="s">
        <v>37</v>
      </c>
      <c r="AX578" s="12" t="s">
        <v>73</v>
      </c>
      <c r="AY578" s="221" t="s">
        <v>185</v>
      </c>
    </row>
    <row r="579" spans="2:65" s="12" customFormat="1" ht="12" x14ac:dyDescent="0.3">
      <c r="B579" s="211"/>
      <c r="C579" s="212"/>
      <c r="D579" s="209" t="s">
        <v>201</v>
      </c>
      <c r="E579" s="213" t="s">
        <v>20</v>
      </c>
      <c r="F579" s="214" t="s">
        <v>661</v>
      </c>
      <c r="G579" s="212"/>
      <c r="H579" s="215" t="s">
        <v>20</v>
      </c>
      <c r="I579" s="216"/>
      <c r="J579" s="212"/>
      <c r="K579" s="212"/>
      <c r="L579" s="217"/>
      <c r="M579" s="218"/>
      <c r="N579" s="219"/>
      <c r="O579" s="219"/>
      <c r="P579" s="219"/>
      <c r="Q579" s="219"/>
      <c r="R579" s="219"/>
      <c r="S579" s="219"/>
      <c r="T579" s="220"/>
      <c r="AT579" s="221" t="s">
        <v>201</v>
      </c>
      <c r="AU579" s="221" t="s">
        <v>81</v>
      </c>
      <c r="AV579" s="12" t="s">
        <v>22</v>
      </c>
      <c r="AW579" s="12" t="s">
        <v>37</v>
      </c>
      <c r="AX579" s="12" t="s">
        <v>73</v>
      </c>
      <c r="AY579" s="221" t="s">
        <v>185</v>
      </c>
    </row>
    <row r="580" spans="2:65" s="12" customFormat="1" ht="12" x14ac:dyDescent="0.3">
      <c r="B580" s="211"/>
      <c r="C580" s="212"/>
      <c r="D580" s="209" t="s">
        <v>201</v>
      </c>
      <c r="E580" s="213" t="s">
        <v>20</v>
      </c>
      <c r="F580" s="214" t="s">
        <v>431</v>
      </c>
      <c r="G580" s="212"/>
      <c r="H580" s="215" t="s">
        <v>20</v>
      </c>
      <c r="I580" s="216"/>
      <c r="J580" s="212"/>
      <c r="K580" s="212"/>
      <c r="L580" s="217"/>
      <c r="M580" s="218"/>
      <c r="N580" s="219"/>
      <c r="O580" s="219"/>
      <c r="P580" s="219"/>
      <c r="Q580" s="219"/>
      <c r="R580" s="219"/>
      <c r="S580" s="219"/>
      <c r="T580" s="220"/>
      <c r="AT580" s="221" t="s">
        <v>201</v>
      </c>
      <c r="AU580" s="221" t="s">
        <v>81</v>
      </c>
      <c r="AV580" s="12" t="s">
        <v>22</v>
      </c>
      <c r="AW580" s="12" t="s">
        <v>37</v>
      </c>
      <c r="AX580" s="12" t="s">
        <v>73</v>
      </c>
      <c r="AY580" s="221" t="s">
        <v>185</v>
      </c>
    </row>
    <row r="581" spans="2:65" s="12" customFormat="1" ht="12" x14ac:dyDescent="0.3">
      <c r="B581" s="211"/>
      <c r="C581" s="212"/>
      <c r="D581" s="209" t="s">
        <v>201</v>
      </c>
      <c r="E581" s="213" t="s">
        <v>20</v>
      </c>
      <c r="F581" s="214" t="s">
        <v>432</v>
      </c>
      <c r="G581" s="212"/>
      <c r="H581" s="215" t="s">
        <v>20</v>
      </c>
      <c r="I581" s="216"/>
      <c r="J581" s="212"/>
      <c r="K581" s="212"/>
      <c r="L581" s="217"/>
      <c r="M581" s="218"/>
      <c r="N581" s="219"/>
      <c r="O581" s="219"/>
      <c r="P581" s="219"/>
      <c r="Q581" s="219"/>
      <c r="R581" s="219"/>
      <c r="S581" s="219"/>
      <c r="T581" s="220"/>
      <c r="AT581" s="221" t="s">
        <v>201</v>
      </c>
      <c r="AU581" s="221" t="s">
        <v>81</v>
      </c>
      <c r="AV581" s="12" t="s">
        <v>22</v>
      </c>
      <c r="AW581" s="12" t="s">
        <v>37</v>
      </c>
      <c r="AX581" s="12" t="s">
        <v>73</v>
      </c>
      <c r="AY581" s="221" t="s">
        <v>185</v>
      </c>
    </row>
    <row r="582" spans="2:65" s="12" customFormat="1" ht="12" x14ac:dyDescent="0.3">
      <c r="B582" s="211"/>
      <c r="C582" s="212"/>
      <c r="D582" s="209" t="s">
        <v>201</v>
      </c>
      <c r="E582" s="213" t="s">
        <v>20</v>
      </c>
      <c r="F582" s="214" t="s">
        <v>433</v>
      </c>
      <c r="G582" s="212"/>
      <c r="H582" s="215" t="s">
        <v>20</v>
      </c>
      <c r="I582" s="216"/>
      <c r="J582" s="212"/>
      <c r="K582" s="212"/>
      <c r="L582" s="217"/>
      <c r="M582" s="218"/>
      <c r="N582" s="219"/>
      <c r="O582" s="219"/>
      <c r="P582" s="219"/>
      <c r="Q582" s="219"/>
      <c r="R582" s="219"/>
      <c r="S582" s="219"/>
      <c r="T582" s="220"/>
      <c r="AT582" s="221" t="s">
        <v>201</v>
      </c>
      <c r="AU582" s="221" t="s">
        <v>81</v>
      </c>
      <c r="AV582" s="12" t="s">
        <v>22</v>
      </c>
      <c r="AW582" s="12" t="s">
        <v>37</v>
      </c>
      <c r="AX582" s="12" t="s">
        <v>73</v>
      </c>
      <c r="AY582" s="221" t="s">
        <v>185</v>
      </c>
    </row>
    <row r="583" spans="2:65" s="13" customFormat="1" ht="12" x14ac:dyDescent="0.3">
      <c r="B583" s="222"/>
      <c r="C583" s="223"/>
      <c r="D583" s="207" t="s">
        <v>201</v>
      </c>
      <c r="E583" s="224" t="s">
        <v>20</v>
      </c>
      <c r="F583" s="225" t="s">
        <v>81</v>
      </c>
      <c r="G583" s="223"/>
      <c r="H583" s="226">
        <v>2</v>
      </c>
      <c r="I583" s="227"/>
      <c r="J583" s="223"/>
      <c r="K583" s="223"/>
      <c r="L583" s="228"/>
      <c r="M583" s="229"/>
      <c r="N583" s="230"/>
      <c r="O583" s="230"/>
      <c r="P583" s="230"/>
      <c r="Q583" s="230"/>
      <c r="R583" s="230"/>
      <c r="S583" s="230"/>
      <c r="T583" s="231"/>
      <c r="AT583" s="232" t="s">
        <v>201</v>
      </c>
      <c r="AU583" s="232" t="s">
        <v>81</v>
      </c>
      <c r="AV583" s="13" t="s">
        <v>81</v>
      </c>
      <c r="AW583" s="13" t="s">
        <v>37</v>
      </c>
      <c r="AX583" s="13" t="s">
        <v>22</v>
      </c>
      <c r="AY583" s="232" t="s">
        <v>185</v>
      </c>
    </row>
    <row r="584" spans="2:65" s="1" customFormat="1" ht="22.5" customHeight="1" x14ac:dyDescent="0.3">
      <c r="B584" s="36"/>
      <c r="C584" s="195" t="s">
        <v>679</v>
      </c>
      <c r="D584" s="195" t="s">
        <v>187</v>
      </c>
      <c r="E584" s="196" t="s">
        <v>680</v>
      </c>
      <c r="F584" s="197" t="s">
        <v>681</v>
      </c>
      <c r="G584" s="198" t="s">
        <v>437</v>
      </c>
      <c r="H584" s="199">
        <v>2</v>
      </c>
      <c r="I584" s="200"/>
      <c r="J584" s="201">
        <f>ROUND(I584*H584,2)</f>
        <v>0</v>
      </c>
      <c r="K584" s="197" t="s">
        <v>20</v>
      </c>
      <c r="L584" s="56"/>
      <c r="M584" s="202" t="s">
        <v>20</v>
      </c>
      <c r="N584" s="203" t="s">
        <v>44</v>
      </c>
      <c r="O584" s="37"/>
      <c r="P584" s="204">
        <f>O584*H584</f>
        <v>0</v>
      </c>
      <c r="Q584" s="204">
        <v>0.05</v>
      </c>
      <c r="R584" s="204">
        <f>Q584*H584</f>
        <v>0.1</v>
      </c>
      <c r="S584" s="204">
        <v>0</v>
      </c>
      <c r="T584" s="205">
        <f>S584*H584</f>
        <v>0</v>
      </c>
      <c r="AR584" s="19" t="s">
        <v>192</v>
      </c>
      <c r="AT584" s="19" t="s">
        <v>187</v>
      </c>
      <c r="AU584" s="19" t="s">
        <v>81</v>
      </c>
      <c r="AY584" s="19" t="s">
        <v>185</v>
      </c>
      <c r="BE584" s="206">
        <f>IF(N584="základní",J584,0)</f>
        <v>0</v>
      </c>
      <c r="BF584" s="206">
        <f>IF(N584="snížená",J584,0)</f>
        <v>0</v>
      </c>
      <c r="BG584" s="206">
        <f>IF(N584="zákl. přenesená",J584,0)</f>
        <v>0</v>
      </c>
      <c r="BH584" s="206">
        <f>IF(N584="sníž. přenesená",J584,0)</f>
        <v>0</v>
      </c>
      <c r="BI584" s="206">
        <f>IF(N584="nulová",J584,0)</f>
        <v>0</v>
      </c>
      <c r="BJ584" s="19" t="s">
        <v>22</v>
      </c>
      <c r="BK584" s="206">
        <f>ROUND(I584*H584,2)</f>
        <v>0</v>
      </c>
      <c r="BL584" s="19" t="s">
        <v>192</v>
      </c>
      <c r="BM584" s="19" t="s">
        <v>682</v>
      </c>
    </row>
    <row r="585" spans="2:65" s="12" customFormat="1" ht="12" x14ac:dyDescent="0.3">
      <c r="B585" s="211"/>
      <c r="C585" s="212"/>
      <c r="D585" s="209" t="s">
        <v>201</v>
      </c>
      <c r="E585" s="213" t="s">
        <v>20</v>
      </c>
      <c r="F585" s="214" t="s">
        <v>653</v>
      </c>
      <c r="G585" s="212"/>
      <c r="H585" s="215" t="s">
        <v>20</v>
      </c>
      <c r="I585" s="216"/>
      <c r="J585" s="212"/>
      <c r="K585" s="212"/>
      <c r="L585" s="217"/>
      <c r="M585" s="218"/>
      <c r="N585" s="219"/>
      <c r="O585" s="219"/>
      <c r="P585" s="219"/>
      <c r="Q585" s="219"/>
      <c r="R585" s="219"/>
      <c r="S585" s="219"/>
      <c r="T585" s="220"/>
      <c r="AT585" s="221" t="s">
        <v>201</v>
      </c>
      <c r="AU585" s="221" t="s">
        <v>81</v>
      </c>
      <c r="AV585" s="12" t="s">
        <v>22</v>
      </c>
      <c r="AW585" s="12" t="s">
        <v>37</v>
      </c>
      <c r="AX585" s="12" t="s">
        <v>73</v>
      </c>
      <c r="AY585" s="221" t="s">
        <v>185</v>
      </c>
    </row>
    <row r="586" spans="2:65" s="12" customFormat="1" ht="12" x14ac:dyDescent="0.3">
      <c r="B586" s="211"/>
      <c r="C586" s="212"/>
      <c r="D586" s="209" t="s">
        <v>201</v>
      </c>
      <c r="E586" s="213" t="s">
        <v>20</v>
      </c>
      <c r="F586" s="214" t="s">
        <v>683</v>
      </c>
      <c r="G586" s="212"/>
      <c r="H586" s="215" t="s">
        <v>20</v>
      </c>
      <c r="I586" s="216"/>
      <c r="J586" s="212"/>
      <c r="K586" s="212"/>
      <c r="L586" s="217"/>
      <c r="M586" s="218"/>
      <c r="N586" s="219"/>
      <c r="O586" s="219"/>
      <c r="P586" s="219"/>
      <c r="Q586" s="219"/>
      <c r="R586" s="219"/>
      <c r="S586" s="219"/>
      <c r="T586" s="220"/>
      <c r="AT586" s="221" t="s">
        <v>201</v>
      </c>
      <c r="AU586" s="221" t="s">
        <v>81</v>
      </c>
      <c r="AV586" s="12" t="s">
        <v>22</v>
      </c>
      <c r="AW586" s="12" t="s">
        <v>37</v>
      </c>
      <c r="AX586" s="12" t="s">
        <v>73</v>
      </c>
      <c r="AY586" s="221" t="s">
        <v>185</v>
      </c>
    </row>
    <row r="587" spans="2:65" s="12" customFormat="1" ht="12" x14ac:dyDescent="0.3">
      <c r="B587" s="211"/>
      <c r="C587" s="212"/>
      <c r="D587" s="209" t="s">
        <v>201</v>
      </c>
      <c r="E587" s="213" t="s">
        <v>20</v>
      </c>
      <c r="F587" s="214" t="s">
        <v>655</v>
      </c>
      <c r="G587" s="212"/>
      <c r="H587" s="215" t="s">
        <v>20</v>
      </c>
      <c r="I587" s="216"/>
      <c r="J587" s="212"/>
      <c r="K587" s="212"/>
      <c r="L587" s="217"/>
      <c r="M587" s="218"/>
      <c r="N587" s="219"/>
      <c r="O587" s="219"/>
      <c r="P587" s="219"/>
      <c r="Q587" s="219"/>
      <c r="R587" s="219"/>
      <c r="S587" s="219"/>
      <c r="T587" s="220"/>
      <c r="AT587" s="221" t="s">
        <v>201</v>
      </c>
      <c r="AU587" s="221" t="s">
        <v>81</v>
      </c>
      <c r="AV587" s="12" t="s">
        <v>22</v>
      </c>
      <c r="AW587" s="12" t="s">
        <v>37</v>
      </c>
      <c r="AX587" s="12" t="s">
        <v>73</v>
      </c>
      <c r="AY587" s="221" t="s">
        <v>185</v>
      </c>
    </row>
    <row r="588" spans="2:65" s="12" customFormat="1" ht="12" x14ac:dyDescent="0.3">
      <c r="B588" s="211"/>
      <c r="C588" s="212"/>
      <c r="D588" s="209" t="s">
        <v>201</v>
      </c>
      <c r="E588" s="213" t="s">
        <v>20</v>
      </c>
      <c r="F588" s="214" t="s">
        <v>656</v>
      </c>
      <c r="G588" s="212"/>
      <c r="H588" s="215" t="s">
        <v>20</v>
      </c>
      <c r="I588" s="216"/>
      <c r="J588" s="212"/>
      <c r="K588" s="212"/>
      <c r="L588" s="217"/>
      <c r="M588" s="218"/>
      <c r="N588" s="219"/>
      <c r="O588" s="219"/>
      <c r="P588" s="219"/>
      <c r="Q588" s="219"/>
      <c r="R588" s="219"/>
      <c r="S588" s="219"/>
      <c r="T588" s="220"/>
      <c r="AT588" s="221" t="s">
        <v>201</v>
      </c>
      <c r="AU588" s="221" t="s">
        <v>81</v>
      </c>
      <c r="AV588" s="12" t="s">
        <v>22</v>
      </c>
      <c r="AW588" s="12" t="s">
        <v>37</v>
      </c>
      <c r="AX588" s="12" t="s">
        <v>73</v>
      </c>
      <c r="AY588" s="221" t="s">
        <v>185</v>
      </c>
    </row>
    <row r="589" spans="2:65" s="12" customFormat="1" ht="12" x14ac:dyDescent="0.3">
      <c r="B589" s="211"/>
      <c r="C589" s="212"/>
      <c r="D589" s="209" t="s">
        <v>201</v>
      </c>
      <c r="E589" s="213" t="s">
        <v>20</v>
      </c>
      <c r="F589" s="214" t="s">
        <v>666</v>
      </c>
      <c r="G589" s="212"/>
      <c r="H589" s="215" t="s">
        <v>20</v>
      </c>
      <c r="I589" s="216"/>
      <c r="J589" s="212"/>
      <c r="K589" s="212"/>
      <c r="L589" s="217"/>
      <c r="M589" s="218"/>
      <c r="N589" s="219"/>
      <c r="O589" s="219"/>
      <c r="P589" s="219"/>
      <c r="Q589" s="219"/>
      <c r="R589" s="219"/>
      <c r="S589" s="219"/>
      <c r="T589" s="220"/>
      <c r="AT589" s="221" t="s">
        <v>201</v>
      </c>
      <c r="AU589" s="221" t="s">
        <v>81</v>
      </c>
      <c r="AV589" s="12" t="s">
        <v>22</v>
      </c>
      <c r="AW589" s="12" t="s">
        <v>37</v>
      </c>
      <c r="AX589" s="12" t="s">
        <v>73</v>
      </c>
      <c r="AY589" s="221" t="s">
        <v>185</v>
      </c>
    </row>
    <row r="590" spans="2:65" s="12" customFormat="1" ht="12" x14ac:dyDescent="0.3">
      <c r="B590" s="211"/>
      <c r="C590" s="212"/>
      <c r="D590" s="209" t="s">
        <v>201</v>
      </c>
      <c r="E590" s="213" t="s">
        <v>20</v>
      </c>
      <c r="F590" s="214" t="s">
        <v>684</v>
      </c>
      <c r="G590" s="212"/>
      <c r="H590" s="215" t="s">
        <v>20</v>
      </c>
      <c r="I590" s="216"/>
      <c r="J590" s="212"/>
      <c r="K590" s="212"/>
      <c r="L590" s="217"/>
      <c r="M590" s="218"/>
      <c r="N590" s="219"/>
      <c r="O590" s="219"/>
      <c r="P590" s="219"/>
      <c r="Q590" s="219"/>
      <c r="R590" s="219"/>
      <c r="S590" s="219"/>
      <c r="T590" s="220"/>
      <c r="AT590" s="221" t="s">
        <v>201</v>
      </c>
      <c r="AU590" s="221" t="s">
        <v>81</v>
      </c>
      <c r="AV590" s="12" t="s">
        <v>22</v>
      </c>
      <c r="AW590" s="12" t="s">
        <v>37</v>
      </c>
      <c r="AX590" s="12" t="s">
        <v>73</v>
      </c>
      <c r="AY590" s="221" t="s">
        <v>185</v>
      </c>
    </row>
    <row r="591" spans="2:65" s="12" customFormat="1" ht="12" x14ac:dyDescent="0.3">
      <c r="B591" s="211"/>
      <c r="C591" s="212"/>
      <c r="D591" s="209" t="s">
        <v>201</v>
      </c>
      <c r="E591" s="213" t="s">
        <v>20</v>
      </c>
      <c r="F591" s="214" t="s">
        <v>685</v>
      </c>
      <c r="G591" s="212"/>
      <c r="H591" s="215" t="s">
        <v>20</v>
      </c>
      <c r="I591" s="216"/>
      <c r="J591" s="212"/>
      <c r="K591" s="212"/>
      <c r="L591" s="217"/>
      <c r="M591" s="218"/>
      <c r="N591" s="219"/>
      <c r="O591" s="219"/>
      <c r="P591" s="219"/>
      <c r="Q591" s="219"/>
      <c r="R591" s="219"/>
      <c r="S591" s="219"/>
      <c r="T591" s="220"/>
      <c r="AT591" s="221" t="s">
        <v>201</v>
      </c>
      <c r="AU591" s="221" t="s">
        <v>81</v>
      </c>
      <c r="AV591" s="12" t="s">
        <v>22</v>
      </c>
      <c r="AW591" s="12" t="s">
        <v>37</v>
      </c>
      <c r="AX591" s="12" t="s">
        <v>73</v>
      </c>
      <c r="AY591" s="221" t="s">
        <v>185</v>
      </c>
    </row>
    <row r="592" spans="2:65" s="12" customFormat="1" ht="12" x14ac:dyDescent="0.3">
      <c r="B592" s="211"/>
      <c r="C592" s="212"/>
      <c r="D592" s="209" t="s">
        <v>201</v>
      </c>
      <c r="E592" s="213" t="s">
        <v>20</v>
      </c>
      <c r="F592" s="214" t="s">
        <v>660</v>
      </c>
      <c r="G592" s="212"/>
      <c r="H592" s="215" t="s">
        <v>20</v>
      </c>
      <c r="I592" s="216"/>
      <c r="J592" s="212"/>
      <c r="K592" s="212"/>
      <c r="L592" s="217"/>
      <c r="M592" s="218"/>
      <c r="N592" s="219"/>
      <c r="O592" s="219"/>
      <c r="P592" s="219"/>
      <c r="Q592" s="219"/>
      <c r="R592" s="219"/>
      <c r="S592" s="219"/>
      <c r="T592" s="220"/>
      <c r="AT592" s="221" t="s">
        <v>201</v>
      </c>
      <c r="AU592" s="221" t="s">
        <v>81</v>
      </c>
      <c r="AV592" s="12" t="s">
        <v>22</v>
      </c>
      <c r="AW592" s="12" t="s">
        <v>37</v>
      </c>
      <c r="AX592" s="12" t="s">
        <v>73</v>
      </c>
      <c r="AY592" s="221" t="s">
        <v>185</v>
      </c>
    </row>
    <row r="593" spans="2:65" s="12" customFormat="1" ht="12" x14ac:dyDescent="0.3">
      <c r="B593" s="211"/>
      <c r="C593" s="212"/>
      <c r="D593" s="209" t="s">
        <v>201</v>
      </c>
      <c r="E593" s="213" t="s">
        <v>20</v>
      </c>
      <c r="F593" s="214" t="s">
        <v>661</v>
      </c>
      <c r="G593" s="212"/>
      <c r="H593" s="215" t="s">
        <v>20</v>
      </c>
      <c r="I593" s="216"/>
      <c r="J593" s="212"/>
      <c r="K593" s="212"/>
      <c r="L593" s="217"/>
      <c r="M593" s="218"/>
      <c r="N593" s="219"/>
      <c r="O593" s="219"/>
      <c r="P593" s="219"/>
      <c r="Q593" s="219"/>
      <c r="R593" s="219"/>
      <c r="S593" s="219"/>
      <c r="T593" s="220"/>
      <c r="AT593" s="221" t="s">
        <v>201</v>
      </c>
      <c r="AU593" s="221" t="s">
        <v>81</v>
      </c>
      <c r="AV593" s="12" t="s">
        <v>22</v>
      </c>
      <c r="AW593" s="12" t="s">
        <v>37</v>
      </c>
      <c r="AX593" s="12" t="s">
        <v>73</v>
      </c>
      <c r="AY593" s="221" t="s">
        <v>185</v>
      </c>
    </row>
    <row r="594" spans="2:65" s="12" customFormat="1" ht="12" x14ac:dyDescent="0.3">
      <c r="B594" s="211"/>
      <c r="C594" s="212"/>
      <c r="D594" s="209" t="s">
        <v>201</v>
      </c>
      <c r="E594" s="213" t="s">
        <v>20</v>
      </c>
      <c r="F594" s="214" t="s">
        <v>431</v>
      </c>
      <c r="G594" s="212"/>
      <c r="H594" s="215" t="s">
        <v>20</v>
      </c>
      <c r="I594" s="216"/>
      <c r="J594" s="212"/>
      <c r="K594" s="212"/>
      <c r="L594" s="217"/>
      <c r="M594" s="218"/>
      <c r="N594" s="219"/>
      <c r="O594" s="219"/>
      <c r="P594" s="219"/>
      <c r="Q594" s="219"/>
      <c r="R594" s="219"/>
      <c r="S594" s="219"/>
      <c r="T594" s="220"/>
      <c r="AT594" s="221" t="s">
        <v>201</v>
      </c>
      <c r="AU594" s="221" t="s">
        <v>81</v>
      </c>
      <c r="AV594" s="12" t="s">
        <v>22</v>
      </c>
      <c r="AW594" s="12" t="s">
        <v>37</v>
      </c>
      <c r="AX594" s="12" t="s">
        <v>73</v>
      </c>
      <c r="AY594" s="221" t="s">
        <v>185</v>
      </c>
    </row>
    <row r="595" spans="2:65" s="12" customFormat="1" ht="12" x14ac:dyDescent="0.3">
      <c r="B595" s="211"/>
      <c r="C595" s="212"/>
      <c r="D595" s="209" t="s">
        <v>201</v>
      </c>
      <c r="E595" s="213" t="s">
        <v>20</v>
      </c>
      <c r="F595" s="214" t="s">
        <v>432</v>
      </c>
      <c r="G595" s="212"/>
      <c r="H595" s="215" t="s">
        <v>20</v>
      </c>
      <c r="I595" s="216"/>
      <c r="J595" s="212"/>
      <c r="K595" s="212"/>
      <c r="L595" s="217"/>
      <c r="M595" s="218"/>
      <c r="N595" s="219"/>
      <c r="O595" s="219"/>
      <c r="P595" s="219"/>
      <c r="Q595" s="219"/>
      <c r="R595" s="219"/>
      <c r="S595" s="219"/>
      <c r="T595" s="220"/>
      <c r="AT595" s="221" t="s">
        <v>201</v>
      </c>
      <c r="AU595" s="221" t="s">
        <v>81</v>
      </c>
      <c r="AV595" s="12" t="s">
        <v>22</v>
      </c>
      <c r="AW595" s="12" t="s">
        <v>37</v>
      </c>
      <c r="AX595" s="12" t="s">
        <v>73</v>
      </c>
      <c r="AY595" s="221" t="s">
        <v>185</v>
      </c>
    </row>
    <row r="596" spans="2:65" s="12" customFormat="1" ht="12" x14ac:dyDescent="0.3">
      <c r="B596" s="211"/>
      <c r="C596" s="212"/>
      <c r="D596" s="209" t="s">
        <v>201</v>
      </c>
      <c r="E596" s="213" t="s">
        <v>20</v>
      </c>
      <c r="F596" s="214" t="s">
        <v>433</v>
      </c>
      <c r="G596" s="212"/>
      <c r="H596" s="215" t="s">
        <v>20</v>
      </c>
      <c r="I596" s="216"/>
      <c r="J596" s="212"/>
      <c r="K596" s="212"/>
      <c r="L596" s="217"/>
      <c r="M596" s="218"/>
      <c r="N596" s="219"/>
      <c r="O596" s="219"/>
      <c r="P596" s="219"/>
      <c r="Q596" s="219"/>
      <c r="R596" s="219"/>
      <c r="S596" s="219"/>
      <c r="T596" s="220"/>
      <c r="AT596" s="221" t="s">
        <v>201</v>
      </c>
      <c r="AU596" s="221" t="s">
        <v>81</v>
      </c>
      <c r="AV596" s="12" t="s">
        <v>22</v>
      </c>
      <c r="AW596" s="12" t="s">
        <v>37</v>
      </c>
      <c r="AX596" s="12" t="s">
        <v>73</v>
      </c>
      <c r="AY596" s="221" t="s">
        <v>185</v>
      </c>
    </row>
    <row r="597" spans="2:65" s="13" customFormat="1" ht="12" x14ac:dyDescent="0.3">
      <c r="B597" s="222"/>
      <c r="C597" s="223"/>
      <c r="D597" s="207" t="s">
        <v>201</v>
      </c>
      <c r="E597" s="224" t="s">
        <v>20</v>
      </c>
      <c r="F597" s="225" t="s">
        <v>81</v>
      </c>
      <c r="G597" s="223"/>
      <c r="H597" s="226">
        <v>2</v>
      </c>
      <c r="I597" s="227"/>
      <c r="J597" s="223"/>
      <c r="K597" s="223"/>
      <c r="L597" s="228"/>
      <c r="M597" s="229"/>
      <c r="N597" s="230"/>
      <c r="O597" s="230"/>
      <c r="P597" s="230"/>
      <c r="Q597" s="230"/>
      <c r="R597" s="230"/>
      <c r="S597" s="230"/>
      <c r="T597" s="231"/>
      <c r="AT597" s="232" t="s">
        <v>201</v>
      </c>
      <c r="AU597" s="232" t="s">
        <v>81</v>
      </c>
      <c r="AV597" s="13" t="s">
        <v>81</v>
      </c>
      <c r="AW597" s="13" t="s">
        <v>37</v>
      </c>
      <c r="AX597" s="13" t="s">
        <v>22</v>
      </c>
      <c r="AY597" s="232" t="s">
        <v>185</v>
      </c>
    </row>
    <row r="598" spans="2:65" s="1" customFormat="1" ht="22.5" customHeight="1" x14ac:dyDescent="0.3">
      <c r="B598" s="36"/>
      <c r="C598" s="195" t="s">
        <v>686</v>
      </c>
      <c r="D598" s="195" t="s">
        <v>187</v>
      </c>
      <c r="E598" s="196" t="s">
        <v>687</v>
      </c>
      <c r="F598" s="197" t="s">
        <v>688</v>
      </c>
      <c r="G598" s="198" t="s">
        <v>437</v>
      </c>
      <c r="H598" s="199">
        <v>2</v>
      </c>
      <c r="I598" s="200"/>
      <c r="J598" s="201">
        <f>ROUND(I598*H598,2)</f>
        <v>0</v>
      </c>
      <c r="K598" s="197" t="s">
        <v>20</v>
      </c>
      <c r="L598" s="56"/>
      <c r="M598" s="202" t="s">
        <v>20</v>
      </c>
      <c r="N598" s="203" t="s">
        <v>44</v>
      </c>
      <c r="O598" s="37"/>
      <c r="P598" s="204">
        <f>O598*H598</f>
        <v>0</v>
      </c>
      <c r="Q598" s="204">
        <v>0.05</v>
      </c>
      <c r="R598" s="204">
        <f>Q598*H598</f>
        <v>0.1</v>
      </c>
      <c r="S598" s="204">
        <v>0</v>
      </c>
      <c r="T598" s="205">
        <f>S598*H598</f>
        <v>0</v>
      </c>
      <c r="AR598" s="19" t="s">
        <v>192</v>
      </c>
      <c r="AT598" s="19" t="s">
        <v>187</v>
      </c>
      <c r="AU598" s="19" t="s">
        <v>81</v>
      </c>
      <c r="AY598" s="19" t="s">
        <v>185</v>
      </c>
      <c r="BE598" s="206">
        <f>IF(N598="základní",J598,0)</f>
        <v>0</v>
      </c>
      <c r="BF598" s="206">
        <f>IF(N598="snížená",J598,0)</f>
        <v>0</v>
      </c>
      <c r="BG598" s="206">
        <f>IF(N598="zákl. přenesená",J598,0)</f>
        <v>0</v>
      </c>
      <c r="BH598" s="206">
        <f>IF(N598="sníž. přenesená",J598,0)</f>
        <v>0</v>
      </c>
      <c r="BI598" s="206">
        <f>IF(N598="nulová",J598,0)</f>
        <v>0</v>
      </c>
      <c r="BJ598" s="19" t="s">
        <v>22</v>
      </c>
      <c r="BK598" s="206">
        <f>ROUND(I598*H598,2)</f>
        <v>0</v>
      </c>
      <c r="BL598" s="19" t="s">
        <v>192</v>
      </c>
      <c r="BM598" s="19" t="s">
        <v>689</v>
      </c>
    </row>
    <row r="599" spans="2:65" s="12" customFormat="1" ht="12" x14ac:dyDescent="0.3">
      <c r="B599" s="211"/>
      <c r="C599" s="212"/>
      <c r="D599" s="209" t="s">
        <v>201</v>
      </c>
      <c r="E599" s="213" t="s">
        <v>20</v>
      </c>
      <c r="F599" s="214" t="s">
        <v>653</v>
      </c>
      <c r="G599" s="212"/>
      <c r="H599" s="215" t="s">
        <v>20</v>
      </c>
      <c r="I599" s="216"/>
      <c r="J599" s="212"/>
      <c r="K599" s="212"/>
      <c r="L599" s="217"/>
      <c r="M599" s="218"/>
      <c r="N599" s="219"/>
      <c r="O599" s="219"/>
      <c r="P599" s="219"/>
      <c r="Q599" s="219"/>
      <c r="R599" s="219"/>
      <c r="S599" s="219"/>
      <c r="T599" s="220"/>
      <c r="AT599" s="221" t="s">
        <v>201</v>
      </c>
      <c r="AU599" s="221" t="s">
        <v>81</v>
      </c>
      <c r="AV599" s="12" t="s">
        <v>22</v>
      </c>
      <c r="AW599" s="12" t="s">
        <v>37</v>
      </c>
      <c r="AX599" s="12" t="s">
        <v>73</v>
      </c>
      <c r="AY599" s="221" t="s">
        <v>185</v>
      </c>
    </row>
    <row r="600" spans="2:65" s="12" customFormat="1" ht="12" x14ac:dyDescent="0.3">
      <c r="B600" s="211"/>
      <c r="C600" s="212"/>
      <c r="D600" s="209" t="s">
        <v>201</v>
      </c>
      <c r="E600" s="213" t="s">
        <v>20</v>
      </c>
      <c r="F600" s="214" t="s">
        <v>654</v>
      </c>
      <c r="G600" s="212"/>
      <c r="H600" s="215" t="s">
        <v>20</v>
      </c>
      <c r="I600" s="216"/>
      <c r="J600" s="212"/>
      <c r="K600" s="212"/>
      <c r="L600" s="217"/>
      <c r="M600" s="218"/>
      <c r="N600" s="219"/>
      <c r="O600" s="219"/>
      <c r="P600" s="219"/>
      <c r="Q600" s="219"/>
      <c r="R600" s="219"/>
      <c r="S600" s="219"/>
      <c r="T600" s="220"/>
      <c r="AT600" s="221" t="s">
        <v>201</v>
      </c>
      <c r="AU600" s="221" t="s">
        <v>81</v>
      </c>
      <c r="AV600" s="12" t="s">
        <v>22</v>
      </c>
      <c r="AW600" s="12" t="s">
        <v>37</v>
      </c>
      <c r="AX600" s="12" t="s">
        <v>73</v>
      </c>
      <c r="AY600" s="221" t="s">
        <v>185</v>
      </c>
    </row>
    <row r="601" spans="2:65" s="12" customFormat="1" ht="12" x14ac:dyDescent="0.3">
      <c r="B601" s="211"/>
      <c r="C601" s="212"/>
      <c r="D601" s="209" t="s">
        <v>201</v>
      </c>
      <c r="E601" s="213" t="s">
        <v>20</v>
      </c>
      <c r="F601" s="214" t="s">
        <v>655</v>
      </c>
      <c r="G601" s="212"/>
      <c r="H601" s="215" t="s">
        <v>20</v>
      </c>
      <c r="I601" s="216"/>
      <c r="J601" s="212"/>
      <c r="K601" s="212"/>
      <c r="L601" s="217"/>
      <c r="M601" s="218"/>
      <c r="N601" s="219"/>
      <c r="O601" s="219"/>
      <c r="P601" s="219"/>
      <c r="Q601" s="219"/>
      <c r="R601" s="219"/>
      <c r="S601" s="219"/>
      <c r="T601" s="220"/>
      <c r="AT601" s="221" t="s">
        <v>201</v>
      </c>
      <c r="AU601" s="221" t="s">
        <v>81</v>
      </c>
      <c r="AV601" s="12" t="s">
        <v>22</v>
      </c>
      <c r="AW601" s="12" t="s">
        <v>37</v>
      </c>
      <c r="AX601" s="12" t="s">
        <v>73</v>
      </c>
      <c r="AY601" s="221" t="s">
        <v>185</v>
      </c>
    </row>
    <row r="602" spans="2:65" s="12" customFormat="1" ht="12" x14ac:dyDescent="0.3">
      <c r="B602" s="211"/>
      <c r="C602" s="212"/>
      <c r="D602" s="209" t="s">
        <v>201</v>
      </c>
      <c r="E602" s="213" t="s">
        <v>20</v>
      </c>
      <c r="F602" s="214" t="s">
        <v>656</v>
      </c>
      <c r="G602" s="212"/>
      <c r="H602" s="215" t="s">
        <v>20</v>
      </c>
      <c r="I602" s="216"/>
      <c r="J602" s="212"/>
      <c r="K602" s="212"/>
      <c r="L602" s="217"/>
      <c r="M602" s="218"/>
      <c r="N602" s="219"/>
      <c r="O602" s="219"/>
      <c r="P602" s="219"/>
      <c r="Q602" s="219"/>
      <c r="R602" s="219"/>
      <c r="S602" s="219"/>
      <c r="T602" s="220"/>
      <c r="AT602" s="221" t="s">
        <v>201</v>
      </c>
      <c r="AU602" s="221" t="s">
        <v>81</v>
      </c>
      <c r="AV602" s="12" t="s">
        <v>22</v>
      </c>
      <c r="AW602" s="12" t="s">
        <v>37</v>
      </c>
      <c r="AX602" s="12" t="s">
        <v>73</v>
      </c>
      <c r="AY602" s="221" t="s">
        <v>185</v>
      </c>
    </row>
    <row r="603" spans="2:65" s="12" customFormat="1" ht="12" x14ac:dyDescent="0.3">
      <c r="B603" s="211"/>
      <c r="C603" s="212"/>
      <c r="D603" s="209" t="s">
        <v>201</v>
      </c>
      <c r="E603" s="213" t="s">
        <v>20</v>
      </c>
      <c r="F603" s="214" t="s">
        <v>666</v>
      </c>
      <c r="G603" s="212"/>
      <c r="H603" s="215" t="s">
        <v>20</v>
      </c>
      <c r="I603" s="216"/>
      <c r="J603" s="212"/>
      <c r="K603" s="212"/>
      <c r="L603" s="217"/>
      <c r="M603" s="218"/>
      <c r="N603" s="219"/>
      <c r="O603" s="219"/>
      <c r="P603" s="219"/>
      <c r="Q603" s="219"/>
      <c r="R603" s="219"/>
      <c r="S603" s="219"/>
      <c r="T603" s="220"/>
      <c r="AT603" s="221" t="s">
        <v>201</v>
      </c>
      <c r="AU603" s="221" t="s">
        <v>81</v>
      </c>
      <c r="AV603" s="12" t="s">
        <v>22</v>
      </c>
      <c r="AW603" s="12" t="s">
        <v>37</v>
      </c>
      <c r="AX603" s="12" t="s">
        <v>73</v>
      </c>
      <c r="AY603" s="221" t="s">
        <v>185</v>
      </c>
    </row>
    <row r="604" spans="2:65" s="12" customFormat="1" ht="12" x14ac:dyDescent="0.3">
      <c r="B604" s="211"/>
      <c r="C604" s="212"/>
      <c r="D604" s="209" t="s">
        <v>201</v>
      </c>
      <c r="E604" s="213" t="s">
        <v>20</v>
      </c>
      <c r="F604" s="214" t="s">
        <v>658</v>
      </c>
      <c r="G604" s="212"/>
      <c r="H604" s="215" t="s">
        <v>20</v>
      </c>
      <c r="I604" s="216"/>
      <c r="J604" s="212"/>
      <c r="K604" s="212"/>
      <c r="L604" s="217"/>
      <c r="M604" s="218"/>
      <c r="N604" s="219"/>
      <c r="O604" s="219"/>
      <c r="P604" s="219"/>
      <c r="Q604" s="219"/>
      <c r="R604" s="219"/>
      <c r="S604" s="219"/>
      <c r="T604" s="220"/>
      <c r="AT604" s="221" t="s">
        <v>201</v>
      </c>
      <c r="AU604" s="221" t="s">
        <v>81</v>
      </c>
      <c r="AV604" s="12" t="s">
        <v>22</v>
      </c>
      <c r="AW604" s="12" t="s">
        <v>37</v>
      </c>
      <c r="AX604" s="12" t="s">
        <v>73</v>
      </c>
      <c r="AY604" s="221" t="s">
        <v>185</v>
      </c>
    </row>
    <row r="605" spans="2:65" s="12" customFormat="1" ht="12" x14ac:dyDescent="0.3">
      <c r="B605" s="211"/>
      <c r="C605" s="212"/>
      <c r="D605" s="209" t="s">
        <v>201</v>
      </c>
      <c r="E605" s="213" t="s">
        <v>20</v>
      </c>
      <c r="F605" s="214" t="s">
        <v>667</v>
      </c>
      <c r="G605" s="212"/>
      <c r="H605" s="215" t="s">
        <v>20</v>
      </c>
      <c r="I605" s="216"/>
      <c r="J605" s="212"/>
      <c r="K605" s="212"/>
      <c r="L605" s="217"/>
      <c r="M605" s="218"/>
      <c r="N605" s="219"/>
      <c r="O605" s="219"/>
      <c r="P605" s="219"/>
      <c r="Q605" s="219"/>
      <c r="R605" s="219"/>
      <c r="S605" s="219"/>
      <c r="T605" s="220"/>
      <c r="AT605" s="221" t="s">
        <v>201</v>
      </c>
      <c r="AU605" s="221" t="s">
        <v>81</v>
      </c>
      <c r="AV605" s="12" t="s">
        <v>22</v>
      </c>
      <c r="AW605" s="12" t="s">
        <v>37</v>
      </c>
      <c r="AX605" s="12" t="s">
        <v>73</v>
      </c>
      <c r="AY605" s="221" t="s">
        <v>185</v>
      </c>
    </row>
    <row r="606" spans="2:65" s="12" customFormat="1" ht="12" x14ac:dyDescent="0.3">
      <c r="B606" s="211"/>
      <c r="C606" s="212"/>
      <c r="D606" s="209" t="s">
        <v>201</v>
      </c>
      <c r="E606" s="213" t="s">
        <v>20</v>
      </c>
      <c r="F606" s="214" t="s">
        <v>660</v>
      </c>
      <c r="G606" s="212"/>
      <c r="H606" s="215" t="s">
        <v>20</v>
      </c>
      <c r="I606" s="216"/>
      <c r="J606" s="212"/>
      <c r="K606" s="212"/>
      <c r="L606" s="217"/>
      <c r="M606" s="218"/>
      <c r="N606" s="219"/>
      <c r="O606" s="219"/>
      <c r="P606" s="219"/>
      <c r="Q606" s="219"/>
      <c r="R606" s="219"/>
      <c r="S606" s="219"/>
      <c r="T606" s="220"/>
      <c r="AT606" s="221" t="s">
        <v>201</v>
      </c>
      <c r="AU606" s="221" t="s">
        <v>81</v>
      </c>
      <c r="AV606" s="12" t="s">
        <v>22</v>
      </c>
      <c r="AW606" s="12" t="s">
        <v>37</v>
      </c>
      <c r="AX606" s="12" t="s">
        <v>73</v>
      </c>
      <c r="AY606" s="221" t="s">
        <v>185</v>
      </c>
    </row>
    <row r="607" spans="2:65" s="12" customFormat="1" ht="12" x14ac:dyDescent="0.3">
      <c r="B607" s="211"/>
      <c r="C607" s="212"/>
      <c r="D607" s="209" t="s">
        <v>201</v>
      </c>
      <c r="E607" s="213" t="s">
        <v>20</v>
      </c>
      <c r="F607" s="214" t="s">
        <v>661</v>
      </c>
      <c r="G607" s="212"/>
      <c r="H607" s="215" t="s">
        <v>20</v>
      </c>
      <c r="I607" s="216"/>
      <c r="J607" s="212"/>
      <c r="K607" s="212"/>
      <c r="L607" s="217"/>
      <c r="M607" s="218"/>
      <c r="N607" s="219"/>
      <c r="O607" s="219"/>
      <c r="P607" s="219"/>
      <c r="Q607" s="219"/>
      <c r="R607" s="219"/>
      <c r="S607" s="219"/>
      <c r="T607" s="220"/>
      <c r="AT607" s="221" t="s">
        <v>201</v>
      </c>
      <c r="AU607" s="221" t="s">
        <v>81</v>
      </c>
      <c r="AV607" s="12" t="s">
        <v>22</v>
      </c>
      <c r="AW607" s="12" t="s">
        <v>37</v>
      </c>
      <c r="AX607" s="12" t="s">
        <v>73</v>
      </c>
      <c r="AY607" s="221" t="s">
        <v>185</v>
      </c>
    </row>
    <row r="608" spans="2:65" s="12" customFormat="1" ht="12" x14ac:dyDescent="0.3">
      <c r="B608" s="211"/>
      <c r="C608" s="212"/>
      <c r="D608" s="209" t="s">
        <v>201</v>
      </c>
      <c r="E608" s="213" t="s">
        <v>20</v>
      </c>
      <c r="F608" s="214" t="s">
        <v>431</v>
      </c>
      <c r="G608" s="212"/>
      <c r="H608" s="215" t="s">
        <v>20</v>
      </c>
      <c r="I608" s="216"/>
      <c r="J608" s="212"/>
      <c r="K608" s="212"/>
      <c r="L608" s="217"/>
      <c r="M608" s="218"/>
      <c r="N608" s="219"/>
      <c r="O608" s="219"/>
      <c r="P608" s="219"/>
      <c r="Q608" s="219"/>
      <c r="R608" s="219"/>
      <c r="S608" s="219"/>
      <c r="T608" s="220"/>
      <c r="AT608" s="221" t="s">
        <v>201</v>
      </c>
      <c r="AU608" s="221" t="s">
        <v>81</v>
      </c>
      <c r="AV608" s="12" t="s">
        <v>22</v>
      </c>
      <c r="AW608" s="12" t="s">
        <v>37</v>
      </c>
      <c r="AX608" s="12" t="s">
        <v>73</v>
      </c>
      <c r="AY608" s="221" t="s">
        <v>185</v>
      </c>
    </row>
    <row r="609" spans="2:65" s="12" customFormat="1" ht="12" x14ac:dyDescent="0.3">
      <c r="B609" s="211"/>
      <c r="C609" s="212"/>
      <c r="D609" s="209" t="s">
        <v>201</v>
      </c>
      <c r="E609" s="213" t="s">
        <v>20</v>
      </c>
      <c r="F609" s="214" t="s">
        <v>432</v>
      </c>
      <c r="G609" s="212"/>
      <c r="H609" s="215" t="s">
        <v>20</v>
      </c>
      <c r="I609" s="216"/>
      <c r="J609" s="212"/>
      <c r="K609" s="212"/>
      <c r="L609" s="217"/>
      <c r="M609" s="218"/>
      <c r="N609" s="219"/>
      <c r="O609" s="219"/>
      <c r="P609" s="219"/>
      <c r="Q609" s="219"/>
      <c r="R609" s="219"/>
      <c r="S609" s="219"/>
      <c r="T609" s="220"/>
      <c r="AT609" s="221" t="s">
        <v>201</v>
      </c>
      <c r="AU609" s="221" t="s">
        <v>81</v>
      </c>
      <c r="AV609" s="12" t="s">
        <v>22</v>
      </c>
      <c r="AW609" s="12" t="s">
        <v>37</v>
      </c>
      <c r="AX609" s="12" t="s">
        <v>73</v>
      </c>
      <c r="AY609" s="221" t="s">
        <v>185</v>
      </c>
    </row>
    <row r="610" spans="2:65" s="12" customFormat="1" ht="12" x14ac:dyDescent="0.3">
      <c r="B610" s="211"/>
      <c r="C610" s="212"/>
      <c r="D610" s="209" t="s">
        <v>201</v>
      </c>
      <c r="E610" s="213" t="s">
        <v>20</v>
      </c>
      <c r="F610" s="214" t="s">
        <v>433</v>
      </c>
      <c r="G610" s="212"/>
      <c r="H610" s="215" t="s">
        <v>20</v>
      </c>
      <c r="I610" s="216"/>
      <c r="J610" s="212"/>
      <c r="K610" s="212"/>
      <c r="L610" s="217"/>
      <c r="M610" s="218"/>
      <c r="N610" s="219"/>
      <c r="O610" s="219"/>
      <c r="P610" s="219"/>
      <c r="Q610" s="219"/>
      <c r="R610" s="219"/>
      <c r="S610" s="219"/>
      <c r="T610" s="220"/>
      <c r="AT610" s="221" t="s">
        <v>201</v>
      </c>
      <c r="AU610" s="221" t="s">
        <v>81</v>
      </c>
      <c r="AV610" s="12" t="s">
        <v>22</v>
      </c>
      <c r="AW610" s="12" t="s">
        <v>37</v>
      </c>
      <c r="AX610" s="12" t="s">
        <v>73</v>
      </c>
      <c r="AY610" s="221" t="s">
        <v>185</v>
      </c>
    </row>
    <row r="611" spans="2:65" s="13" customFormat="1" ht="12" x14ac:dyDescent="0.3">
      <c r="B611" s="222"/>
      <c r="C611" s="223"/>
      <c r="D611" s="207" t="s">
        <v>201</v>
      </c>
      <c r="E611" s="224" t="s">
        <v>20</v>
      </c>
      <c r="F611" s="225" t="s">
        <v>81</v>
      </c>
      <c r="G611" s="223"/>
      <c r="H611" s="226">
        <v>2</v>
      </c>
      <c r="I611" s="227"/>
      <c r="J611" s="223"/>
      <c r="K611" s="223"/>
      <c r="L611" s="228"/>
      <c r="M611" s="229"/>
      <c r="N611" s="230"/>
      <c r="O611" s="230"/>
      <c r="P611" s="230"/>
      <c r="Q611" s="230"/>
      <c r="R611" s="230"/>
      <c r="S611" s="230"/>
      <c r="T611" s="231"/>
      <c r="AT611" s="232" t="s">
        <v>201</v>
      </c>
      <c r="AU611" s="232" t="s">
        <v>81</v>
      </c>
      <c r="AV611" s="13" t="s">
        <v>81</v>
      </c>
      <c r="AW611" s="13" t="s">
        <v>37</v>
      </c>
      <c r="AX611" s="13" t="s">
        <v>22</v>
      </c>
      <c r="AY611" s="232" t="s">
        <v>185</v>
      </c>
    </row>
    <row r="612" spans="2:65" s="1" customFormat="1" ht="22.5" customHeight="1" x14ac:dyDescent="0.3">
      <c r="B612" s="36"/>
      <c r="C612" s="195" t="s">
        <v>690</v>
      </c>
      <c r="D612" s="195" t="s">
        <v>187</v>
      </c>
      <c r="E612" s="196" t="s">
        <v>691</v>
      </c>
      <c r="F612" s="197" t="s">
        <v>692</v>
      </c>
      <c r="G612" s="198" t="s">
        <v>437</v>
      </c>
      <c r="H612" s="199">
        <v>3</v>
      </c>
      <c r="I612" s="200"/>
      <c r="J612" s="201">
        <f>ROUND(I612*H612,2)</f>
        <v>0</v>
      </c>
      <c r="K612" s="197" t="s">
        <v>20</v>
      </c>
      <c r="L612" s="56"/>
      <c r="M612" s="202" t="s">
        <v>20</v>
      </c>
      <c r="N612" s="203" t="s">
        <v>44</v>
      </c>
      <c r="O612" s="37"/>
      <c r="P612" s="204">
        <f>O612*H612</f>
        <v>0</v>
      </c>
      <c r="Q612" s="204">
        <v>0.05</v>
      </c>
      <c r="R612" s="204">
        <f>Q612*H612</f>
        <v>0.15000000000000002</v>
      </c>
      <c r="S612" s="204">
        <v>0</v>
      </c>
      <c r="T612" s="205">
        <f>S612*H612</f>
        <v>0</v>
      </c>
      <c r="AR612" s="19" t="s">
        <v>192</v>
      </c>
      <c r="AT612" s="19" t="s">
        <v>187</v>
      </c>
      <c r="AU612" s="19" t="s">
        <v>81</v>
      </c>
      <c r="AY612" s="19" t="s">
        <v>185</v>
      </c>
      <c r="BE612" s="206">
        <f>IF(N612="základní",J612,0)</f>
        <v>0</v>
      </c>
      <c r="BF612" s="206">
        <f>IF(N612="snížená",J612,0)</f>
        <v>0</v>
      </c>
      <c r="BG612" s="206">
        <f>IF(N612="zákl. přenesená",J612,0)</f>
        <v>0</v>
      </c>
      <c r="BH612" s="206">
        <f>IF(N612="sníž. přenesená",J612,0)</f>
        <v>0</v>
      </c>
      <c r="BI612" s="206">
        <f>IF(N612="nulová",J612,0)</f>
        <v>0</v>
      </c>
      <c r="BJ612" s="19" t="s">
        <v>22</v>
      </c>
      <c r="BK612" s="206">
        <f>ROUND(I612*H612,2)</f>
        <v>0</v>
      </c>
      <c r="BL612" s="19" t="s">
        <v>192</v>
      </c>
      <c r="BM612" s="19" t="s">
        <v>693</v>
      </c>
    </row>
    <row r="613" spans="2:65" s="12" customFormat="1" ht="12" x14ac:dyDescent="0.3">
      <c r="B613" s="211"/>
      <c r="C613" s="212"/>
      <c r="D613" s="209" t="s">
        <v>201</v>
      </c>
      <c r="E613" s="213" t="s">
        <v>20</v>
      </c>
      <c r="F613" s="214" t="s">
        <v>655</v>
      </c>
      <c r="G613" s="212"/>
      <c r="H613" s="215" t="s">
        <v>20</v>
      </c>
      <c r="I613" s="216"/>
      <c r="J613" s="212"/>
      <c r="K613" s="212"/>
      <c r="L613" s="217"/>
      <c r="M613" s="218"/>
      <c r="N613" s="219"/>
      <c r="O613" s="219"/>
      <c r="P613" s="219"/>
      <c r="Q613" s="219"/>
      <c r="R613" s="219"/>
      <c r="S613" s="219"/>
      <c r="T613" s="220"/>
      <c r="AT613" s="221" t="s">
        <v>201</v>
      </c>
      <c r="AU613" s="221" t="s">
        <v>81</v>
      </c>
      <c r="AV613" s="12" t="s">
        <v>22</v>
      </c>
      <c r="AW613" s="12" t="s">
        <v>37</v>
      </c>
      <c r="AX613" s="12" t="s">
        <v>73</v>
      </c>
      <c r="AY613" s="221" t="s">
        <v>185</v>
      </c>
    </row>
    <row r="614" spans="2:65" s="12" customFormat="1" ht="12" x14ac:dyDescent="0.3">
      <c r="B614" s="211"/>
      <c r="C614" s="212"/>
      <c r="D614" s="209" t="s">
        <v>201</v>
      </c>
      <c r="E614" s="213" t="s">
        <v>20</v>
      </c>
      <c r="F614" s="214" t="s">
        <v>656</v>
      </c>
      <c r="G614" s="212"/>
      <c r="H614" s="215" t="s">
        <v>20</v>
      </c>
      <c r="I614" s="216"/>
      <c r="J614" s="212"/>
      <c r="K614" s="212"/>
      <c r="L614" s="217"/>
      <c r="M614" s="218"/>
      <c r="N614" s="219"/>
      <c r="O614" s="219"/>
      <c r="P614" s="219"/>
      <c r="Q614" s="219"/>
      <c r="R614" s="219"/>
      <c r="S614" s="219"/>
      <c r="T614" s="220"/>
      <c r="AT614" s="221" t="s">
        <v>201</v>
      </c>
      <c r="AU614" s="221" t="s">
        <v>81</v>
      </c>
      <c r="AV614" s="12" t="s">
        <v>22</v>
      </c>
      <c r="AW614" s="12" t="s">
        <v>37</v>
      </c>
      <c r="AX614" s="12" t="s">
        <v>73</v>
      </c>
      <c r="AY614" s="221" t="s">
        <v>185</v>
      </c>
    </row>
    <row r="615" spans="2:65" s="12" customFormat="1" ht="12" x14ac:dyDescent="0.3">
      <c r="B615" s="211"/>
      <c r="C615" s="212"/>
      <c r="D615" s="209" t="s">
        <v>201</v>
      </c>
      <c r="E615" s="213" t="s">
        <v>20</v>
      </c>
      <c r="F615" s="214" t="s">
        <v>657</v>
      </c>
      <c r="G615" s="212"/>
      <c r="H615" s="215" t="s">
        <v>20</v>
      </c>
      <c r="I615" s="216"/>
      <c r="J615" s="212"/>
      <c r="K615" s="212"/>
      <c r="L615" s="217"/>
      <c r="M615" s="218"/>
      <c r="N615" s="219"/>
      <c r="O615" s="219"/>
      <c r="P615" s="219"/>
      <c r="Q615" s="219"/>
      <c r="R615" s="219"/>
      <c r="S615" s="219"/>
      <c r="T615" s="220"/>
      <c r="AT615" s="221" t="s">
        <v>201</v>
      </c>
      <c r="AU615" s="221" t="s">
        <v>81</v>
      </c>
      <c r="AV615" s="12" t="s">
        <v>22</v>
      </c>
      <c r="AW615" s="12" t="s">
        <v>37</v>
      </c>
      <c r="AX615" s="12" t="s">
        <v>73</v>
      </c>
      <c r="AY615" s="221" t="s">
        <v>185</v>
      </c>
    </row>
    <row r="616" spans="2:65" s="12" customFormat="1" ht="12" x14ac:dyDescent="0.3">
      <c r="B616" s="211"/>
      <c r="C616" s="212"/>
      <c r="D616" s="209" t="s">
        <v>201</v>
      </c>
      <c r="E616" s="213" t="s">
        <v>20</v>
      </c>
      <c r="F616" s="214" t="s">
        <v>658</v>
      </c>
      <c r="G616" s="212"/>
      <c r="H616" s="215" t="s">
        <v>20</v>
      </c>
      <c r="I616" s="216"/>
      <c r="J616" s="212"/>
      <c r="K616" s="212"/>
      <c r="L616" s="217"/>
      <c r="M616" s="218"/>
      <c r="N616" s="219"/>
      <c r="O616" s="219"/>
      <c r="P616" s="219"/>
      <c r="Q616" s="219"/>
      <c r="R616" s="219"/>
      <c r="S616" s="219"/>
      <c r="T616" s="220"/>
      <c r="AT616" s="221" t="s">
        <v>201</v>
      </c>
      <c r="AU616" s="221" t="s">
        <v>81</v>
      </c>
      <c r="AV616" s="12" t="s">
        <v>22</v>
      </c>
      <c r="AW616" s="12" t="s">
        <v>37</v>
      </c>
      <c r="AX616" s="12" t="s">
        <v>73</v>
      </c>
      <c r="AY616" s="221" t="s">
        <v>185</v>
      </c>
    </row>
    <row r="617" spans="2:65" s="12" customFormat="1" ht="12" x14ac:dyDescent="0.3">
      <c r="B617" s="211"/>
      <c r="C617" s="212"/>
      <c r="D617" s="209" t="s">
        <v>201</v>
      </c>
      <c r="E617" s="213" t="s">
        <v>20</v>
      </c>
      <c r="F617" s="214" t="s">
        <v>694</v>
      </c>
      <c r="G617" s="212"/>
      <c r="H617" s="215" t="s">
        <v>20</v>
      </c>
      <c r="I617" s="216"/>
      <c r="J617" s="212"/>
      <c r="K617" s="212"/>
      <c r="L617" s="217"/>
      <c r="M617" s="218"/>
      <c r="N617" s="219"/>
      <c r="O617" s="219"/>
      <c r="P617" s="219"/>
      <c r="Q617" s="219"/>
      <c r="R617" s="219"/>
      <c r="S617" s="219"/>
      <c r="T617" s="220"/>
      <c r="AT617" s="221" t="s">
        <v>201</v>
      </c>
      <c r="AU617" s="221" t="s">
        <v>81</v>
      </c>
      <c r="AV617" s="12" t="s">
        <v>22</v>
      </c>
      <c r="AW617" s="12" t="s">
        <v>37</v>
      </c>
      <c r="AX617" s="12" t="s">
        <v>73</v>
      </c>
      <c r="AY617" s="221" t="s">
        <v>185</v>
      </c>
    </row>
    <row r="618" spans="2:65" s="12" customFormat="1" ht="12" x14ac:dyDescent="0.3">
      <c r="B618" s="211"/>
      <c r="C618" s="212"/>
      <c r="D618" s="209" t="s">
        <v>201</v>
      </c>
      <c r="E618" s="213" t="s">
        <v>20</v>
      </c>
      <c r="F618" s="214" t="s">
        <v>660</v>
      </c>
      <c r="G618" s="212"/>
      <c r="H618" s="215" t="s">
        <v>20</v>
      </c>
      <c r="I618" s="216"/>
      <c r="J618" s="212"/>
      <c r="K618" s="212"/>
      <c r="L618" s="217"/>
      <c r="M618" s="218"/>
      <c r="N618" s="219"/>
      <c r="O618" s="219"/>
      <c r="P618" s="219"/>
      <c r="Q618" s="219"/>
      <c r="R618" s="219"/>
      <c r="S618" s="219"/>
      <c r="T618" s="220"/>
      <c r="AT618" s="221" t="s">
        <v>201</v>
      </c>
      <c r="AU618" s="221" t="s">
        <v>81</v>
      </c>
      <c r="AV618" s="12" t="s">
        <v>22</v>
      </c>
      <c r="AW618" s="12" t="s">
        <v>37</v>
      </c>
      <c r="AX618" s="12" t="s">
        <v>73</v>
      </c>
      <c r="AY618" s="221" t="s">
        <v>185</v>
      </c>
    </row>
    <row r="619" spans="2:65" s="12" customFormat="1" ht="12" x14ac:dyDescent="0.3">
      <c r="B619" s="211"/>
      <c r="C619" s="212"/>
      <c r="D619" s="209" t="s">
        <v>201</v>
      </c>
      <c r="E619" s="213" t="s">
        <v>20</v>
      </c>
      <c r="F619" s="214" t="s">
        <v>661</v>
      </c>
      <c r="G619" s="212"/>
      <c r="H619" s="215" t="s">
        <v>20</v>
      </c>
      <c r="I619" s="216"/>
      <c r="J619" s="212"/>
      <c r="K619" s="212"/>
      <c r="L619" s="217"/>
      <c r="M619" s="218"/>
      <c r="N619" s="219"/>
      <c r="O619" s="219"/>
      <c r="P619" s="219"/>
      <c r="Q619" s="219"/>
      <c r="R619" s="219"/>
      <c r="S619" s="219"/>
      <c r="T619" s="220"/>
      <c r="AT619" s="221" t="s">
        <v>201</v>
      </c>
      <c r="AU619" s="221" t="s">
        <v>81</v>
      </c>
      <c r="AV619" s="12" t="s">
        <v>22</v>
      </c>
      <c r="AW619" s="12" t="s">
        <v>37</v>
      </c>
      <c r="AX619" s="12" t="s">
        <v>73</v>
      </c>
      <c r="AY619" s="221" t="s">
        <v>185</v>
      </c>
    </row>
    <row r="620" spans="2:65" s="12" customFormat="1" ht="12" x14ac:dyDescent="0.3">
      <c r="B620" s="211"/>
      <c r="C620" s="212"/>
      <c r="D620" s="209" t="s">
        <v>201</v>
      </c>
      <c r="E620" s="213" t="s">
        <v>20</v>
      </c>
      <c r="F620" s="214" t="s">
        <v>431</v>
      </c>
      <c r="G620" s="212"/>
      <c r="H620" s="215" t="s">
        <v>20</v>
      </c>
      <c r="I620" s="216"/>
      <c r="J620" s="212"/>
      <c r="K620" s="212"/>
      <c r="L620" s="217"/>
      <c r="M620" s="218"/>
      <c r="N620" s="219"/>
      <c r="O620" s="219"/>
      <c r="P620" s="219"/>
      <c r="Q620" s="219"/>
      <c r="R620" s="219"/>
      <c r="S620" s="219"/>
      <c r="T620" s="220"/>
      <c r="AT620" s="221" t="s">
        <v>201</v>
      </c>
      <c r="AU620" s="221" t="s">
        <v>81</v>
      </c>
      <c r="AV620" s="12" t="s">
        <v>22</v>
      </c>
      <c r="AW620" s="12" t="s">
        <v>37</v>
      </c>
      <c r="AX620" s="12" t="s">
        <v>73</v>
      </c>
      <c r="AY620" s="221" t="s">
        <v>185</v>
      </c>
    </row>
    <row r="621" spans="2:65" s="12" customFormat="1" ht="12" x14ac:dyDescent="0.3">
      <c r="B621" s="211"/>
      <c r="C621" s="212"/>
      <c r="D621" s="209" t="s">
        <v>201</v>
      </c>
      <c r="E621" s="213" t="s">
        <v>20</v>
      </c>
      <c r="F621" s="214" t="s">
        <v>432</v>
      </c>
      <c r="G621" s="212"/>
      <c r="H621" s="215" t="s">
        <v>20</v>
      </c>
      <c r="I621" s="216"/>
      <c r="J621" s="212"/>
      <c r="K621" s="212"/>
      <c r="L621" s="217"/>
      <c r="M621" s="218"/>
      <c r="N621" s="219"/>
      <c r="O621" s="219"/>
      <c r="P621" s="219"/>
      <c r="Q621" s="219"/>
      <c r="R621" s="219"/>
      <c r="S621" s="219"/>
      <c r="T621" s="220"/>
      <c r="AT621" s="221" t="s">
        <v>201</v>
      </c>
      <c r="AU621" s="221" t="s">
        <v>81</v>
      </c>
      <c r="AV621" s="12" t="s">
        <v>22</v>
      </c>
      <c r="AW621" s="12" t="s">
        <v>37</v>
      </c>
      <c r="AX621" s="12" t="s">
        <v>73</v>
      </c>
      <c r="AY621" s="221" t="s">
        <v>185</v>
      </c>
    </row>
    <row r="622" spans="2:65" s="12" customFormat="1" ht="12" x14ac:dyDescent="0.3">
      <c r="B622" s="211"/>
      <c r="C622" s="212"/>
      <c r="D622" s="209" t="s">
        <v>201</v>
      </c>
      <c r="E622" s="213" t="s">
        <v>20</v>
      </c>
      <c r="F622" s="214" t="s">
        <v>433</v>
      </c>
      <c r="G622" s="212"/>
      <c r="H622" s="215" t="s">
        <v>20</v>
      </c>
      <c r="I622" s="216"/>
      <c r="J622" s="212"/>
      <c r="K622" s="212"/>
      <c r="L622" s="217"/>
      <c r="M622" s="218"/>
      <c r="N622" s="219"/>
      <c r="O622" s="219"/>
      <c r="P622" s="219"/>
      <c r="Q622" s="219"/>
      <c r="R622" s="219"/>
      <c r="S622" s="219"/>
      <c r="T622" s="220"/>
      <c r="AT622" s="221" t="s">
        <v>201</v>
      </c>
      <c r="AU622" s="221" t="s">
        <v>81</v>
      </c>
      <c r="AV622" s="12" t="s">
        <v>22</v>
      </c>
      <c r="AW622" s="12" t="s">
        <v>37</v>
      </c>
      <c r="AX622" s="12" t="s">
        <v>73</v>
      </c>
      <c r="AY622" s="221" t="s">
        <v>185</v>
      </c>
    </row>
    <row r="623" spans="2:65" s="13" customFormat="1" ht="12" x14ac:dyDescent="0.3">
      <c r="B623" s="222"/>
      <c r="C623" s="223"/>
      <c r="D623" s="207" t="s">
        <v>201</v>
      </c>
      <c r="E623" s="224" t="s">
        <v>20</v>
      </c>
      <c r="F623" s="225" t="s">
        <v>204</v>
      </c>
      <c r="G623" s="223"/>
      <c r="H623" s="226">
        <v>3</v>
      </c>
      <c r="I623" s="227"/>
      <c r="J623" s="223"/>
      <c r="K623" s="223"/>
      <c r="L623" s="228"/>
      <c r="M623" s="229"/>
      <c r="N623" s="230"/>
      <c r="O623" s="230"/>
      <c r="P623" s="230"/>
      <c r="Q623" s="230"/>
      <c r="R623" s="230"/>
      <c r="S623" s="230"/>
      <c r="T623" s="231"/>
      <c r="AT623" s="232" t="s">
        <v>201</v>
      </c>
      <c r="AU623" s="232" t="s">
        <v>81</v>
      </c>
      <c r="AV623" s="13" t="s">
        <v>81</v>
      </c>
      <c r="AW623" s="13" t="s">
        <v>37</v>
      </c>
      <c r="AX623" s="13" t="s">
        <v>22</v>
      </c>
      <c r="AY623" s="232" t="s">
        <v>185</v>
      </c>
    </row>
    <row r="624" spans="2:65" s="1" customFormat="1" ht="22.5" customHeight="1" x14ac:dyDescent="0.3">
      <c r="B624" s="36"/>
      <c r="C624" s="195" t="s">
        <v>695</v>
      </c>
      <c r="D624" s="195" t="s">
        <v>187</v>
      </c>
      <c r="E624" s="196" t="s">
        <v>696</v>
      </c>
      <c r="F624" s="197" t="s">
        <v>697</v>
      </c>
      <c r="G624" s="198" t="s">
        <v>437</v>
      </c>
      <c r="H624" s="199">
        <v>1</v>
      </c>
      <c r="I624" s="200"/>
      <c r="J624" s="201">
        <f>ROUND(I624*H624,2)</f>
        <v>0</v>
      </c>
      <c r="K624" s="197" t="s">
        <v>20</v>
      </c>
      <c r="L624" s="56"/>
      <c r="M624" s="202" t="s">
        <v>20</v>
      </c>
      <c r="N624" s="203" t="s">
        <v>44</v>
      </c>
      <c r="O624" s="37"/>
      <c r="P624" s="204">
        <f>O624*H624</f>
        <v>0</v>
      </c>
      <c r="Q624" s="204">
        <v>0.05</v>
      </c>
      <c r="R624" s="204">
        <f>Q624*H624</f>
        <v>0.05</v>
      </c>
      <c r="S624" s="204">
        <v>0</v>
      </c>
      <c r="T624" s="205">
        <f>S624*H624</f>
        <v>0</v>
      </c>
      <c r="AR624" s="19" t="s">
        <v>192</v>
      </c>
      <c r="AT624" s="19" t="s">
        <v>187</v>
      </c>
      <c r="AU624" s="19" t="s">
        <v>81</v>
      </c>
      <c r="AY624" s="19" t="s">
        <v>185</v>
      </c>
      <c r="BE624" s="206">
        <f>IF(N624="základní",J624,0)</f>
        <v>0</v>
      </c>
      <c r="BF624" s="206">
        <f>IF(N624="snížená",J624,0)</f>
        <v>0</v>
      </c>
      <c r="BG624" s="206">
        <f>IF(N624="zákl. přenesená",J624,0)</f>
        <v>0</v>
      </c>
      <c r="BH624" s="206">
        <f>IF(N624="sníž. přenesená",J624,0)</f>
        <v>0</v>
      </c>
      <c r="BI624" s="206">
        <f>IF(N624="nulová",J624,0)</f>
        <v>0</v>
      </c>
      <c r="BJ624" s="19" t="s">
        <v>22</v>
      </c>
      <c r="BK624" s="206">
        <f>ROUND(I624*H624,2)</f>
        <v>0</v>
      </c>
      <c r="BL624" s="19" t="s">
        <v>192</v>
      </c>
      <c r="BM624" s="19" t="s">
        <v>698</v>
      </c>
    </row>
    <row r="625" spans="2:65" s="12" customFormat="1" ht="12" x14ac:dyDescent="0.3">
      <c r="B625" s="211"/>
      <c r="C625" s="212"/>
      <c r="D625" s="209" t="s">
        <v>201</v>
      </c>
      <c r="E625" s="213" t="s">
        <v>20</v>
      </c>
      <c r="F625" s="214" t="s">
        <v>655</v>
      </c>
      <c r="G625" s="212"/>
      <c r="H625" s="215" t="s">
        <v>20</v>
      </c>
      <c r="I625" s="216"/>
      <c r="J625" s="212"/>
      <c r="K625" s="212"/>
      <c r="L625" s="217"/>
      <c r="M625" s="218"/>
      <c r="N625" s="219"/>
      <c r="O625" s="219"/>
      <c r="P625" s="219"/>
      <c r="Q625" s="219"/>
      <c r="R625" s="219"/>
      <c r="S625" s="219"/>
      <c r="T625" s="220"/>
      <c r="AT625" s="221" t="s">
        <v>201</v>
      </c>
      <c r="AU625" s="221" t="s">
        <v>81</v>
      </c>
      <c r="AV625" s="12" t="s">
        <v>22</v>
      </c>
      <c r="AW625" s="12" t="s">
        <v>37</v>
      </c>
      <c r="AX625" s="12" t="s">
        <v>73</v>
      </c>
      <c r="AY625" s="221" t="s">
        <v>185</v>
      </c>
    </row>
    <row r="626" spans="2:65" s="12" customFormat="1" ht="12" x14ac:dyDescent="0.3">
      <c r="B626" s="211"/>
      <c r="C626" s="212"/>
      <c r="D626" s="209" t="s">
        <v>201</v>
      </c>
      <c r="E626" s="213" t="s">
        <v>20</v>
      </c>
      <c r="F626" s="214" t="s">
        <v>656</v>
      </c>
      <c r="G626" s="212"/>
      <c r="H626" s="215" t="s">
        <v>20</v>
      </c>
      <c r="I626" s="216"/>
      <c r="J626" s="212"/>
      <c r="K626" s="212"/>
      <c r="L626" s="217"/>
      <c r="M626" s="218"/>
      <c r="N626" s="219"/>
      <c r="O626" s="219"/>
      <c r="P626" s="219"/>
      <c r="Q626" s="219"/>
      <c r="R626" s="219"/>
      <c r="S626" s="219"/>
      <c r="T626" s="220"/>
      <c r="AT626" s="221" t="s">
        <v>201</v>
      </c>
      <c r="AU626" s="221" t="s">
        <v>81</v>
      </c>
      <c r="AV626" s="12" t="s">
        <v>22</v>
      </c>
      <c r="AW626" s="12" t="s">
        <v>37</v>
      </c>
      <c r="AX626" s="12" t="s">
        <v>73</v>
      </c>
      <c r="AY626" s="221" t="s">
        <v>185</v>
      </c>
    </row>
    <row r="627" spans="2:65" s="12" customFormat="1" ht="12" x14ac:dyDescent="0.3">
      <c r="B627" s="211"/>
      <c r="C627" s="212"/>
      <c r="D627" s="209" t="s">
        <v>201</v>
      </c>
      <c r="E627" s="213" t="s">
        <v>20</v>
      </c>
      <c r="F627" s="214" t="s">
        <v>657</v>
      </c>
      <c r="G627" s="212"/>
      <c r="H627" s="215" t="s">
        <v>20</v>
      </c>
      <c r="I627" s="216"/>
      <c r="J627" s="212"/>
      <c r="K627" s="212"/>
      <c r="L627" s="217"/>
      <c r="M627" s="218"/>
      <c r="N627" s="219"/>
      <c r="O627" s="219"/>
      <c r="P627" s="219"/>
      <c r="Q627" s="219"/>
      <c r="R627" s="219"/>
      <c r="S627" s="219"/>
      <c r="T627" s="220"/>
      <c r="AT627" s="221" t="s">
        <v>201</v>
      </c>
      <c r="AU627" s="221" t="s">
        <v>81</v>
      </c>
      <c r="AV627" s="12" t="s">
        <v>22</v>
      </c>
      <c r="AW627" s="12" t="s">
        <v>37</v>
      </c>
      <c r="AX627" s="12" t="s">
        <v>73</v>
      </c>
      <c r="AY627" s="221" t="s">
        <v>185</v>
      </c>
    </row>
    <row r="628" spans="2:65" s="12" customFormat="1" ht="12" x14ac:dyDescent="0.3">
      <c r="B628" s="211"/>
      <c r="C628" s="212"/>
      <c r="D628" s="209" t="s">
        <v>201</v>
      </c>
      <c r="E628" s="213" t="s">
        <v>20</v>
      </c>
      <c r="F628" s="214" t="s">
        <v>658</v>
      </c>
      <c r="G628" s="212"/>
      <c r="H628" s="215" t="s">
        <v>20</v>
      </c>
      <c r="I628" s="216"/>
      <c r="J628" s="212"/>
      <c r="K628" s="212"/>
      <c r="L628" s="217"/>
      <c r="M628" s="218"/>
      <c r="N628" s="219"/>
      <c r="O628" s="219"/>
      <c r="P628" s="219"/>
      <c r="Q628" s="219"/>
      <c r="R628" s="219"/>
      <c r="S628" s="219"/>
      <c r="T628" s="220"/>
      <c r="AT628" s="221" t="s">
        <v>201</v>
      </c>
      <c r="AU628" s="221" t="s">
        <v>81</v>
      </c>
      <c r="AV628" s="12" t="s">
        <v>22</v>
      </c>
      <c r="AW628" s="12" t="s">
        <v>37</v>
      </c>
      <c r="AX628" s="12" t="s">
        <v>73</v>
      </c>
      <c r="AY628" s="221" t="s">
        <v>185</v>
      </c>
    </row>
    <row r="629" spans="2:65" s="12" customFormat="1" ht="12" x14ac:dyDescent="0.3">
      <c r="B629" s="211"/>
      <c r="C629" s="212"/>
      <c r="D629" s="209" t="s">
        <v>201</v>
      </c>
      <c r="E629" s="213" t="s">
        <v>20</v>
      </c>
      <c r="F629" s="214" t="s">
        <v>694</v>
      </c>
      <c r="G629" s="212"/>
      <c r="H629" s="215" t="s">
        <v>20</v>
      </c>
      <c r="I629" s="216"/>
      <c r="J629" s="212"/>
      <c r="K629" s="212"/>
      <c r="L629" s="217"/>
      <c r="M629" s="218"/>
      <c r="N629" s="219"/>
      <c r="O629" s="219"/>
      <c r="P629" s="219"/>
      <c r="Q629" s="219"/>
      <c r="R629" s="219"/>
      <c r="S629" s="219"/>
      <c r="T629" s="220"/>
      <c r="AT629" s="221" t="s">
        <v>201</v>
      </c>
      <c r="AU629" s="221" t="s">
        <v>81</v>
      </c>
      <c r="AV629" s="12" t="s">
        <v>22</v>
      </c>
      <c r="AW629" s="12" t="s">
        <v>37</v>
      </c>
      <c r="AX629" s="12" t="s">
        <v>73</v>
      </c>
      <c r="AY629" s="221" t="s">
        <v>185</v>
      </c>
    </row>
    <row r="630" spans="2:65" s="12" customFormat="1" ht="12" x14ac:dyDescent="0.3">
      <c r="B630" s="211"/>
      <c r="C630" s="212"/>
      <c r="D630" s="209" t="s">
        <v>201</v>
      </c>
      <c r="E630" s="213" t="s">
        <v>20</v>
      </c>
      <c r="F630" s="214" t="s">
        <v>660</v>
      </c>
      <c r="G630" s="212"/>
      <c r="H630" s="215" t="s">
        <v>20</v>
      </c>
      <c r="I630" s="216"/>
      <c r="J630" s="212"/>
      <c r="K630" s="212"/>
      <c r="L630" s="217"/>
      <c r="M630" s="218"/>
      <c r="N630" s="219"/>
      <c r="O630" s="219"/>
      <c r="P630" s="219"/>
      <c r="Q630" s="219"/>
      <c r="R630" s="219"/>
      <c r="S630" s="219"/>
      <c r="T630" s="220"/>
      <c r="AT630" s="221" t="s">
        <v>201</v>
      </c>
      <c r="AU630" s="221" t="s">
        <v>81</v>
      </c>
      <c r="AV630" s="12" t="s">
        <v>22</v>
      </c>
      <c r="AW630" s="12" t="s">
        <v>37</v>
      </c>
      <c r="AX630" s="12" t="s">
        <v>73</v>
      </c>
      <c r="AY630" s="221" t="s">
        <v>185</v>
      </c>
    </row>
    <row r="631" spans="2:65" s="12" customFormat="1" ht="12" x14ac:dyDescent="0.3">
      <c r="B631" s="211"/>
      <c r="C631" s="212"/>
      <c r="D631" s="209" t="s">
        <v>201</v>
      </c>
      <c r="E631" s="213" t="s">
        <v>20</v>
      </c>
      <c r="F631" s="214" t="s">
        <v>661</v>
      </c>
      <c r="G631" s="212"/>
      <c r="H631" s="215" t="s">
        <v>20</v>
      </c>
      <c r="I631" s="216"/>
      <c r="J631" s="212"/>
      <c r="K631" s="212"/>
      <c r="L631" s="217"/>
      <c r="M631" s="218"/>
      <c r="N631" s="219"/>
      <c r="O631" s="219"/>
      <c r="P631" s="219"/>
      <c r="Q631" s="219"/>
      <c r="R631" s="219"/>
      <c r="S631" s="219"/>
      <c r="T631" s="220"/>
      <c r="AT631" s="221" t="s">
        <v>201</v>
      </c>
      <c r="AU631" s="221" t="s">
        <v>81</v>
      </c>
      <c r="AV631" s="12" t="s">
        <v>22</v>
      </c>
      <c r="AW631" s="12" t="s">
        <v>37</v>
      </c>
      <c r="AX631" s="12" t="s">
        <v>73</v>
      </c>
      <c r="AY631" s="221" t="s">
        <v>185</v>
      </c>
    </row>
    <row r="632" spans="2:65" s="12" customFormat="1" ht="12" x14ac:dyDescent="0.3">
      <c r="B632" s="211"/>
      <c r="C632" s="212"/>
      <c r="D632" s="209" t="s">
        <v>201</v>
      </c>
      <c r="E632" s="213" t="s">
        <v>20</v>
      </c>
      <c r="F632" s="214" t="s">
        <v>431</v>
      </c>
      <c r="G632" s="212"/>
      <c r="H632" s="215" t="s">
        <v>20</v>
      </c>
      <c r="I632" s="216"/>
      <c r="J632" s="212"/>
      <c r="K632" s="212"/>
      <c r="L632" s="217"/>
      <c r="M632" s="218"/>
      <c r="N632" s="219"/>
      <c r="O632" s="219"/>
      <c r="P632" s="219"/>
      <c r="Q632" s="219"/>
      <c r="R632" s="219"/>
      <c r="S632" s="219"/>
      <c r="T632" s="220"/>
      <c r="AT632" s="221" t="s">
        <v>201</v>
      </c>
      <c r="AU632" s="221" t="s">
        <v>81</v>
      </c>
      <c r="AV632" s="12" t="s">
        <v>22</v>
      </c>
      <c r="AW632" s="12" t="s">
        <v>37</v>
      </c>
      <c r="AX632" s="12" t="s">
        <v>73</v>
      </c>
      <c r="AY632" s="221" t="s">
        <v>185</v>
      </c>
    </row>
    <row r="633" spans="2:65" s="12" customFormat="1" ht="12" x14ac:dyDescent="0.3">
      <c r="B633" s="211"/>
      <c r="C633" s="212"/>
      <c r="D633" s="209" t="s">
        <v>201</v>
      </c>
      <c r="E633" s="213" t="s">
        <v>20</v>
      </c>
      <c r="F633" s="214" t="s">
        <v>432</v>
      </c>
      <c r="G633" s="212"/>
      <c r="H633" s="215" t="s">
        <v>20</v>
      </c>
      <c r="I633" s="216"/>
      <c r="J633" s="212"/>
      <c r="K633" s="212"/>
      <c r="L633" s="217"/>
      <c r="M633" s="218"/>
      <c r="N633" s="219"/>
      <c r="O633" s="219"/>
      <c r="P633" s="219"/>
      <c r="Q633" s="219"/>
      <c r="R633" s="219"/>
      <c r="S633" s="219"/>
      <c r="T633" s="220"/>
      <c r="AT633" s="221" t="s">
        <v>201</v>
      </c>
      <c r="AU633" s="221" t="s">
        <v>81</v>
      </c>
      <c r="AV633" s="12" t="s">
        <v>22</v>
      </c>
      <c r="AW633" s="12" t="s">
        <v>37</v>
      </c>
      <c r="AX633" s="12" t="s">
        <v>73</v>
      </c>
      <c r="AY633" s="221" t="s">
        <v>185</v>
      </c>
    </row>
    <row r="634" spans="2:65" s="12" customFormat="1" ht="12" x14ac:dyDescent="0.3">
      <c r="B634" s="211"/>
      <c r="C634" s="212"/>
      <c r="D634" s="209" t="s">
        <v>201</v>
      </c>
      <c r="E634" s="213" t="s">
        <v>20</v>
      </c>
      <c r="F634" s="214" t="s">
        <v>433</v>
      </c>
      <c r="G634" s="212"/>
      <c r="H634" s="215" t="s">
        <v>20</v>
      </c>
      <c r="I634" s="216"/>
      <c r="J634" s="212"/>
      <c r="K634" s="212"/>
      <c r="L634" s="217"/>
      <c r="M634" s="218"/>
      <c r="N634" s="219"/>
      <c r="O634" s="219"/>
      <c r="P634" s="219"/>
      <c r="Q634" s="219"/>
      <c r="R634" s="219"/>
      <c r="S634" s="219"/>
      <c r="T634" s="220"/>
      <c r="AT634" s="221" t="s">
        <v>201</v>
      </c>
      <c r="AU634" s="221" t="s">
        <v>81</v>
      </c>
      <c r="AV634" s="12" t="s">
        <v>22</v>
      </c>
      <c r="AW634" s="12" t="s">
        <v>37</v>
      </c>
      <c r="AX634" s="12" t="s">
        <v>73</v>
      </c>
      <c r="AY634" s="221" t="s">
        <v>185</v>
      </c>
    </row>
    <row r="635" spans="2:65" s="13" customFormat="1" ht="12" x14ac:dyDescent="0.3">
      <c r="B635" s="222"/>
      <c r="C635" s="223"/>
      <c r="D635" s="207" t="s">
        <v>201</v>
      </c>
      <c r="E635" s="224" t="s">
        <v>20</v>
      </c>
      <c r="F635" s="225" t="s">
        <v>22</v>
      </c>
      <c r="G635" s="223"/>
      <c r="H635" s="226">
        <v>1</v>
      </c>
      <c r="I635" s="227"/>
      <c r="J635" s="223"/>
      <c r="K635" s="223"/>
      <c r="L635" s="228"/>
      <c r="M635" s="229"/>
      <c r="N635" s="230"/>
      <c r="O635" s="230"/>
      <c r="P635" s="230"/>
      <c r="Q635" s="230"/>
      <c r="R635" s="230"/>
      <c r="S635" s="230"/>
      <c r="T635" s="231"/>
      <c r="AT635" s="232" t="s">
        <v>201</v>
      </c>
      <c r="AU635" s="232" t="s">
        <v>81</v>
      </c>
      <c r="AV635" s="13" t="s">
        <v>81</v>
      </c>
      <c r="AW635" s="13" t="s">
        <v>37</v>
      </c>
      <c r="AX635" s="13" t="s">
        <v>22</v>
      </c>
      <c r="AY635" s="232" t="s">
        <v>185</v>
      </c>
    </row>
    <row r="636" spans="2:65" s="1" customFormat="1" ht="22.5" customHeight="1" x14ac:dyDescent="0.3">
      <c r="B636" s="36"/>
      <c r="C636" s="195" t="s">
        <v>699</v>
      </c>
      <c r="D636" s="195" t="s">
        <v>187</v>
      </c>
      <c r="E636" s="196" t="s">
        <v>700</v>
      </c>
      <c r="F636" s="197" t="s">
        <v>701</v>
      </c>
      <c r="G636" s="198" t="s">
        <v>437</v>
      </c>
      <c r="H636" s="199">
        <v>1</v>
      </c>
      <c r="I636" s="200"/>
      <c r="J636" s="201">
        <f>ROUND(I636*H636,2)</f>
        <v>0</v>
      </c>
      <c r="K636" s="197" t="s">
        <v>20</v>
      </c>
      <c r="L636" s="56"/>
      <c r="M636" s="202" t="s">
        <v>20</v>
      </c>
      <c r="N636" s="203" t="s">
        <v>44</v>
      </c>
      <c r="O636" s="37"/>
      <c r="P636" s="204">
        <f>O636*H636</f>
        <v>0</v>
      </c>
      <c r="Q636" s="204">
        <v>0.05</v>
      </c>
      <c r="R636" s="204">
        <f>Q636*H636</f>
        <v>0.05</v>
      </c>
      <c r="S636" s="204">
        <v>0</v>
      </c>
      <c r="T636" s="205">
        <f>S636*H636</f>
        <v>0</v>
      </c>
      <c r="AR636" s="19" t="s">
        <v>192</v>
      </c>
      <c r="AT636" s="19" t="s">
        <v>187</v>
      </c>
      <c r="AU636" s="19" t="s">
        <v>81</v>
      </c>
      <c r="AY636" s="19" t="s">
        <v>185</v>
      </c>
      <c r="BE636" s="206">
        <f>IF(N636="základní",J636,0)</f>
        <v>0</v>
      </c>
      <c r="BF636" s="206">
        <f>IF(N636="snížená",J636,0)</f>
        <v>0</v>
      </c>
      <c r="BG636" s="206">
        <f>IF(N636="zákl. přenesená",J636,0)</f>
        <v>0</v>
      </c>
      <c r="BH636" s="206">
        <f>IF(N636="sníž. přenesená",J636,0)</f>
        <v>0</v>
      </c>
      <c r="BI636" s="206">
        <f>IF(N636="nulová",J636,0)</f>
        <v>0</v>
      </c>
      <c r="BJ636" s="19" t="s">
        <v>22</v>
      </c>
      <c r="BK636" s="206">
        <f>ROUND(I636*H636,2)</f>
        <v>0</v>
      </c>
      <c r="BL636" s="19" t="s">
        <v>192</v>
      </c>
      <c r="BM636" s="19" t="s">
        <v>702</v>
      </c>
    </row>
    <row r="637" spans="2:65" s="12" customFormat="1" ht="12" x14ac:dyDescent="0.3">
      <c r="B637" s="211"/>
      <c r="C637" s="212"/>
      <c r="D637" s="209" t="s">
        <v>201</v>
      </c>
      <c r="E637" s="213" t="s">
        <v>20</v>
      </c>
      <c r="F637" s="214" t="s">
        <v>655</v>
      </c>
      <c r="G637" s="212"/>
      <c r="H637" s="215" t="s">
        <v>20</v>
      </c>
      <c r="I637" s="216"/>
      <c r="J637" s="212"/>
      <c r="K637" s="212"/>
      <c r="L637" s="217"/>
      <c r="M637" s="218"/>
      <c r="N637" s="219"/>
      <c r="O637" s="219"/>
      <c r="P637" s="219"/>
      <c r="Q637" s="219"/>
      <c r="R637" s="219"/>
      <c r="S637" s="219"/>
      <c r="T637" s="220"/>
      <c r="AT637" s="221" t="s">
        <v>201</v>
      </c>
      <c r="AU637" s="221" t="s">
        <v>81</v>
      </c>
      <c r="AV637" s="12" t="s">
        <v>22</v>
      </c>
      <c r="AW637" s="12" t="s">
        <v>37</v>
      </c>
      <c r="AX637" s="12" t="s">
        <v>73</v>
      </c>
      <c r="AY637" s="221" t="s">
        <v>185</v>
      </c>
    </row>
    <row r="638" spans="2:65" s="12" customFormat="1" ht="12" x14ac:dyDescent="0.3">
      <c r="B638" s="211"/>
      <c r="C638" s="212"/>
      <c r="D638" s="209" t="s">
        <v>201</v>
      </c>
      <c r="E638" s="213" t="s">
        <v>20</v>
      </c>
      <c r="F638" s="214" t="s">
        <v>656</v>
      </c>
      <c r="G638" s="212"/>
      <c r="H638" s="215" t="s">
        <v>20</v>
      </c>
      <c r="I638" s="216"/>
      <c r="J638" s="212"/>
      <c r="K638" s="212"/>
      <c r="L638" s="217"/>
      <c r="M638" s="218"/>
      <c r="N638" s="219"/>
      <c r="O638" s="219"/>
      <c r="P638" s="219"/>
      <c r="Q638" s="219"/>
      <c r="R638" s="219"/>
      <c r="S638" s="219"/>
      <c r="T638" s="220"/>
      <c r="AT638" s="221" t="s">
        <v>201</v>
      </c>
      <c r="AU638" s="221" t="s">
        <v>81</v>
      </c>
      <c r="AV638" s="12" t="s">
        <v>22</v>
      </c>
      <c r="AW638" s="12" t="s">
        <v>37</v>
      </c>
      <c r="AX638" s="12" t="s">
        <v>73</v>
      </c>
      <c r="AY638" s="221" t="s">
        <v>185</v>
      </c>
    </row>
    <row r="639" spans="2:65" s="12" customFormat="1" ht="12" x14ac:dyDescent="0.3">
      <c r="B639" s="211"/>
      <c r="C639" s="212"/>
      <c r="D639" s="209" t="s">
        <v>201</v>
      </c>
      <c r="E639" s="213" t="s">
        <v>20</v>
      </c>
      <c r="F639" s="214" t="s">
        <v>703</v>
      </c>
      <c r="G639" s="212"/>
      <c r="H639" s="215" t="s">
        <v>20</v>
      </c>
      <c r="I639" s="216"/>
      <c r="J639" s="212"/>
      <c r="K639" s="212"/>
      <c r="L639" s="217"/>
      <c r="M639" s="218"/>
      <c r="N639" s="219"/>
      <c r="O639" s="219"/>
      <c r="P639" s="219"/>
      <c r="Q639" s="219"/>
      <c r="R639" s="219"/>
      <c r="S639" s="219"/>
      <c r="T639" s="220"/>
      <c r="AT639" s="221" t="s">
        <v>201</v>
      </c>
      <c r="AU639" s="221" t="s">
        <v>81</v>
      </c>
      <c r="AV639" s="12" t="s">
        <v>22</v>
      </c>
      <c r="AW639" s="12" t="s">
        <v>37</v>
      </c>
      <c r="AX639" s="12" t="s">
        <v>73</v>
      </c>
      <c r="AY639" s="221" t="s">
        <v>185</v>
      </c>
    </row>
    <row r="640" spans="2:65" s="12" customFormat="1" ht="12" x14ac:dyDescent="0.3">
      <c r="B640" s="211"/>
      <c r="C640" s="212"/>
      <c r="D640" s="209" t="s">
        <v>201</v>
      </c>
      <c r="E640" s="213" t="s">
        <v>20</v>
      </c>
      <c r="F640" s="214" t="s">
        <v>658</v>
      </c>
      <c r="G640" s="212"/>
      <c r="H640" s="215" t="s">
        <v>20</v>
      </c>
      <c r="I640" s="216"/>
      <c r="J640" s="212"/>
      <c r="K640" s="212"/>
      <c r="L640" s="217"/>
      <c r="M640" s="218"/>
      <c r="N640" s="219"/>
      <c r="O640" s="219"/>
      <c r="P640" s="219"/>
      <c r="Q640" s="219"/>
      <c r="R640" s="219"/>
      <c r="S640" s="219"/>
      <c r="T640" s="220"/>
      <c r="AT640" s="221" t="s">
        <v>201</v>
      </c>
      <c r="AU640" s="221" t="s">
        <v>81</v>
      </c>
      <c r="AV640" s="12" t="s">
        <v>22</v>
      </c>
      <c r="AW640" s="12" t="s">
        <v>37</v>
      </c>
      <c r="AX640" s="12" t="s">
        <v>73</v>
      </c>
      <c r="AY640" s="221" t="s">
        <v>185</v>
      </c>
    </row>
    <row r="641" spans="2:65" s="12" customFormat="1" ht="12" x14ac:dyDescent="0.3">
      <c r="B641" s="211"/>
      <c r="C641" s="212"/>
      <c r="D641" s="209" t="s">
        <v>201</v>
      </c>
      <c r="E641" s="213" t="s">
        <v>20</v>
      </c>
      <c r="F641" s="214" t="s">
        <v>694</v>
      </c>
      <c r="G641" s="212"/>
      <c r="H641" s="215" t="s">
        <v>20</v>
      </c>
      <c r="I641" s="216"/>
      <c r="J641" s="212"/>
      <c r="K641" s="212"/>
      <c r="L641" s="217"/>
      <c r="M641" s="218"/>
      <c r="N641" s="219"/>
      <c r="O641" s="219"/>
      <c r="P641" s="219"/>
      <c r="Q641" s="219"/>
      <c r="R641" s="219"/>
      <c r="S641" s="219"/>
      <c r="T641" s="220"/>
      <c r="AT641" s="221" t="s">
        <v>201</v>
      </c>
      <c r="AU641" s="221" t="s">
        <v>81</v>
      </c>
      <c r="AV641" s="12" t="s">
        <v>22</v>
      </c>
      <c r="AW641" s="12" t="s">
        <v>37</v>
      </c>
      <c r="AX641" s="12" t="s">
        <v>73</v>
      </c>
      <c r="AY641" s="221" t="s">
        <v>185</v>
      </c>
    </row>
    <row r="642" spans="2:65" s="12" customFormat="1" ht="12" x14ac:dyDescent="0.3">
      <c r="B642" s="211"/>
      <c r="C642" s="212"/>
      <c r="D642" s="209" t="s">
        <v>201</v>
      </c>
      <c r="E642" s="213" t="s">
        <v>20</v>
      </c>
      <c r="F642" s="214" t="s">
        <v>660</v>
      </c>
      <c r="G642" s="212"/>
      <c r="H642" s="215" t="s">
        <v>20</v>
      </c>
      <c r="I642" s="216"/>
      <c r="J642" s="212"/>
      <c r="K642" s="212"/>
      <c r="L642" s="217"/>
      <c r="M642" s="218"/>
      <c r="N642" s="219"/>
      <c r="O642" s="219"/>
      <c r="P642" s="219"/>
      <c r="Q642" s="219"/>
      <c r="R642" s="219"/>
      <c r="S642" s="219"/>
      <c r="T642" s="220"/>
      <c r="AT642" s="221" t="s">
        <v>201</v>
      </c>
      <c r="AU642" s="221" t="s">
        <v>81</v>
      </c>
      <c r="AV642" s="12" t="s">
        <v>22</v>
      </c>
      <c r="AW642" s="12" t="s">
        <v>37</v>
      </c>
      <c r="AX642" s="12" t="s">
        <v>73</v>
      </c>
      <c r="AY642" s="221" t="s">
        <v>185</v>
      </c>
    </row>
    <row r="643" spans="2:65" s="12" customFormat="1" ht="12" x14ac:dyDescent="0.3">
      <c r="B643" s="211"/>
      <c r="C643" s="212"/>
      <c r="D643" s="209" t="s">
        <v>201</v>
      </c>
      <c r="E643" s="213" t="s">
        <v>20</v>
      </c>
      <c r="F643" s="214" t="s">
        <v>661</v>
      </c>
      <c r="G643" s="212"/>
      <c r="H643" s="215" t="s">
        <v>20</v>
      </c>
      <c r="I643" s="216"/>
      <c r="J643" s="212"/>
      <c r="K643" s="212"/>
      <c r="L643" s="217"/>
      <c r="M643" s="218"/>
      <c r="N643" s="219"/>
      <c r="O643" s="219"/>
      <c r="P643" s="219"/>
      <c r="Q643" s="219"/>
      <c r="R643" s="219"/>
      <c r="S643" s="219"/>
      <c r="T643" s="220"/>
      <c r="AT643" s="221" t="s">
        <v>201</v>
      </c>
      <c r="AU643" s="221" t="s">
        <v>81</v>
      </c>
      <c r="AV643" s="12" t="s">
        <v>22</v>
      </c>
      <c r="AW643" s="12" t="s">
        <v>37</v>
      </c>
      <c r="AX643" s="12" t="s">
        <v>73</v>
      </c>
      <c r="AY643" s="221" t="s">
        <v>185</v>
      </c>
    </row>
    <row r="644" spans="2:65" s="12" customFormat="1" ht="12" x14ac:dyDescent="0.3">
      <c r="B644" s="211"/>
      <c r="C644" s="212"/>
      <c r="D644" s="209" t="s">
        <v>201</v>
      </c>
      <c r="E644" s="213" t="s">
        <v>20</v>
      </c>
      <c r="F644" s="214" t="s">
        <v>431</v>
      </c>
      <c r="G644" s="212"/>
      <c r="H644" s="215" t="s">
        <v>20</v>
      </c>
      <c r="I644" s="216"/>
      <c r="J644" s="212"/>
      <c r="K644" s="212"/>
      <c r="L644" s="217"/>
      <c r="M644" s="218"/>
      <c r="N644" s="219"/>
      <c r="O644" s="219"/>
      <c r="P644" s="219"/>
      <c r="Q644" s="219"/>
      <c r="R644" s="219"/>
      <c r="S644" s="219"/>
      <c r="T644" s="220"/>
      <c r="AT644" s="221" t="s">
        <v>201</v>
      </c>
      <c r="AU644" s="221" t="s">
        <v>81</v>
      </c>
      <c r="AV644" s="12" t="s">
        <v>22</v>
      </c>
      <c r="AW644" s="12" t="s">
        <v>37</v>
      </c>
      <c r="AX644" s="12" t="s">
        <v>73</v>
      </c>
      <c r="AY644" s="221" t="s">
        <v>185</v>
      </c>
    </row>
    <row r="645" spans="2:65" s="12" customFormat="1" ht="12" x14ac:dyDescent="0.3">
      <c r="B645" s="211"/>
      <c r="C645" s="212"/>
      <c r="D645" s="209" t="s">
        <v>201</v>
      </c>
      <c r="E645" s="213" t="s">
        <v>20</v>
      </c>
      <c r="F645" s="214" t="s">
        <v>432</v>
      </c>
      <c r="G645" s="212"/>
      <c r="H645" s="215" t="s">
        <v>20</v>
      </c>
      <c r="I645" s="216"/>
      <c r="J645" s="212"/>
      <c r="K645" s="212"/>
      <c r="L645" s="217"/>
      <c r="M645" s="218"/>
      <c r="N645" s="219"/>
      <c r="O645" s="219"/>
      <c r="P645" s="219"/>
      <c r="Q645" s="219"/>
      <c r="R645" s="219"/>
      <c r="S645" s="219"/>
      <c r="T645" s="220"/>
      <c r="AT645" s="221" t="s">
        <v>201</v>
      </c>
      <c r="AU645" s="221" t="s">
        <v>81</v>
      </c>
      <c r="AV645" s="12" t="s">
        <v>22</v>
      </c>
      <c r="AW645" s="12" t="s">
        <v>37</v>
      </c>
      <c r="AX645" s="12" t="s">
        <v>73</v>
      </c>
      <c r="AY645" s="221" t="s">
        <v>185</v>
      </c>
    </row>
    <row r="646" spans="2:65" s="12" customFormat="1" ht="12" x14ac:dyDescent="0.3">
      <c r="B646" s="211"/>
      <c r="C646" s="212"/>
      <c r="D646" s="209" t="s">
        <v>201</v>
      </c>
      <c r="E646" s="213" t="s">
        <v>20</v>
      </c>
      <c r="F646" s="214" t="s">
        <v>433</v>
      </c>
      <c r="G646" s="212"/>
      <c r="H646" s="215" t="s">
        <v>20</v>
      </c>
      <c r="I646" s="216"/>
      <c r="J646" s="212"/>
      <c r="K646" s="212"/>
      <c r="L646" s="217"/>
      <c r="M646" s="218"/>
      <c r="N646" s="219"/>
      <c r="O646" s="219"/>
      <c r="P646" s="219"/>
      <c r="Q646" s="219"/>
      <c r="R646" s="219"/>
      <c r="S646" s="219"/>
      <c r="T646" s="220"/>
      <c r="AT646" s="221" t="s">
        <v>201</v>
      </c>
      <c r="AU646" s="221" t="s">
        <v>81</v>
      </c>
      <c r="AV646" s="12" t="s">
        <v>22</v>
      </c>
      <c r="AW646" s="12" t="s">
        <v>37</v>
      </c>
      <c r="AX646" s="12" t="s">
        <v>73</v>
      </c>
      <c r="AY646" s="221" t="s">
        <v>185</v>
      </c>
    </row>
    <row r="647" spans="2:65" s="13" customFormat="1" ht="12" x14ac:dyDescent="0.3">
      <c r="B647" s="222"/>
      <c r="C647" s="223"/>
      <c r="D647" s="207" t="s">
        <v>201</v>
      </c>
      <c r="E647" s="224" t="s">
        <v>20</v>
      </c>
      <c r="F647" s="225" t="s">
        <v>22</v>
      </c>
      <c r="G647" s="223"/>
      <c r="H647" s="226">
        <v>1</v>
      </c>
      <c r="I647" s="227"/>
      <c r="J647" s="223"/>
      <c r="K647" s="223"/>
      <c r="L647" s="228"/>
      <c r="M647" s="229"/>
      <c r="N647" s="230"/>
      <c r="O647" s="230"/>
      <c r="P647" s="230"/>
      <c r="Q647" s="230"/>
      <c r="R647" s="230"/>
      <c r="S647" s="230"/>
      <c r="T647" s="231"/>
      <c r="AT647" s="232" t="s">
        <v>201</v>
      </c>
      <c r="AU647" s="232" t="s">
        <v>81</v>
      </c>
      <c r="AV647" s="13" t="s">
        <v>81</v>
      </c>
      <c r="AW647" s="13" t="s">
        <v>37</v>
      </c>
      <c r="AX647" s="13" t="s">
        <v>22</v>
      </c>
      <c r="AY647" s="232" t="s">
        <v>185</v>
      </c>
    </row>
    <row r="648" spans="2:65" s="1" customFormat="1" ht="22.5" customHeight="1" x14ac:dyDescent="0.3">
      <c r="B648" s="36"/>
      <c r="C648" s="195" t="s">
        <v>704</v>
      </c>
      <c r="D648" s="195" t="s">
        <v>187</v>
      </c>
      <c r="E648" s="196" t="s">
        <v>705</v>
      </c>
      <c r="F648" s="197" t="s">
        <v>706</v>
      </c>
      <c r="G648" s="198" t="s">
        <v>437</v>
      </c>
      <c r="H648" s="199">
        <v>2</v>
      </c>
      <c r="I648" s="200"/>
      <c r="J648" s="201">
        <f>ROUND(I648*H648,2)</f>
        <v>0</v>
      </c>
      <c r="K648" s="197" t="s">
        <v>20</v>
      </c>
      <c r="L648" s="56"/>
      <c r="M648" s="202" t="s">
        <v>20</v>
      </c>
      <c r="N648" s="203" t="s">
        <v>44</v>
      </c>
      <c r="O648" s="37"/>
      <c r="P648" s="204">
        <f>O648*H648</f>
        <v>0</v>
      </c>
      <c r="Q648" s="204">
        <v>0.05</v>
      </c>
      <c r="R648" s="204">
        <f>Q648*H648</f>
        <v>0.1</v>
      </c>
      <c r="S648" s="204">
        <v>0</v>
      </c>
      <c r="T648" s="205">
        <f>S648*H648</f>
        <v>0</v>
      </c>
      <c r="AR648" s="19" t="s">
        <v>192</v>
      </c>
      <c r="AT648" s="19" t="s">
        <v>187</v>
      </c>
      <c r="AU648" s="19" t="s">
        <v>81</v>
      </c>
      <c r="AY648" s="19" t="s">
        <v>185</v>
      </c>
      <c r="BE648" s="206">
        <f>IF(N648="základní",J648,0)</f>
        <v>0</v>
      </c>
      <c r="BF648" s="206">
        <f>IF(N648="snížená",J648,0)</f>
        <v>0</v>
      </c>
      <c r="BG648" s="206">
        <f>IF(N648="zákl. přenesená",J648,0)</f>
        <v>0</v>
      </c>
      <c r="BH648" s="206">
        <f>IF(N648="sníž. přenesená",J648,0)</f>
        <v>0</v>
      </c>
      <c r="BI648" s="206">
        <f>IF(N648="nulová",J648,0)</f>
        <v>0</v>
      </c>
      <c r="BJ648" s="19" t="s">
        <v>22</v>
      </c>
      <c r="BK648" s="206">
        <f>ROUND(I648*H648,2)</f>
        <v>0</v>
      </c>
      <c r="BL648" s="19" t="s">
        <v>192</v>
      </c>
      <c r="BM648" s="19" t="s">
        <v>707</v>
      </c>
    </row>
    <row r="649" spans="2:65" s="12" customFormat="1" ht="12" x14ac:dyDescent="0.3">
      <c r="B649" s="211"/>
      <c r="C649" s="212"/>
      <c r="D649" s="209" t="s">
        <v>201</v>
      </c>
      <c r="E649" s="213" t="s">
        <v>20</v>
      </c>
      <c r="F649" s="214" t="s">
        <v>655</v>
      </c>
      <c r="G649" s="212"/>
      <c r="H649" s="215" t="s">
        <v>20</v>
      </c>
      <c r="I649" s="216"/>
      <c r="J649" s="212"/>
      <c r="K649" s="212"/>
      <c r="L649" s="217"/>
      <c r="M649" s="218"/>
      <c r="N649" s="219"/>
      <c r="O649" s="219"/>
      <c r="P649" s="219"/>
      <c r="Q649" s="219"/>
      <c r="R649" s="219"/>
      <c r="S649" s="219"/>
      <c r="T649" s="220"/>
      <c r="AT649" s="221" t="s">
        <v>201</v>
      </c>
      <c r="AU649" s="221" t="s">
        <v>81</v>
      </c>
      <c r="AV649" s="12" t="s">
        <v>22</v>
      </c>
      <c r="AW649" s="12" t="s">
        <v>37</v>
      </c>
      <c r="AX649" s="12" t="s">
        <v>73</v>
      </c>
      <c r="AY649" s="221" t="s">
        <v>185</v>
      </c>
    </row>
    <row r="650" spans="2:65" s="12" customFormat="1" ht="12" x14ac:dyDescent="0.3">
      <c r="B650" s="211"/>
      <c r="C650" s="212"/>
      <c r="D650" s="209" t="s">
        <v>201</v>
      </c>
      <c r="E650" s="213" t="s">
        <v>20</v>
      </c>
      <c r="F650" s="214" t="s">
        <v>656</v>
      </c>
      <c r="G650" s="212"/>
      <c r="H650" s="215" t="s">
        <v>20</v>
      </c>
      <c r="I650" s="216"/>
      <c r="J650" s="212"/>
      <c r="K650" s="212"/>
      <c r="L650" s="217"/>
      <c r="M650" s="218"/>
      <c r="N650" s="219"/>
      <c r="O650" s="219"/>
      <c r="P650" s="219"/>
      <c r="Q650" s="219"/>
      <c r="R650" s="219"/>
      <c r="S650" s="219"/>
      <c r="T650" s="220"/>
      <c r="AT650" s="221" t="s">
        <v>201</v>
      </c>
      <c r="AU650" s="221" t="s">
        <v>81</v>
      </c>
      <c r="AV650" s="12" t="s">
        <v>22</v>
      </c>
      <c r="AW650" s="12" t="s">
        <v>37</v>
      </c>
      <c r="AX650" s="12" t="s">
        <v>73</v>
      </c>
      <c r="AY650" s="221" t="s">
        <v>185</v>
      </c>
    </row>
    <row r="651" spans="2:65" s="12" customFormat="1" ht="12" x14ac:dyDescent="0.3">
      <c r="B651" s="211"/>
      <c r="C651" s="212"/>
      <c r="D651" s="209" t="s">
        <v>201</v>
      </c>
      <c r="E651" s="213" t="s">
        <v>20</v>
      </c>
      <c r="F651" s="214" t="s">
        <v>708</v>
      </c>
      <c r="G651" s="212"/>
      <c r="H651" s="215" t="s">
        <v>20</v>
      </c>
      <c r="I651" s="216"/>
      <c r="J651" s="212"/>
      <c r="K651" s="212"/>
      <c r="L651" s="217"/>
      <c r="M651" s="218"/>
      <c r="N651" s="219"/>
      <c r="O651" s="219"/>
      <c r="P651" s="219"/>
      <c r="Q651" s="219"/>
      <c r="R651" s="219"/>
      <c r="S651" s="219"/>
      <c r="T651" s="220"/>
      <c r="AT651" s="221" t="s">
        <v>201</v>
      </c>
      <c r="AU651" s="221" t="s">
        <v>81</v>
      </c>
      <c r="AV651" s="12" t="s">
        <v>22</v>
      </c>
      <c r="AW651" s="12" t="s">
        <v>37</v>
      </c>
      <c r="AX651" s="12" t="s">
        <v>73</v>
      </c>
      <c r="AY651" s="221" t="s">
        <v>185</v>
      </c>
    </row>
    <row r="652" spans="2:65" s="12" customFormat="1" ht="12" x14ac:dyDescent="0.3">
      <c r="B652" s="211"/>
      <c r="C652" s="212"/>
      <c r="D652" s="209" t="s">
        <v>201</v>
      </c>
      <c r="E652" s="213" t="s">
        <v>20</v>
      </c>
      <c r="F652" s="214" t="s">
        <v>709</v>
      </c>
      <c r="G652" s="212"/>
      <c r="H652" s="215" t="s">
        <v>20</v>
      </c>
      <c r="I652" s="216"/>
      <c r="J652" s="212"/>
      <c r="K652" s="212"/>
      <c r="L652" s="217"/>
      <c r="M652" s="218"/>
      <c r="N652" s="219"/>
      <c r="O652" s="219"/>
      <c r="P652" s="219"/>
      <c r="Q652" s="219"/>
      <c r="R652" s="219"/>
      <c r="S652" s="219"/>
      <c r="T652" s="220"/>
      <c r="AT652" s="221" t="s">
        <v>201</v>
      </c>
      <c r="AU652" s="221" t="s">
        <v>81</v>
      </c>
      <c r="AV652" s="12" t="s">
        <v>22</v>
      </c>
      <c r="AW652" s="12" t="s">
        <v>37</v>
      </c>
      <c r="AX652" s="12" t="s">
        <v>73</v>
      </c>
      <c r="AY652" s="221" t="s">
        <v>185</v>
      </c>
    </row>
    <row r="653" spans="2:65" s="12" customFormat="1" ht="12" x14ac:dyDescent="0.3">
      <c r="B653" s="211"/>
      <c r="C653" s="212"/>
      <c r="D653" s="209" t="s">
        <v>201</v>
      </c>
      <c r="E653" s="213" t="s">
        <v>20</v>
      </c>
      <c r="F653" s="214" t="s">
        <v>710</v>
      </c>
      <c r="G653" s="212"/>
      <c r="H653" s="215" t="s">
        <v>20</v>
      </c>
      <c r="I653" s="216"/>
      <c r="J653" s="212"/>
      <c r="K653" s="212"/>
      <c r="L653" s="217"/>
      <c r="M653" s="218"/>
      <c r="N653" s="219"/>
      <c r="O653" s="219"/>
      <c r="P653" s="219"/>
      <c r="Q653" s="219"/>
      <c r="R653" s="219"/>
      <c r="S653" s="219"/>
      <c r="T653" s="220"/>
      <c r="AT653" s="221" t="s">
        <v>201</v>
      </c>
      <c r="AU653" s="221" t="s">
        <v>81</v>
      </c>
      <c r="AV653" s="12" t="s">
        <v>22</v>
      </c>
      <c r="AW653" s="12" t="s">
        <v>37</v>
      </c>
      <c r="AX653" s="12" t="s">
        <v>73</v>
      </c>
      <c r="AY653" s="221" t="s">
        <v>185</v>
      </c>
    </row>
    <row r="654" spans="2:65" s="12" customFormat="1" ht="12" x14ac:dyDescent="0.3">
      <c r="B654" s="211"/>
      <c r="C654" s="212"/>
      <c r="D654" s="209" t="s">
        <v>201</v>
      </c>
      <c r="E654" s="213" t="s">
        <v>20</v>
      </c>
      <c r="F654" s="214" t="s">
        <v>660</v>
      </c>
      <c r="G654" s="212"/>
      <c r="H654" s="215" t="s">
        <v>20</v>
      </c>
      <c r="I654" s="216"/>
      <c r="J654" s="212"/>
      <c r="K654" s="212"/>
      <c r="L654" s="217"/>
      <c r="M654" s="218"/>
      <c r="N654" s="219"/>
      <c r="O654" s="219"/>
      <c r="P654" s="219"/>
      <c r="Q654" s="219"/>
      <c r="R654" s="219"/>
      <c r="S654" s="219"/>
      <c r="T654" s="220"/>
      <c r="AT654" s="221" t="s">
        <v>201</v>
      </c>
      <c r="AU654" s="221" t="s">
        <v>81</v>
      </c>
      <c r="AV654" s="12" t="s">
        <v>22</v>
      </c>
      <c r="AW654" s="12" t="s">
        <v>37</v>
      </c>
      <c r="AX654" s="12" t="s">
        <v>73</v>
      </c>
      <c r="AY654" s="221" t="s">
        <v>185</v>
      </c>
    </row>
    <row r="655" spans="2:65" s="12" customFormat="1" ht="12" x14ac:dyDescent="0.3">
      <c r="B655" s="211"/>
      <c r="C655" s="212"/>
      <c r="D655" s="209" t="s">
        <v>201</v>
      </c>
      <c r="E655" s="213" t="s">
        <v>20</v>
      </c>
      <c r="F655" s="214" t="s">
        <v>661</v>
      </c>
      <c r="G655" s="212"/>
      <c r="H655" s="215" t="s">
        <v>20</v>
      </c>
      <c r="I655" s="216"/>
      <c r="J655" s="212"/>
      <c r="K655" s="212"/>
      <c r="L655" s="217"/>
      <c r="M655" s="218"/>
      <c r="N655" s="219"/>
      <c r="O655" s="219"/>
      <c r="P655" s="219"/>
      <c r="Q655" s="219"/>
      <c r="R655" s="219"/>
      <c r="S655" s="219"/>
      <c r="T655" s="220"/>
      <c r="AT655" s="221" t="s">
        <v>201</v>
      </c>
      <c r="AU655" s="221" t="s">
        <v>81</v>
      </c>
      <c r="AV655" s="12" t="s">
        <v>22</v>
      </c>
      <c r="AW655" s="12" t="s">
        <v>37</v>
      </c>
      <c r="AX655" s="12" t="s">
        <v>73</v>
      </c>
      <c r="AY655" s="221" t="s">
        <v>185</v>
      </c>
    </row>
    <row r="656" spans="2:65" s="12" customFormat="1" ht="12" x14ac:dyDescent="0.3">
      <c r="B656" s="211"/>
      <c r="C656" s="212"/>
      <c r="D656" s="209" t="s">
        <v>201</v>
      </c>
      <c r="E656" s="213" t="s">
        <v>20</v>
      </c>
      <c r="F656" s="214" t="s">
        <v>431</v>
      </c>
      <c r="G656" s="212"/>
      <c r="H656" s="215" t="s">
        <v>20</v>
      </c>
      <c r="I656" s="216"/>
      <c r="J656" s="212"/>
      <c r="K656" s="212"/>
      <c r="L656" s="217"/>
      <c r="M656" s="218"/>
      <c r="N656" s="219"/>
      <c r="O656" s="219"/>
      <c r="P656" s="219"/>
      <c r="Q656" s="219"/>
      <c r="R656" s="219"/>
      <c r="S656" s="219"/>
      <c r="T656" s="220"/>
      <c r="AT656" s="221" t="s">
        <v>201</v>
      </c>
      <c r="AU656" s="221" t="s">
        <v>81</v>
      </c>
      <c r="AV656" s="12" t="s">
        <v>22</v>
      </c>
      <c r="AW656" s="12" t="s">
        <v>37</v>
      </c>
      <c r="AX656" s="12" t="s">
        <v>73</v>
      </c>
      <c r="AY656" s="221" t="s">
        <v>185</v>
      </c>
    </row>
    <row r="657" spans="2:65" s="12" customFormat="1" ht="12" x14ac:dyDescent="0.3">
      <c r="B657" s="211"/>
      <c r="C657" s="212"/>
      <c r="D657" s="209" t="s">
        <v>201</v>
      </c>
      <c r="E657" s="213" t="s">
        <v>20</v>
      </c>
      <c r="F657" s="214" t="s">
        <v>432</v>
      </c>
      <c r="G657" s="212"/>
      <c r="H657" s="215" t="s">
        <v>20</v>
      </c>
      <c r="I657" s="216"/>
      <c r="J657" s="212"/>
      <c r="K657" s="212"/>
      <c r="L657" s="217"/>
      <c r="M657" s="218"/>
      <c r="N657" s="219"/>
      <c r="O657" s="219"/>
      <c r="P657" s="219"/>
      <c r="Q657" s="219"/>
      <c r="R657" s="219"/>
      <c r="S657" s="219"/>
      <c r="T657" s="220"/>
      <c r="AT657" s="221" t="s">
        <v>201</v>
      </c>
      <c r="AU657" s="221" t="s">
        <v>81</v>
      </c>
      <c r="AV657" s="12" t="s">
        <v>22</v>
      </c>
      <c r="AW657" s="12" t="s">
        <v>37</v>
      </c>
      <c r="AX657" s="12" t="s">
        <v>73</v>
      </c>
      <c r="AY657" s="221" t="s">
        <v>185</v>
      </c>
    </row>
    <row r="658" spans="2:65" s="12" customFormat="1" ht="12" x14ac:dyDescent="0.3">
      <c r="B658" s="211"/>
      <c r="C658" s="212"/>
      <c r="D658" s="209" t="s">
        <v>201</v>
      </c>
      <c r="E658" s="213" t="s">
        <v>20</v>
      </c>
      <c r="F658" s="214" t="s">
        <v>433</v>
      </c>
      <c r="G658" s="212"/>
      <c r="H658" s="215" t="s">
        <v>20</v>
      </c>
      <c r="I658" s="216"/>
      <c r="J658" s="212"/>
      <c r="K658" s="212"/>
      <c r="L658" s="217"/>
      <c r="M658" s="218"/>
      <c r="N658" s="219"/>
      <c r="O658" s="219"/>
      <c r="P658" s="219"/>
      <c r="Q658" s="219"/>
      <c r="R658" s="219"/>
      <c r="S658" s="219"/>
      <c r="T658" s="220"/>
      <c r="AT658" s="221" t="s">
        <v>201</v>
      </c>
      <c r="AU658" s="221" t="s">
        <v>81</v>
      </c>
      <c r="AV658" s="12" t="s">
        <v>22</v>
      </c>
      <c r="AW658" s="12" t="s">
        <v>37</v>
      </c>
      <c r="AX658" s="12" t="s">
        <v>73</v>
      </c>
      <c r="AY658" s="221" t="s">
        <v>185</v>
      </c>
    </row>
    <row r="659" spans="2:65" s="13" customFormat="1" ht="12" x14ac:dyDescent="0.3">
      <c r="B659" s="222"/>
      <c r="C659" s="223"/>
      <c r="D659" s="207" t="s">
        <v>201</v>
      </c>
      <c r="E659" s="224" t="s">
        <v>20</v>
      </c>
      <c r="F659" s="225" t="s">
        <v>81</v>
      </c>
      <c r="G659" s="223"/>
      <c r="H659" s="226">
        <v>2</v>
      </c>
      <c r="I659" s="227"/>
      <c r="J659" s="223"/>
      <c r="K659" s="223"/>
      <c r="L659" s="228"/>
      <c r="M659" s="229"/>
      <c r="N659" s="230"/>
      <c r="O659" s="230"/>
      <c r="P659" s="230"/>
      <c r="Q659" s="230"/>
      <c r="R659" s="230"/>
      <c r="S659" s="230"/>
      <c r="T659" s="231"/>
      <c r="AT659" s="232" t="s">
        <v>201</v>
      </c>
      <c r="AU659" s="232" t="s">
        <v>81</v>
      </c>
      <c r="AV659" s="13" t="s">
        <v>81</v>
      </c>
      <c r="AW659" s="13" t="s">
        <v>37</v>
      </c>
      <c r="AX659" s="13" t="s">
        <v>22</v>
      </c>
      <c r="AY659" s="232" t="s">
        <v>185</v>
      </c>
    </row>
    <row r="660" spans="2:65" s="1" customFormat="1" ht="22.5" customHeight="1" x14ac:dyDescent="0.3">
      <c r="B660" s="36"/>
      <c r="C660" s="195" t="s">
        <v>711</v>
      </c>
      <c r="D660" s="195" t="s">
        <v>187</v>
      </c>
      <c r="E660" s="196" t="s">
        <v>712</v>
      </c>
      <c r="F660" s="197" t="s">
        <v>713</v>
      </c>
      <c r="G660" s="198" t="s">
        <v>437</v>
      </c>
      <c r="H660" s="199">
        <v>4</v>
      </c>
      <c r="I660" s="200"/>
      <c r="J660" s="201">
        <f>ROUND(I660*H660,2)</f>
        <v>0</v>
      </c>
      <c r="K660" s="197" t="s">
        <v>20</v>
      </c>
      <c r="L660" s="56"/>
      <c r="M660" s="202" t="s">
        <v>20</v>
      </c>
      <c r="N660" s="203" t="s">
        <v>44</v>
      </c>
      <c r="O660" s="37"/>
      <c r="P660" s="204">
        <f>O660*H660</f>
        <v>0</v>
      </c>
      <c r="Q660" s="204">
        <v>7.8849999999999998</v>
      </c>
      <c r="R660" s="204">
        <f>Q660*H660</f>
        <v>31.54</v>
      </c>
      <c r="S660" s="204">
        <v>0</v>
      </c>
      <c r="T660" s="205">
        <f>S660*H660</f>
        <v>0</v>
      </c>
      <c r="AR660" s="19" t="s">
        <v>192</v>
      </c>
      <c r="AT660" s="19" t="s">
        <v>187</v>
      </c>
      <c r="AU660" s="19" t="s">
        <v>81</v>
      </c>
      <c r="AY660" s="19" t="s">
        <v>185</v>
      </c>
      <c r="BE660" s="206">
        <f>IF(N660="základní",J660,0)</f>
        <v>0</v>
      </c>
      <c r="BF660" s="206">
        <f>IF(N660="snížená",J660,0)</f>
        <v>0</v>
      </c>
      <c r="BG660" s="206">
        <f>IF(N660="zákl. přenesená",J660,0)</f>
        <v>0</v>
      </c>
      <c r="BH660" s="206">
        <f>IF(N660="sníž. přenesená",J660,0)</f>
        <v>0</v>
      </c>
      <c r="BI660" s="206">
        <f>IF(N660="nulová",J660,0)</f>
        <v>0</v>
      </c>
      <c r="BJ660" s="19" t="s">
        <v>22</v>
      </c>
      <c r="BK660" s="206">
        <f>ROUND(I660*H660,2)</f>
        <v>0</v>
      </c>
      <c r="BL660" s="19" t="s">
        <v>192</v>
      </c>
      <c r="BM660" s="19" t="s">
        <v>714</v>
      </c>
    </row>
    <row r="661" spans="2:65" s="12" customFormat="1" ht="12" x14ac:dyDescent="0.3">
      <c r="B661" s="211"/>
      <c r="C661" s="212"/>
      <c r="D661" s="209" t="s">
        <v>201</v>
      </c>
      <c r="E661" s="213" t="s">
        <v>20</v>
      </c>
      <c r="F661" s="214" t="s">
        <v>510</v>
      </c>
      <c r="G661" s="212"/>
      <c r="H661" s="215" t="s">
        <v>20</v>
      </c>
      <c r="I661" s="216"/>
      <c r="J661" s="212"/>
      <c r="K661" s="212"/>
      <c r="L661" s="217"/>
      <c r="M661" s="218"/>
      <c r="N661" s="219"/>
      <c r="O661" s="219"/>
      <c r="P661" s="219"/>
      <c r="Q661" s="219"/>
      <c r="R661" s="219"/>
      <c r="S661" s="219"/>
      <c r="T661" s="220"/>
      <c r="AT661" s="221" t="s">
        <v>201</v>
      </c>
      <c r="AU661" s="221" t="s">
        <v>81</v>
      </c>
      <c r="AV661" s="12" t="s">
        <v>22</v>
      </c>
      <c r="AW661" s="12" t="s">
        <v>37</v>
      </c>
      <c r="AX661" s="12" t="s">
        <v>73</v>
      </c>
      <c r="AY661" s="221" t="s">
        <v>185</v>
      </c>
    </row>
    <row r="662" spans="2:65" s="12" customFormat="1" ht="12" x14ac:dyDescent="0.3">
      <c r="B662" s="211"/>
      <c r="C662" s="212"/>
      <c r="D662" s="209" t="s">
        <v>201</v>
      </c>
      <c r="E662" s="213" t="s">
        <v>20</v>
      </c>
      <c r="F662" s="214" t="s">
        <v>356</v>
      </c>
      <c r="G662" s="212"/>
      <c r="H662" s="215" t="s">
        <v>20</v>
      </c>
      <c r="I662" s="216"/>
      <c r="J662" s="212"/>
      <c r="K662" s="212"/>
      <c r="L662" s="217"/>
      <c r="M662" s="218"/>
      <c r="N662" s="219"/>
      <c r="O662" s="219"/>
      <c r="P662" s="219"/>
      <c r="Q662" s="219"/>
      <c r="R662" s="219"/>
      <c r="S662" s="219"/>
      <c r="T662" s="220"/>
      <c r="AT662" s="221" t="s">
        <v>201</v>
      </c>
      <c r="AU662" s="221" t="s">
        <v>81</v>
      </c>
      <c r="AV662" s="12" t="s">
        <v>22</v>
      </c>
      <c r="AW662" s="12" t="s">
        <v>37</v>
      </c>
      <c r="AX662" s="12" t="s">
        <v>73</v>
      </c>
      <c r="AY662" s="221" t="s">
        <v>185</v>
      </c>
    </row>
    <row r="663" spans="2:65" s="12" customFormat="1" ht="12" x14ac:dyDescent="0.3">
      <c r="B663" s="211"/>
      <c r="C663" s="212"/>
      <c r="D663" s="209" t="s">
        <v>201</v>
      </c>
      <c r="E663" s="213" t="s">
        <v>20</v>
      </c>
      <c r="F663" s="214" t="s">
        <v>715</v>
      </c>
      <c r="G663" s="212"/>
      <c r="H663" s="215" t="s">
        <v>20</v>
      </c>
      <c r="I663" s="216"/>
      <c r="J663" s="212"/>
      <c r="K663" s="212"/>
      <c r="L663" s="217"/>
      <c r="M663" s="218"/>
      <c r="N663" s="219"/>
      <c r="O663" s="219"/>
      <c r="P663" s="219"/>
      <c r="Q663" s="219"/>
      <c r="R663" s="219"/>
      <c r="S663" s="219"/>
      <c r="T663" s="220"/>
      <c r="AT663" s="221" t="s">
        <v>201</v>
      </c>
      <c r="AU663" s="221" t="s">
        <v>81</v>
      </c>
      <c r="AV663" s="12" t="s">
        <v>22</v>
      </c>
      <c r="AW663" s="12" t="s">
        <v>37</v>
      </c>
      <c r="AX663" s="12" t="s">
        <v>73</v>
      </c>
      <c r="AY663" s="221" t="s">
        <v>185</v>
      </c>
    </row>
    <row r="664" spans="2:65" s="12" customFormat="1" ht="12" x14ac:dyDescent="0.3">
      <c r="B664" s="211"/>
      <c r="C664" s="212"/>
      <c r="D664" s="209" t="s">
        <v>201</v>
      </c>
      <c r="E664" s="213" t="s">
        <v>20</v>
      </c>
      <c r="F664" s="214" t="s">
        <v>716</v>
      </c>
      <c r="G664" s="212"/>
      <c r="H664" s="215" t="s">
        <v>20</v>
      </c>
      <c r="I664" s="216"/>
      <c r="J664" s="212"/>
      <c r="K664" s="212"/>
      <c r="L664" s="217"/>
      <c r="M664" s="218"/>
      <c r="N664" s="219"/>
      <c r="O664" s="219"/>
      <c r="P664" s="219"/>
      <c r="Q664" s="219"/>
      <c r="R664" s="219"/>
      <c r="S664" s="219"/>
      <c r="T664" s="220"/>
      <c r="AT664" s="221" t="s">
        <v>201</v>
      </c>
      <c r="AU664" s="221" t="s">
        <v>81</v>
      </c>
      <c r="AV664" s="12" t="s">
        <v>22</v>
      </c>
      <c r="AW664" s="12" t="s">
        <v>37</v>
      </c>
      <c r="AX664" s="12" t="s">
        <v>73</v>
      </c>
      <c r="AY664" s="221" t="s">
        <v>185</v>
      </c>
    </row>
    <row r="665" spans="2:65" s="12" customFormat="1" ht="12" x14ac:dyDescent="0.3">
      <c r="B665" s="211"/>
      <c r="C665" s="212"/>
      <c r="D665" s="209" t="s">
        <v>201</v>
      </c>
      <c r="E665" s="213" t="s">
        <v>20</v>
      </c>
      <c r="F665" s="214" t="s">
        <v>717</v>
      </c>
      <c r="G665" s="212"/>
      <c r="H665" s="215" t="s">
        <v>20</v>
      </c>
      <c r="I665" s="216"/>
      <c r="J665" s="212"/>
      <c r="K665" s="212"/>
      <c r="L665" s="217"/>
      <c r="M665" s="218"/>
      <c r="N665" s="219"/>
      <c r="O665" s="219"/>
      <c r="P665" s="219"/>
      <c r="Q665" s="219"/>
      <c r="R665" s="219"/>
      <c r="S665" s="219"/>
      <c r="T665" s="220"/>
      <c r="AT665" s="221" t="s">
        <v>201</v>
      </c>
      <c r="AU665" s="221" t="s">
        <v>81</v>
      </c>
      <c r="AV665" s="12" t="s">
        <v>22</v>
      </c>
      <c r="AW665" s="12" t="s">
        <v>37</v>
      </c>
      <c r="AX665" s="12" t="s">
        <v>73</v>
      </c>
      <c r="AY665" s="221" t="s">
        <v>185</v>
      </c>
    </row>
    <row r="666" spans="2:65" s="12" customFormat="1" ht="12" x14ac:dyDescent="0.3">
      <c r="B666" s="211"/>
      <c r="C666" s="212"/>
      <c r="D666" s="209" t="s">
        <v>201</v>
      </c>
      <c r="E666" s="213" t="s">
        <v>20</v>
      </c>
      <c r="F666" s="214" t="s">
        <v>718</v>
      </c>
      <c r="G666" s="212"/>
      <c r="H666" s="215" t="s">
        <v>20</v>
      </c>
      <c r="I666" s="216"/>
      <c r="J666" s="212"/>
      <c r="K666" s="212"/>
      <c r="L666" s="217"/>
      <c r="M666" s="218"/>
      <c r="N666" s="219"/>
      <c r="O666" s="219"/>
      <c r="P666" s="219"/>
      <c r="Q666" s="219"/>
      <c r="R666" s="219"/>
      <c r="S666" s="219"/>
      <c r="T666" s="220"/>
      <c r="AT666" s="221" t="s">
        <v>201</v>
      </c>
      <c r="AU666" s="221" t="s">
        <v>81</v>
      </c>
      <c r="AV666" s="12" t="s">
        <v>22</v>
      </c>
      <c r="AW666" s="12" t="s">
        <v>37</v>
      </c>
      <c r="AX666" s="12" t="s">
        <v>73</v>
      </c>
      <c r="AY666" s="221" t="s">
        <v>185</v>
      </c>
    </row>
    <row r="667" spans="2:65" s="12" customFormat="1" ht="12" x14ac:dyDescent="0.3">
      <c r="B667" s="211"/>
      <c r="C667" s="212"/>
      <c r="D667" s="209" t="s">
        <v>201</v>
      </c>
      <c r="E667" s="213" t="s">
        <v>20</v>
      </c>
      <c r="F667" s="214" t="s">
        <v>719</v>
      </c>
      <c r="G667" s="212"/>
      <c r="H667" s="215" t="s">
        <v>20</v>
      </c>
      <c r="I667" s="216"/>
      <c r="J667" s="212"/>
      <c r="K667" s="212"/>
      <c r="L667" s="217"/>
      <c r="M667" s="218"/>
      <c r="N667" s="219"/>
      <c r="O667" s="219"/>
      <c r="P667" s="219"/>
      <c r="Q667" s="219"/>
      <c r="R667" s="219"/>
      <c r="S667" s="219"/>
      <c r="T667" s="220"/>
      <c r="AT667" s="221" t="s">
        <v>201</v>
      </c>
      <c r="AU667" s="221" t="s">
        <v>81</v>
      </c>
      <c r="AV667" s="12" t="s">
        <v>22</v>
      </c>
      <c r="AW667" s="12" t="s">
        <v>37</v>
      </c>
      <c r="AX667" s="12" t="s">
        <v>73</v>
      </c>
      <c r="AY667" s="221" t="s">
        <v>185</v>
      </c>
    </row>
    <row r="668" spans="2:65" s="12" customFormat="1" ht="12" x14ac:dyDescent="0.3">
      <c r="B668" s="211"/>
      <c r="C668" s="212"/>
      <c r="D668" s="209" t="s">
        <v>201</v>
      </c>
      <c r="E668" s="213" t="s">
        <v>20</v>
      </c>
      <c r="F668" s="214" t="s">
        <v>720</v>
      </c>
      <c r="G668" s="212"/>
      <c r="H668" s="215" t="s">
        <v>20</v>
      </c>
      <c r="I668" s="216"/>
      <c r="J668" s="212"/>
      <c r="K668" s="212"/>
      <c r="L668" s="217"/>
      <c r="M668" s="218"/>
      <c r="N668" s="219"/>
      <c r="O668" s="219"/>
      <c r="P668" s="219"/>
      <c r="Q668" s="219"/>
      <c r="R668" s="219"/>
      <c r="S668" s="219"/>
      <c r="T668" s="220"/>
      <c r="AT668" s="221" t="s">
        <v>201</v>
      </c>
      <c r="AU668" s="221" t="s">
        <v>81</v>
      </c>
      <c r="AV668" s="12" t="s">
        <v>22</v>
      </c>
      <c r="AW668" s="12" t="s">
        <v>37</v>
      </c>
      <c r="AX668" s="12" t="s">
        <v>73</v>
      </c>
      <c r="AY668" s="221" t="s">
        <v>185</v>
      </c>
    </row>
    <row r="669" spans="2:65" s="12" customFormat="1" ht="12" x14ac:dyDescent="0.3">
      <c r="B669" s="211"/>
      <c r="C669" s="212"/>
      <c r="D669" s="209" t="s">
        <v>201</v>
      </c>
      <c r="E669" s="213" t="s">
        <v>20</v>
      </c>
      <c r="F669" s="214" t="s">
        <v>721</v>
      </c>
      <c r="G669" s="212"/>
      <c r="H669" s="215" t="s">
        <v>20</v>
      </c>
      <c r="I669" s="216"/>
      <c r="J669" s="212"/>
      <c r="K669" s="212"/>
      <c r="L669" s="217"/>
      <c r="M669" s="218"/>
      <c r="N669" s="219"/>
      <c r="O669" s="219"/>
      <c r="P669" s="219"/>
      <c r="Q669" s="219"/>
      <c r="R669" s="219"/>
      <c r="S669" s="219"/>
      <c r="T669" s="220"/>
      <c r="AT669" s="221" t="s">
        <v>201</v>
      </c>
      <c r="AU669" s="221" t="s">
        <v>81</v>
      </c>
      <c r="AV669" s="12" t="s">
        <v>22</v>
      </c>
      <c r="AW669" s="12" t="s">
        <v>37</v>
      </c>
      <c r="AX669" s="12" t="s">
        <v>73</v>
      </c>
      <c r="AY669" s="221" t="s">
        <v>185</v>
      </c>
    </row>
    <row r="670" spans="2:65" s="12" customFormat="1" ht="12" x14ac:dyDescent="0.3">
      <c r="B670" s="211"/>
      <c r="C670" s="212"/>
      <c r="D670" s="209" t="s">
        <v>201</v>
      </c>
      <c r="E670" s="213" t="s">
        <v>20</v>
      </c>
      <c r="F670" s="214" t="s">
        <v>431</v>
      </c>
      <c r="G670" s="212"/>
      <c r="H670" s="215" t="s">
        <v>20</v>
      </c>
      <c r="I670" s="216"/>
      <c r="J670" s="212"/>
      <c r="K670" s="212"/>
      <c r="L670" s="217"/>
      <c r="M670" s="218"/>
      <c r="N670" s="219"/>
      <c r="O670" s="219"/>
      <c r="P670" s="219"/>
      <c r="Q670" s="219"/>
      <c r="R670" s="219"/>
      <c r="S670" s="219"/>
      <c r="T670" s="220"/>
      <c r="AT670" s="221" t="s">
        <v>201</v>
      </c>
      <c r="AU670" s="221" t="s">
        <v>81</v>
      </c>
      <c r="AV670" s="12" t="s">
        <v>22</v>
      </c>
      <c r="AW670" s="12" t="s">
        <v>37</v>
      </c>
      <c r="AX670" s="12" t="s">
        <v>73</v>
      </c>
      <c r="AY670" s="221" t="s">
        <v>185</v>
      </c>
    </row>
    <row r="671" spans="2:65" s="12" customFormat="1" ht="12" x14ac:dyDescent="0.3">
      <c r="B671" s="211"/>
      <c r="C671" s="212"/>
      <c r="D671" s="209" t="s">
        <v>201</v>
      </c>
      <c r="E671" s="213" t="s">
        <v>20</v>
      </c>
      <c r="F671" s="214" t="s">
        <v>432</v>
      </c>
      <c r="G671" s="212"/>
      <c r="H671" s="215" t="s">
        <v>20</v>
      </c>
      <c r="I671" s="216"/>
      <c r="J671" s="212"/>
      <c r="K671" s="212"/>
      <c r="L671" s="217"/>
      <c r="M671" s="218"/>
      <c r="N671" s="219"/>
      <c r="O671" s="219"/>
      <c r="P671" s="219"/>
      <c r="Q671" s="219"/>
      <c r="R671" s="219"/>
      <c r="S671" s="219"/>
      <c r="T671" s="220"/>
      <c r="AT671" s="221" t="s">
        <v>201</v>
      </c>
      <c r="AU671" s="221" t="s">
        <v>81</v>
      </c>
      <c r="AV671" s="12" t="s">
        <v>22</v>
      </c>
      <c r="AW671" s="12" t="s">
        <v>37</v>
      </c>
      <c r="AX671" s="12" t="s">
        <v>73</v>
      </c>
      <c r="AY671" s="221" t="s">
        <v>185</v>
      </c>
    </row>
    <row r="672" spans="2:65" s="12" customFormat="1" ht="12" x14ac:dyDescent="0.3">
      <c r="B672" s="211"/>
      <c r="C672" s="212"/>
      <c r="D672" s="209" t="s">
        <v>201</v>
      </c>
      <c r="E672" s="213" t="s">
        <v>20</v>
      </c>
      <c r="F672" s="214" t="s">
        <v>722</v>
      </c>
      <c r="G672" s="212"/>
      <c r="H672" s="215" t="s">
        <v>20</v>
      </c>
      <c r="I672" s="216"/>
      <c r="J672" s="212"/>
      <c r="K672" s="212"/>
      <c r="L672" s="217"/>
      <c r="M672" s="218"/>
      <c r="N672" s="219"/>
      <c r="O672" s="219"/>
      <c r="P672" s="219"/>
      <c r="Q672" s="219"/>
      <c r="R672" s="219"/>
      <c r="S672" s="219"/>
      <c r="T672" s="220"/>
      <c r="AT672" s="221" t="s">
        <v>201</v>
      </c>
      <c r="AU672" s="221" t="s">
        <v>81</v>
      </c>
      <c r="AV672" s="12" t="s">
        <v>22</v>
      </c>
      <c r="AW672" s="12" t="s">
        <v>37</v>
      </c>
      <c r="AX672" s="12" t="s">
        <v>73</v>
      </c>
      <c r="AY672" s="221" t="s">
        <v>185</v>
      </c>
    </row>
    <row r="673" spans="2:65" s="12" customFormat="1" ht="12" x14ac:dyDescent="0.3">
      <c r="B673" s="211"/>
      <c r="C673" s="212"/>
      <c r="D673" s="209" t="s">
        <v>201</v>
      </c>
      <c r="E673" s="213" t="s">
        <v>20</v>
      </c>
      <c r="F673" s="214" t="s">
        <v>723</v>
      </c>
      <c r="G673" s="212"/>
      <c r="H673" s="215" t="s">
        <v>20</v>
      </c>
      <c r="I673" s="216"/>
      <c r="J673" s="212"/>
      <c r="K673" s="212"/>
      <c r="L673" s="217"/>
      <c r="M673" s="218"/>
      <c r="N673" s="219"/>
      <c r="O673" s="219"/>
      <c r="P673" s="219"/>
      <c r="Q673" s="219"/>
      <c r="R673" s="219"/>
      <c r="S673" s="219"/>
      <c r="T673" s="220"/>
      <c r="AT673" s="221" t="s">
        <v>201</v>
      </c>
      <c r="AU673" s="221" t="s">
        <v>81</v>
      </c>
      <c r="AV673" s="12" t="s">
        <v>22</v>
      </c>
      <c r="AW673" s="12" t="s">
        <v>37</v>
      </c>
      <c r="AX673" s="12" t="s">
        <v>73</v>
      </c>
      <c r="AY673" s="221" t="s">
        <v>185</v>
      </c>
    </row>
    <row r="674" spans="2:65" s="12" customFormat="1" ht="12" x14ac:dyDescent="0.3">
      <c r="B674" s="211"/>
      <c r="C674" s="212"/>
      <c r="D674" s="209" t="s">
        <v>201</v>
      </c>
      <c r="E674" s="213" t="s">
        <v>20</v>
      </c>
      <c r="F674" s="214" t="s">
        <v>433</v>
      </c>
      <c r="G674" s="212"/>
      <c r="H674" s="215" t="s">
        <v>20</v>
      </c>
      <c r="I674" s="216"/>
      <c r="J674" s="212"/>
      <c r="K674" s="212"/>
      <c r="L674" s="217"/>
      <c r="M674" s="218"/>
      <c r="N674" s="219"/>
      <c r="O674" s="219"/>
      <c r="P674" s="219"/>
      <c r="Q674" s="219"/>
      <c r="R674" s="219"/>
      <c r="S674" s="219"/>
      <c r="T674" s="220"/>
      <c r="AT674" s="221" t="s">
        <v>201</v>
      </c>
      <c r="AU674" s="221" t="s">
        <v>81</v>
      </c>
      <c r="AV674" s="12" t="s">
        <v>22</v>
      </c>
      <c r="AW674" s="12" t="s">
        <v>37</v>
      </c>
      <c r="AX674" s="12" t="s">
        <v>73</v>
      </c>
      <c r="AY674" s="221" t="s">
        <v>185</v>
      </c>
    </row>
    <row r="675" spans="2:65" s="13" customFormat="1" ht="12" x14ac:dyDescent="0.3">
      <c r="B675" s="222"/>
      <c r="C675" s="223"/>
      <c r="D675" s="207" t="s">
        <v>201</v>
      </c>
      <c r="E675" s="224" t="s">
        <v>20</v>
      </c>
      <c r="F675" s="225" t="s">
        <v>192</v>
      </c>
      <c r="G675" s="223"/>
      <c r="H675" s="226">
        <v>4</v>
      </c>
      <c r="I675" s="227"/>
      <c r="J675" s="223"/>
      <c r="K675" s="223"/>
      <c r="L675" s="228"/>
      <c r="M675" s="229"/>
      <c r="N675" s="230"/>
      <c r="O675" s="230"/>
      <c r="P675" s="230"/>
      <c r="Q675" s="230"/>
      <c r="R675" s="230"/>
      <c r="S675" s="230"/>
      <c r="T675" s="231"/>
      <c r="AT675" s="232" t="s">
        <v>201</v>
      </c>
      <c r="AU675" s="232" t="s">
        <v>81</v>
      </c>
      <c r="AV675" s="13" t="s">
        <v>81</v>
      </c>
      <c r="AW675" s="13" t="s">
        <v>37</v>
      </c>
      <c r="AX675" s="13" t="s">
        <v>22</v>
      </c>
      <c r="AY675" s="232" t="s">
        <v>185</v>
      </c>
    </row>
    <row r="676" spans="2:65" s="1" customFormat="1" ht="22.5" customHeight="1" x14ac:dyDescent="0.3">
      <c r="B676" s="36"/>
      <c r="C676" s="195" t="s">
        <v>724</v>
      </c>
      <c r="D676" s="195" t="s">
        <v>187</v>
      </c>
      <c r="E676" s="196" t="s">
        <v>725</v>
      </c>
      <c r="F676" s="197" t="s">
        <v>726</v>
      </c>
      <c r="G676" s="198" t="s">
        <v>437</v>
      </c>
      <c r="H676" s="199">
        <v>4</v>
      </c>
      <c r="I676" s="200"/>
      <c r="J676" s="201">
        <f>ROUND(I676*H676,2)</f>
        <v>0</v>
      </c>
      <c r="K676" s="197" t="s">
        <v>20</v>
      </c>
      <c r="L676" s="56"/>
      <c r="M676" s="202" t="s">
        <v>20</v>
      </c>
      <c r="N676" s="203" t="s">
        <v>44</v>
      </c>
      <c r="O676" s="37"/>
      <c r="P676" s="204">
        <f>O676*H676</f>
        <v>0</v>
      </c>
      <c r="Q676" s="204">
        <v>8.2319999999999993</v>
      </c>
      <c r="R676" s="204">
        <f>Q676*H676</f>
        <v>32.927999999999997</v>
      </c>
      <c r="S676" s="204">
        <v>0</v>
      </c>
      <c r="T676" s="205">
        <f>S676*H676</f>
        <v>0</v>
      </c>
      <c r="AR676" s="19" t="s">
        <v>192</v>
      </c>
      <c r="AT676" s="19" t="s">
        <v>187</v>
      </c>
      <c r="AU676" s="19" t="s">
        <v>81</v>
      </c>
      <c r="AY676" s="19" t="s">
        <v>185</v>
      </c>
      <c r="BE676" s="206">
        <f>IF(N676="základní",J676,0)</f>
        <v>0</v>
      </c>
      <c r="BF676" s="206">
        <f>IF(N676="snížená",J676,0)</f>
        <v>0</v>
      </c>
      <c r="BG676" s="206">
        <f>IF(N676="zákl. přenesená",J676,0)</f>
        <v>0</v>
      </c>
      <c r="BH676" s="206">
        <f>IF(N676="sníž. přenesená",J676,0)</f>
        <v>0</v>
      </c>
      <c r="BI676" s="206">
        <f>IF(N676="nulová",J676,0)</f>
        <v>0</v>
      </c>
      <c r="BJ676" s="19" t="s">
        <v>22</v>
      </c>
      <c r="BK676" s="206">
        <f>ROUND(I676*H676,2)</f>
        <v>0</v>
      </c>
      <c r="BL676" s="19" t="s">
        <v>192</v>
      </c>
      <c r="BM676" s="19" t="s">
        <v>727</v>
      </c>
    </row>
    <row r="677" spans="2:65" s="12" customFormat="1" ht="12" x14ac:dyDescent="0.3">
      <c r="B677" s="211"/>
      <c r="C677" s="212"/>
      <c r="D677" s="209" t="s">
        <v>201</v>
      </c>
      <c r="E677" s="213" t="s">
        <v>20</v>
      </c>
      <c r="F677" s="214" t="s">
        <v>510</v>
      </c>
      <c r="G677" s="212"/>
      <c r="H677" s="215" t="s">
        <v>20</v>
      </c>
      <c r="I677" s="216"/>
      <c r="J677" s="212"/>
      <c r="K677" s="212"/>
      <c r="L677" s="217"/>
      <c r="M677" s="218"/>
      <c r="N677" s="219"/>
      <c r="O677" s="219"/>
      <c r="P677" s="219"/>
      <c r="Q677" s="219"/>
      <c r="R677" s="219"/>
      <c r="S677" s="219"/>
      <c r="T677" s="220"/>
      <c r="AT677" s="221" t="s">
        <v>201</v>
      </c>
      <c r="AU677" s="221" t="s">
        <v>81</v>
      </c>
      <c r="AV677" s="12" t="s">
        <v>22</v>
      </c>
      <c r="AW677" s="12" t="s">
        <v>37</v>
      </c>
      <c r="AX677" s="12" t="s">
        <v>73</v>
      </c>
      <c r="AY677" s="221" t="s">
        <v>185</v>
      </c>
    </row>
    <row r="678" spans="2:65" s="12" customFormat="1" ht="12" x14ac:dyDescent="0.3">
      <c r="B678" s="211"/>
      <c r="C678" s="212"/>
      <c r="D678" s="209" t="s">
        <v>201</v>
      </c>
      <c r="E678" s="213" t="s">
        <v>20</v>
      </c>
      <c r="F678" s="214" t="s">
        <v>356</v>
      </c>
      <c r="G678" s="212"/>
      <c r="H678" s="215" t="s">
        <v>20</v>
      </c>
      <c r="I678" s="216"/>
      <c r="J678" s="212"/>
      <c r="K678" s="212"/>
      <c r="L678" s="217"/>
      <c r="M678" s="218"/>
      <c r="N678" s="219"/>
      <c r="O678" s="219"/>
      <c r="P678" s="219"/>
      <c r="Q678" s="219"/>
      <c r="R678" s="219"/>
      <c r="S678" s="219"/>
      <c r="T678" s="220"/>
      <c r="AT678" s="221" t="s">
        <v>201</v>
      </c>
      <c r="AU678" s="221" t="s">
        <v>81</v>
      </c>
      <c r="AV678" s="12" t="s">
        <v>22</v>
      </c>
      <c r="AW678" s="12" t="s">
        <v>37</v>
      </c>
      <c r="AX678" s="12" t="s">
        <v>73</v>
      </c>
      <c r="AY678" s="221" t="s">
        <v>185</v>
      </c>
    </row>
    <row r="679" spans="2:65" s="12" customFormat="1" ht="12" x14ac:dyDescent="0.3">
      <c r="B679" s="211"/>
      <c r="C679" s="212"/>
      <c r="D679" s="209" t="s">
        <v>201</v>
      </c>
      <c r="E679" s="213" t="s">
        <v>20</v>
      </c>
      <c r="F679" s="214" t="s">
        <v>715</v>
      </c>
      <c r="G679" s="212"/>
      <c r="H679" s="215" t="s">
        <v>20</v>
      </c>
      <c r="I679" s="216"/>
      <c r="J679" s="212"/>
      <c r="K679" s="212"/>
      <c r="L679" s="217"/>
      <c r="M679" s="218"/>
      <c r="N679" s="219"/>
      <c r="O679" s="219"/>
      <c r="P679" s="219"/>
      <c r="Q679" s="219"/>
      <c r="R679" s="219"/>
      <c r="S679" s="219"/>
      <c r="T679" s="220"/>
      <c r="AT679" s="221" t="s">
        <v>201</v>
      </c>
      <c r="AU679" s="221" t="s">
        <v>81</v>
      </c>
      <c r="AV679" s="12" t="s">
        <v>22</v>
      </c>
      <c r="AW679" s="12" t="s">
        <v>37</v>
      </c>
      <c r="AX679" s="12" t="s">
        <v>73</v>
      </c>
      <c r="AY679" s="221" t="s">
        <v>185</v>
      </c>
    </row>
    <row r="680" spans="2:65" s="12" customFormat="1" ht="12" x14ac:dyDescent="0.3">
      <c r="B680" s="211"/>
      <c r="C680" s="212"/>
      <c r="D680" s="209" t="s">
        <v>201</v>
      </c>
      <c r="E680" s="213" t="s">
        <v>20</v>
      </c>
      <c r="F680" s="214" t="s">
        <v>728</v>
      </c>
      <c r="G680" s="212"/>
      <c r="H680" s="215" t="s">
        <v>20</v>
      </c>
      <c r="I680" s="216"/>
      <c r="J680" s="212"/>
      <c r="K680" s="212"/>
      <c r="L680" s="217"/>
      <c r="M680" s="218"/>
      <c r="N680" s="219"/>
      <c r="O680" s="219"/>
      <c r="P680" s="219"/>
      <c r="Q680" s="219"/>
      <c r="R680" s="219"/>
      <c r="S680" s="219"/>
      <c r="T680" s="220"/>
      <c r="AT680" s="221" t="s">
        <v>201</v>
      </c>
      <c r="AU680" s="221" t="s">
        <v>81</v>
      </c>
      <c r="AV680" s="12" t="s">
        <v>22</v>
      </c>
      <c r="AW680" s="12" t="s">
        <v>37</v>
      </c>
      <c r="AX680" s="12" t="s">
        <v>73</v>
      </c>
      <c r="AY680" s="221" t="s">
        <v>185</v>
      </c>
    </row>
    <row r="681" spans="2:65" s="12" customFormat="1" ht="12" x14ac:dyDescent="0.3">
      <c r="B681" s="211"/>
      <c r="C681" s="212"/>
      <c r="D681" s="209" t="s">
        <v>201</v>
      </c>
      <c r="E681" s="213" t="s">
        <v>20</v>
      </c>
      <c r="F681" s="214" t="s">
        <v>729</v>
      </c>
      <c r="G681" s="212"/>
      <c r="H681" s="215" t="s">
        <v>20</v>
      </c>
      <c r="I681" s="216"/>
      <c r="J681" s="212"/>
      <c r="K681" s="212"/>
      <c r="L681" s="217"/>
      <c r="M681" s="218"/>
      <c r="N681" s="219"/>
      <c r="O681" s="219"/>
      <c r="P681" s="219"/>
      <c r="Q681" s="219"/>
      <c r="R681" s="219"/>
      <c r="S681" s="219"/>
      <c r="T681" s="220"/>
      <c r="AT681" s="221" t="s">
        <v>201</v>
      </c>
      <c r="AU681" s="221" t="s">
        <v>81</v>
      </c>
      <c r="AV681" s="12" t="s">
        <v>22</v>
      </c>
      <c r="AW681" s="12" t="s">
        <v>37</v>
      </c>
      <c r="AX681" s="12" t="s">
        <v>73</v>
      </c>
      <c r="AY681" s="221" t="s">
        <v>185</v>
      </c>
    </row>
    <row r="682" spans="2:65" s="12" customFormat="1" ht="12" x14ac:dyDescent="0.3">
      <c r="B682" s="211"/>
      <c r="C682" s="212"/>
      <c r="D682" s="209" t="s">
        <v>201</v>
      </c>
      <c r="E682" s="213" t="s">
        <v>20</v>
      </c>
      <c r="F682" s="214" t="s">
        <v>718</v>
      </c>
      <c r="G682" s="212"/>
      <c r="H682" s="215" t="s">
        <v>20</v>
      </c>
      <c r="I682" s="216"/>
      <c r="J682" s="212"/>
      <c r="K682" s="212"/>
      <c r="L682" s="217"/>
      <c r="M682" s="218"/>
      <c r="N682" s="219"/>
      <c r="O682" s="219"/>
      <c r="P682" s="219"/>
      <c r="Q682" s="219"/>
      <c r="R682" s="219"/>
      <c r="S682" s="219"/>
      <c r="T682" s="220"/>
      <c r="AT682" s="221" t="s">
        <v>201</v>
      </c>
      <c r="AU682" s="221" t="s">
        <v>81</v>
      </c>
      <c r="AV682" s="12" t="s">
        <v>22</v>
      </c>
      <c r="AW682" s="12" t="s">
        <v>37</v>
      </c>
      <c r="AX682" s="12" t="s">
        <v>73</v>
      </c>
      <c r="AY682" s="221" t="s">
        <v>185</v>
      </c>
    </row>
    <row r="683" spans="2:65" s="12" customFormat="1" ht="12" x14ac:dyDescent="0.3">
      <c r="B683" s="211"/>
      <c r="C683" s="212"/>
      <c r="D683" s="209" t="s">
        <v>201</v>
      </c>
      <c r="E683" s="213" t="s">
        <v>20</v>
      </c>
      <c r="F683" s="214" t="s">
        <v>719</v>
      </c>
      <c r="G683" s="212"/>
      <c r="H683" s="215" t="s">
        <v>20</v>
      </c>
      <c r="I683" s="216"/>
      <c r="J683" s="212"/>
      <c r="K683" s="212"/>
      <c r="L683" s="217"/>
      <c r="M683" s="218"/>
      <c r="N683" s="219"/>
      <c r="O683" s="219"/>
      <c r="P683" s="219"/>
      <c r="Q683" s="219"/>
      <c r="R683" s="219"/>
      <c r="S683" s="219"/>
      <c r="T683" s="220"/>
      <c r="AT683" s="221" t="s">
        <v>201</v>
      </c>
      <c r="AU683" s="221" t="s">
        <v>81</v>
      </c>
      <c r="AV683" s="12" t="s">
        <v>22</v>
      </c>
      <c r="AW683" s="12" t="s">
        <v>37</v>
      </c>
      <c r="AX683" s="12" t="s">
        <v>73</v>
      </c>
      <c r="AY683" s="221" t="s">
        <v>185</v>
      </c>
    </row>
    <row r="684" spans="2:65" s="12" customFormat="1" ht="12" x14ac:dyDescent="0.3">
      <c r="B684" s="211"/>
      <c r="C684" s="212"/>
      <c r="D684" s="209" t="s">
        <v>201</v>
      </c>
      <c r="E684" s="213" t="s">
        <v>20</v>
      </c>
      <c r="F684" s="214" t="s">
        <v>720</v>
      </c>
      <c r="G684" s="212"/>
      <c r="H684" s="215" t="s">
        <v>20</v>
      </c>
      <c r="I684" s="216"/>
      <c r="J684" s="212"/>
      <c r="K684" s="212"/>
      <c r="L684" s="217"/>
      <c r="M684" s="218"/>
      <c r="N684" s="219"/>
      <c r="O684" s="219"/>
      <c r="P684" s="219"/>
      <c r="Q684" s="219"/>
      <c r="R684" s="219"/>
      <c r="S684" s="219"/>
      <c r="T684" s="220"/>
      <c r="AT684" s="221" t="s">
        <v>201</v>
      </c>
      <c r="AU684" s="221" t="s">
        <v>81</v>
      </c>
      <c r="AV684" s="12" t="s">
        <v>22</v>
      </c>
      <c r="AW684" s="12" t="s">
        <v>37</v>
      </c>
      <c r="AX684" s="12" t="s">
        <v>73</v>
      </c>
      <c r="AY684" s="221" t="s">
        <v>185</v>
      </c>
    </row>
    <row r="685" spans="2:65" s="12" customFormat="1" ht="12" x14ac:dyDescent="0.3">
      <c r="B685" s="211"/>
      <c r="C685" s="212"/>
      <c r="D685" s="209" t="s">
        <v>201</v>
      </c>
      <c r="E685" s="213" t="s">
        <v>20</v>
      </c>
      <c r="F685" s="214" t="s">
        <v>721</v>
      </c>
      <c r="G685" s="212"/>
      <c r="H685" s="215" t="s">
        <v>20</v>
      </c>
      <c r="I685" s="216"/>
      <c r="J685" s="212"/>
      <c r="K685" s="212"/>
      <c r="L685" s="217"/>
      <c r="M685" s="218"/>
      <c r="N685" s="219"/>
      <c r="O685" s="219"/>
      <c r="P685" s="219"/>
      <c r="Q685" s="219"/>
      <c r="R685" s="219"/>
      <c r="S685" s="219"/>
      <c r="T685" s="220"/>
      <c r="AT685" s="221" t="s">
        <v>201</v>
      </c>
      <c r="AU685" s="221" t="s">
        <v>81</v>
      </c>
      <c r="AV685" s="12" t="s">
        <v>22</v>
      </c>
      <c r="AW685" s="12" t="s">
        <v>37</v>
      </c>
      <c r="AX685" s="12" t="s">
        <v>73</v>
      </c>
      <c r="AY685" s="221" t="s">
        <v>185</v>
      </c>
    </row>
    <row r="686" spans="2:65" s="12" customFormat="1" ht="12" x14ac:dyDescent="0.3">
      <c r="B686" s="211"/>
      <c r="C686" s="212"/>
      <c r="D686" s="209" t="s">
        <v>201</v>
      </c>
      <c r="E686" s="213" t="s">
        <v>20</v>
      </c>
      <c r="F686" s="214" t="s">
        <v>431</v>
      </c>
      <c r="G686" s="212"/>
      <c r="H686" s="215" t="s">
        <v>20</v>
      </c>
      <c r="I686" s="216"/>
      <c r="J686" s="212"/>
      <c r="K686" s="212"/>
      <c r="L686" s="217"/>
      <c r="M686" s="218"/>
      <c r="N686" s="219"/>
      <c r="O686" s="219"/>
      <c r="P686" s="219"/>
      <c r="Q686" s="219"/>
      <c r="R686" s="219"/>
      <c r="S686" s="219"/>
      <c r="T686" s="220"/>
      <c r="AT686" s="221" t="s">
        <v>201</v>
      </c>
      <c r="AU686" s="221" t="s">
        <v>81</v>
      </c>
      <c r="AV686" s="12" t="s">
        <v>22</v>
      </c>
      <c r="AW686" s="12" t="s">
        <v>37</v>
      </c>
      <c r="AX686" s="12" t="s">
        <v>73</v>
      </c>
      <c r="AY686" s="221" t="s">
        <v>185</v>
      </c>
    </row>
    <row r="687" spans="2:65" s="12" customFormat="1" ht="12" x14ac:dyDescent="0.3">
      <c r="B687" s="211"/>
      <c r="C687" s="212"/>
      <c r="D687" s="209" t="s">
        <v>201</v>
      </c>
      <c r="E687" s="213" t="s">
        <v>20</v>
      </c>
      <c r="F687" s="214" t="s">
        <v>432</v>
      </c>
      <c r="G687" s="212"/>
      <c r="H687" s="215" t="s">
        <v>20</v>
      </c>
      <c r="I687" s="216"/>
      <c r="J687" s="212"/>
      <c r="K687" s="212"/>
      <c r="L687" s="217"/>
      <c r="M687" s="218"/>
      <c r="N687" s="219"/>
      <c r="O687" s="219"/>
      <c r="P687" s="219"/>
      <c r="Q687" s="219"/>
      <c r="R687" s="219"/>
      <c r="S687" s="219"/>
      <c r="T687" s="220"/>
      <c r="AT687" s="221" t="s">
        <v>201</v>
      </c>
      <c r="AU687" s="221" t="s">
        <v>81</v>
      </c>
      <c r="AV687" s="12" t="s">
        <v>22</v>
      </c>
      <c r="AW687" s="12" t="s">
        <v>37</v>
      </c>
      <c r="AX687" s="12" t="s">
        <v>73</v>
      </c>
      <c r="AY687" s="221" t="s">
        <v>185</v>
      </c>
    </row>
    <row r="688" spans="2:65" s="12" customFormat="1" ht="12" x14ac:dyDescent="0.3">
      <c r="B688" s="211"/>
      <c r="C688" s="212"/>
      <c r="D688" s="209" t="s">
        <v>201</v>
      </c>
      <c r="E688" s="213" t="s">
        <v>20</v>
      </c>
      <c r="F688" s="214" t="s">
        <v>722</v>
      </c>
      <c r="G688" s="212"/>
      <c r="H688" s="215" t="s">
        <v>20</v>
      </c>
      <c r="I688" s="216"/>
      <c r="J688" s="212"/>
      <c r="K688" s="212"/>
      <c r="L688" s="217"/>
      <c r="M688" s="218"/>
      <c r="N688" s="219"/>
      <c r="O688" s="219"/>
      <c r="P688" s="219"/>
      <c r="Q688" s="219"/>
      <c r="R688" s="219"/>
      <c r="S688" s="219"/>
      <c r="T688" s="220"/>
      <c r="AT688" s="221" t="s">
        <v>201</v>
      </c>
      <c r="AU688" s="221" t="s">
        <v>81</v>
      </c>
      <c r="AV688" s="12" t="s">
        <v>22</v>
      </c>
      <c r="AW688" s="12" t="s">
        <v>37</v>
      </c>
      <c r="AX688" s="12" t="s">
        <v>73</v>
      </c>
      <c r="AY688" s="221" t="s">
        <v>185</v>
      </c>
    </row>
    <row r="689" spans="2:65" s="12" customFormat="1" ht="12" x14ac:dyDescent="0.3">
      <c r="B689" s="211"/>
      <c r="C689" s="212"/>
      <c r="D689" s="209" t="s">
        <v>201</v>
      </c>
      <c r="E689" s="213" t="s">
        <v>20</v>
      </c>
      <c r="F689" s="214" t="s">
        <v>723</v>
      </c>
      <c r="G689" s="212"/>
      <c r="H689" s="215" t="s">
        <v>20</v>
      </c>
      <c r="I689" s="216"/>
      <c r="J689" s="212"/>
      <c r="K689" s="212"/>
      <c r="L689" s="217"/>
      <c r="M689" s="218"/>
      <c r="N689" s="219"/>
      <c r="O689" s="219"/>
      <c r="P689" s="219"/>
      <c r="Q689" s="219"/>
      <c r="R689" s="219"/>
      <c r="S689" s="219"/>
      <c r="T689" s="220"/>
      <c r="AT689" s="221" t="s">
        <v>201</v>
      </c>
      <c r="AU689" s="221" t="s">
        <v>81</v>
      </c>
      <c r="AV689" s="12" t="s">
        <v>22</v>
      </c>
      <c r="AW689" s="12" t="s">
        <v>37</v>
      </c>
      <c r="AX689" s="12" t="s">
        <v>73</v>
      </c>
      <c r="AY689" s="221" t="s">
        <v>185</v>
      </c>
    </row>
    <row r="690" spans="2:65" s="12" customFormat="1" ht="12" x14ac:dyDescent="0.3">
      <c r="B690" s="211"/>
      <c r="C690" s="212"/>
      <c r="D690" s="209" t="s">
        <v>201</v>
      </c>
      <c r="E690" s="213" t="s">
        <v>20</v>
      </c>
      <c r="F690" s="214" t="s">
        <v>433</v>
      </c>
      <c r="G690" s="212"/>
      <c r="H690" s="215" t="s">
        <v>20</v>
      </c>
      <c r="I690" s="216"/>
      <c r="J690" s="212"/>
      <c r="K690" s="212"/>
      <c r="L690" s="217"/>
      <c r="M690" s="218"/>
      <c r="N690" s="219"/>
      <c r="O690" s="219"/>
      <c r="P690" s="219"/>
      <c r="Q690" s="219"/>
      <c r="R690" s="219"/>
      <c r="S690" s="219"/>
      <c r="T690" s="220"/>
      <c r="AT690" s="221" t="s">
        <v>201</v>
      </c>
      <c r="AU690" s="221" t="s">
        <v>81</v>
      </c>
      <c r="AV690" s="12" t="s">
        <v>22</v>
      </c>
      <c r="AW690" s="12" t="s">
        <v>37</v>
      </c>
      <c r="AX690" s="12" t="s">
        <v>73</v>
      </c>
      <c r="AY690" s="221" t="s">
        <v>185</v>
      </c>
    </row>
    <row r="691" spans="2:65" s="13" customFormat="1" ht="12" x14ac:dyDescent="0.3">
      <c r="B691" s="222"/>
      <c r="C691" s="223"/>
      <c r="D691" s="207" t="s">
        <v>201</v>
      </c>
      <c r="E691" s="224" t="s">
        <v>20</v>
      </c>
      <c r="F691" s="225" t="s">
        <v>192</v>
      </c>
      <c r="G691" s="223"/>
      <c r="H691" s="226">
        <v>4</v>
      </c>
      <c r="I691" s="227"/>
      <c r="J691" s="223"/>
      <c r="K691" s="223"/>
      <c r="L691" s="228"/>
      <c r="M691" s="229"/>
      <c r="N691" s="230"/>
      <c r="O691" s="230"/>
      <c r="P691" s="230"/>
      <c r="Q691" s="230"/>
      <c r="R691" s="230"/>
      <c r="S691" s="230"/>
      <c r="T691" s="231"/>
      <c r="AT691" s="232" t="s">
        <v>201</v>
      </c>
      <c r="AU691" s="232" t="s">
        <v>81</v>
      </c>
      <c r="AV691" s="13" t="s">
        <v>81</v>
      </c>
      <c r="AW691" s="13" t="s">
        <v>37</v>
      </c>
      <c r="AX691" s="13" t="s">
        <v>22</v>
      </c>
      <c r="AY691" s="232" t="s">
        <v>185</v>
      </c>
    </row>
    <row r="692" spans="2:65" s="1" customFormat="1" ht="22.5" customHeight="1" x14ac:dyDescent="0.3">
      <c r="B692" s="36"/>
      <c r="C692" s="195" t="s">
        <v>730</v>
      </c>
      <c r="D692" s="195" t="s">
        <v>187</v>
      </c>
      <c r="E692" s="196" t="s">
        <v>731</v>
      </c>
      <c r="F692" s="197" t="s">
        <v>732</v>
      </c>
      <c r="G692" s="198" t="s">
        <v>437</v>
      </c>
      <c r="H692" s="199">
        <v>1</v>
      </c>
      <c r="I692" s="200"/>
      <c r="J692" s="201">
        <f>ROUND(I692*H692,2)</f>
        <v>0</v>
      </c>
      <c r="K692" s="197" t="s">
        <v>20</v>
      </c>
      <c r="L692" s="56"/>
      <c r="M692" s="202" t="s">
        <v>20</v>
      </c>
      <c r="N692" s="203" t="s">
        <v>44</v>
      </c>
      <c r="O692" s="37"/>
      <c r="P692" s="204">
        <f>O692*H692</f>
        <v>0</v>
      </c>
      <c r="Q692" s="204">
        <v>16.440000000000001</v>
      </c>
      <c r="R692" s="204">
        <f>Q692*H692</f>
        <v>16.440000000000001</v>
      </c>
      <c r="S692" s="204">
        <v>0</v>
      </c>
      <c r="T692" s="205">
        <f>S692*H692</f>
        <v>0</v>
      </c>
      <c r="AR692" s="19" t="s">
        <v>192</v>
      </c>
      <c r="AT692" s="19" t="s">
        <v>187</v>
      </c>
      <c r="AU692" s="19" t="s">
        <v>81</v>
      </c>
      <c r="AY692" s="19" t="s">
        <v>185</v>
      </c>
      <c r="BE692" s="206">
        <f>IF(N692="základní",J692,0)</f>
        <v>0</v>
      </c>
      <c r="BF692" s="206">
        <f>IF(N692="snížená",J692,0)</f>
        <v>0</v>
      </c>
      <c r="BG692" s="206">
        <f>IF(N692="zákl. přenesená",J692,0)</f>
        <v>0</v>
      </c>
      <c r="BH692" s="206">
        <f>IF(N692="sníž. přenesená",J692,0)</f>
        <v>0</v>
      </c>
      <c r="BI692" s="206">
        <f>IF(N692="nulová",J692,0)</f>
        <v>0</v>
      </c>
      <c r="BJ692" s="19" t="s">
        <v>22</v>
      </c>
      <c r="BK692" s="206">
        <f>ROUND(I692*H692,2)</f>
        <v>0</v>
      </c>
      <c r="BL692" s="19" t="s">
        <v>192</v>
      </c>
      <c r="BM692" s="19" t="s">
        <v>733</v>
      </c>
    </row>
    <row r="693" spans="2:65" s="12" customFormat="1" ht="12" x14ac:dyDescent="0.3">
      <c r="B693" s="211"/>
      <c r="C693" s="212"/>
      <c r="D693" s="209" t="s">
        <v>201</v>
      </c>
      <c r="E693" s="213" t="s">
        <v>20</v>
      </c>
      <c r="F693" s="214" t="s">
        <v>510</v>
      </c>
      <c r="G693" s="212"/>
      <c r="H693" s="215" t="s">
        <v>20</v>
      </c>
      <c r="I693" s="216"/>
      <c r="J693" s="212"/>
      <c r="K693" s="212"/>
      <c r="L693" s="217"/>
      <c r="M693" s="218"/>
      <c r="N693" s="219"/>
      <c r="O693" s="219"/>
      <c r="P693" s="219"/>
      <c r="Q693" s="219"/>
      <c r="R693" s="219"/>
      <c r="S693" s="219"/>
      <c r="T693" s="220"/>
      <c r="AT693" s="221" t="s">
        <v>201</v>
      </c>
      <c r="AU693" s="221" t="s">
        <v>81</v>
      </c>
      <c r="AV693" s="12" t="s">
        <v>22</v>
      </c>
      <c r="AW693" s="12" t="s">
        <v>37</v>
      </c>
      <c r="AX693" s="12" t="s">
        <v>73</v>
      </c>
      <c r="AY693" s="221" t="s">
        <v>185</v>
      </c>
    </row>
    <row r="694" spans="2:65" s="12" customFormat="1" ht="12" x14ac:dyDescent="0.3">
      <c r="B694" s="211"/>
      <c r="C694" s="212"/>
      <c r="D694" s="209" t="s">
        <v>201</v>
      </c>
      <c r="E694" s="213" t="s">
        <v>20</v>
      </c>
      <c r="F694" s="214" t="s">
        <v>356</v>
      </c>
      <c r="G694" s="212"/>
      <c r="H694" s="215" t="s">
        <v>20</v>
      </c>
      <c r="I694" s="216"/>
      <c r="J694" s="212"/>
      <c r="K694" s="212"/>
      <c r="L694" s="217"/>
      <c r="M694" s="218"/>
      <c r="N694" s="219"/>
      <c r="O694" s="219"/>
      <c r="P694" s="219"/>
      <c r="Q694" s="219"/>
      <c r="R694" s="219"/>
      <c r="S694" s="219"/>
      <c r="T694" s="220"/>
      <c r="AT694" s="221" t="s">
        <v>201</v>
      </c>
      <c r="AU694" s="221" t="s">
        <v>81</v>
      </c>
      <c r="AV694" s="12" t="s">
        <v>22</v>
      </c>
      <c r="AW694" s="12" t="s">
        <v>37</v>
      </c>
      <c r="AX694" s="12" t="s">
        <v>73</v>
      </c>
      <c r="AY694" s="221" t="s">
        <v>185</v>
      </c>
    </row>
    <row r="695" spans="2:65" s="12" customFormat="1" ht="12" x14ac:dyDescent="0.3">
      <c r="B695" s="211"/>
      <c r="C695" s="212"/>
      <c r="D695" s="209" t="s">
        <v>201</v>
      </c>
      <c r="E695" s="213" t="s">
        <v>20</v>
      </c>
      <c r="F695" s="214" t="s">
        <v>734</v>
      </c>
      <c r="G695" s="212"/>
      <c r="H695" s="215" t="s">
        <v>20</v>
      </c>
      <c r="I695" s="216"/>
      <c r="J695" s="212"/>
      <c r="K695" s="212"/>
      <c r="L695" s="217"/>
      <c r="M695" s="218"/>
      <c r="N695" s="219"/>
      <c r="O695" s="219"/>
      <c r="P695" s="219"/>
      <c r="Q695" s="219"/>
      <c r="R695" s="219"/>
      <c r="S695" s="219"/>
      <c r="T695" s="220"/>
      <c r="AT695" s="221" t="s">
        <v>201</v>
      </c>
      <c r="AU695" s="221" t="s">
        <v>81</v>
      </c>
      <c r="AV695" s="12" t="s">
        <v>22</v>
      </c>
      <c r="AW695" s="12" t="s">
        <v>37</v>
      </c>
      <c r="AX695" s="12" t="s">
        <v>73</v>
      </c>
      <c r="AY695" s="221" t="s">
        <v>185</v>
      </c>
    </row>
    <row r="696" spans="2:65" s="12" customFormat="1" ht="12" x14ac:dyDescent="0.3">
      <c r="B696" s="211"/>
      <c r="C696" s="212"/>
      <c r="D696" s="209" t="s">
        <v>201</v>
      </c>
      <c r="E696" s="213" t="s">
        <v>20</v>
      </c>
      <c r="F696" s="214" t="s">
        <v>735</v>
      </c>
      <c r="G696" s="212"/>
      <c r="H696" s="215" t="s">
        <v>20</v>
      </c>
      <c r="I696" s="216"/>
      <c r="J696" s="212"/>
      <c r="K696" s="212"/>
      <c r="L696" s="217"/>
      <c r="M696" s="218"/>
      <c r="N696" s="219"/>
      <c r="O696" s="219"/>
      <c r="P696" s="219"/>
      <c r="Q696" s="219"/>
      <c r="R696" s="219"/>
      <c r="S696" s="219"/>
      <c r="T696" s="220"/>
      <c r="AT696" s="221" t="s">
        <v>201</v>
      </c>
      <c r="AU696" s="221" t="s">
        <v>81</v>
      </c>
      <c r="AV696" s="12" t="s">
        <v>22</v>
      </c>
      <c r="AW696" s="12" t="s">
        <v>37</v>
      </c>
      <c r="AX696" s="12" t="s">
        <v>73</v>
      </c>
      <c r="AY696" s="221" t="s">
        <v>185</v>
      </c>
    </row>
    <row r="697" spans="2:65" s="12" customFormat="1" ht="12" x14ac:dyDescent="0.3">
      <c r="B697" s="211"/>
      <c r="C697" s="212"/>
      <c r="D697" s="209" t="s">
        <v>201</v>
      </c>
      <c r="E697" s="213" t="s">
        <v>20</v>
      </c>
      <c r="F697" s="214" t="s">
        <v>736</v>
      </c>
      <c r="G697" s="212"/>
      <c r="H697" s="215" t="s">
        <v>20</v>
      </c>
      <c r="I697" s="216"/>
      <c r="J697" s="212"/>
      <c r="K697" s="212"/>
      <c r="L697" s="217"/>
      <c r="M697" s="218"/>
      <c r="N697" s="219"/>
      <c r="O697" s="219"/>
      <c r="P697" s="219"/>
      <c r="Q697" s="219"/>
      <c r="R697" s="219"/>
      <c r="S697" s="219"/>
      <c r="T697" s="220"/>
      <c r="AT697" s="221" t="s">
        <v>201</v>
      </c>
      <c r="AU697" s="221" t="s">
        <v>81</v>
      </c>
      <c r="AV697" s="12" t="s">
        <v>22</v>
      </c>
      <c r="AW697" s="12" t="s">
        <v>37</v>
      </c>
      <c r="AX697" s="12" t="s">
        <v>73</v>
      </c>
      <c r="AY697" s="221" t="s">
        <v>185</v>
      </c>
    </row>
    <row r="698" spans="2:65" s="12" customFormat="1" ht="12" x14ac:dyDescent="0.3">
      <c r="B698" s="211"/>
      <c r="C698" s="212"/>
      <c r="D698" s="209" t="s">
        <v>201</v>
      </c>
      <c r="E698" s="213" t="s">
        <v>20</v>
      </c>
      <c r="F698" s="214" t="s">
        <v>718</v>
      </c>
      <c r="G698" s="212"/>
      <c r="H698" s="215" t="s">
        <v>20</v>
      </c>
      <c r="I698" s="216"/>
      <c r="J698" s="212"/>
      <c r="K698" s="212"/>
      <c r="L698" s="217"/>
      <c r="M698" s="218"/>
      <c r="N698" s="219"/>
      <c r="O698" s="219"/>
      <c r="P698" s="219"/>
      <c r="Q698" s="219"/>
      <c r="R698" s="219"/>
      <c r="S698" s="219"/>
      <c r="T698" s="220"/>
      <c r="AT698" s="221" t="s">
        <v>201</v>
      </c>
      <c r="AU698" s="221" t="s">
        <v>81</v>
      </c>
      <c r="AV698" s="12" t="s">
        <v>22</v>
      </c>
      <c r="AW698" s="12" t="s">
        <v>37</v>
      </c>
      <c r="AX698" s="12" t="s">
        <v>73</v>
      </c>
      <c r="AY698" s="221" t="s">
        <v>185</v>
      </c>
    </row>
    <row r="699" spans="2:65" s="12" customFormat="1" ht="12" x14ac:dyDescent="0.3">
      <c r="B699" s="211"/>
      <c r="C699" s="212"/>
      <c r="D699" s="209" t="s">
        <v>201</v>
      </c>
      <c r="E699" s="213" t="s">
        <v>20</v>
      </c>
      <c r="F699" s="214" t="s">
        <v>719</v>
      </c>
      <c r="G699" s="212"/>
      <c r="H699" s="215" t="s">
        <v>20</v>
      </c>
      <c r="I699" s="216"/>
      <c r="J699" s="212"/>
      <c r="K699" s="212"/>
      <c r="L699" s="217"/>
      <c r="M699" s="218"/>
      <c r="N699" s="219"/>
      <c r="O699" s="219"/>
      <c r="P699" s="219"/>
      <c r="Q699" s="219"/>
      <c r="R699" s="219"/>
      <c r="S699" s="219"/>
      <c r="T699" s="220"/>
      <c r="AT699" s="221" t="s">
        <v>201</v>
      </c>
      <c r="AU699" s="221" t="s">
        <v>81</v>
      </c>
      <c r="AV699" s="12" t="s">
        <v>22</v>
      </c>
      <c r="AW699" s="12" t="s">
        <v>37</v>
      </c>
      <c r="AX699" s="12" t="s">
        <v>73</v>
      </c>
      <c r="AY699" s="221" t="s">
        <v>185</v>
      </c>
    </row>
    <row r="700" spans="2:65" s="12" customFormat="1" ht="12" x14ac:dyDescent="0.3">
      <c r="B700" s="211"/>
      <c r="C700" s="212"/>
      <c r="D700" s="209" t="s">
        <v>201</v>
      </c>
      <c r="E700" s="213" t="s">
        <v>20</v>
      </c>
      <c r="F700" s="214" t="s">
        <v>720</v>
      </c>
      <c r="G700" s="212"/>
      <c r="H700" s="215" t="s">
        <v>20</v>
      </c>
      <c r="I700" s="216"/>
      <c r="J700" s="212"/>
      <c r="K700" s="212"/>
      <c r="L700" s="217"/>
      <c r="M700" s="218"/>
      <c r="N700" s="219"/>
      <c r="O700" s="219"/>
      <c r="P700" s="219"/>
      <c r="Q700" s="219"/>
      <c r="R700" s="219"/>
      <c r="S700" s="219"/>
      <c r="T700" s="220"/>
      <c r="AT700" s="221" t="s">
        <v>201</v>
      </c>
      <c r="AU700" s="221" t="s">
        <v>81</v>
      </c>
      <c r="AV700" s="12" t="s">
        <v>22</v>
      </c>
      <c r="AW700" s="12" t="s">
        <v>37</v>
      </c>
      <c r="AX700" s="12" t="s">
        <v>73</v>
      </c>
      <c r="AY700" s="221" t="s">
        <v>185</v>
      </c>
    </row>
    <row r="701" spans="2:65" s="12" customFormat="1" ht="12" x14ac:dyDescent="0.3">
      <c r="B701" s="211"/>
      <c r="C701" s="212"/>
      <c r="D701" s="209" t="s">
        <v>201</v>
      </c>
      <c r="E701" s="213" t="s">
        <v>20</v>
      </c>
      <c r="F701" s="214" t="s">
        <v>721</v>
      </c>
      <c r="G701" s="212"/>
      <c r="H701" s="215" t="s">
        <v>20</v>
      </c>
      <c r="I701" s="216"/>
      <c r="J701" s="212"/>
      <c r="K701" s="212"/>
      <c r="L701" s="217"/>
      <c r="M701" s="218"/>
      <c r="N701" s="219"/>
      <c r="O701" s="219"/>
      <c r="P701" s="219"/>
      <c r="Q701" s="219"/>
      <c r="R701" s="219"/>
      <c r="S701" s="219"/>
      <c r="T701" s="220"/>
      <c r="AT701" s="221" t="s">
        <v>201</v>
      </c>
      <c r="AU701" s="221" t="s">
        <v>81</v>
      </c>
      <c r="AV701" s="12" t="s">
        <v>22</v>
      </c>
      <c r="AW701" s="12" t="s">
        <v>37</v>
      </c>
      <c r="AX701" s="12" t="s">
        <v>73</v>
      </c>
      <c r="AY701" s="221" t="s">
        <v>185</v>
      </c>
    </row>
    <row r="702" spans="2:65" s="12" customFormat="1" ht="12" x14ac:dyDescent="0.3">
      <c r="B702" s="211"/>
      <c r="C702" s="212"/>
      <c r="D702" s="209" t="s">
        <v>201</v>
      </c>
      <c r="E702" s="213" t="s">
        <v>20</v>
      </c>
      <c r="F702" s="214" t="s">
        <v>431</v>
      </c>
      <c r="G702" s="212"/>
      <c r="H702" s="215" t="s">
        <v>20</v>
      </c>
      <c r="I702" s="216"/>
      <c r="J702" s="212"/>
      <c r="K702" s="212"/>
      <c r="L702" s="217"/>
      <c r="M702" s="218"/>
      <c r="N702" s="219"/>
      <c r="O702" s="219"/>
      <c r="P702" s="219"/>
      <c r="Q702" s="219"/>
      <c r="R702" s="219"/>
      <c r="S702" s="219"/>
      <c r="T702" s="220"/>
      <c r="AT702" s="221" t="s">
        <v>201</v>
      </c>
      <c r="AU702" s="221" t="s">
        <v>81</v>
      </c>
      <c r="AV702" s="12" t="s">
        <v>22</v>
      </c>
      <c r="AW702" s="12" t="s">
        <v>37</v>
      </c>
      <c r="AX702" s="12" t="s">
        <v>73</v>
      </c>
      <c r="AY702" s="221" t="s">
        <v>185</v>
      </c>
    </row>
    <row r="703" spans="2:65" s="12" customFormat="1" ht="12" x14ac:dyDescent="0.3">
      <c r="B703" s="211"/>
      <c r="C703" s="212"/>
      <c r="D703" s="209" t="s">
        <v>201</v>
      </c>
      <c r="E703" s="213" t="s">
        <v>20</v>
      </c>
      <c r="F703" s="214" t="s">
        <v>432</v>
      </c>
      <c r="G703" s="212"/>
      <c r="H703" s="215" t="s">
        <v>20</v>
      </c>
      <c r="I703" s="216"/>
      <c r="J703" s="212"/>
      <c r="K703" s="212"/>
      <c r="L703" s="217"/>
      <c r="M703" s="218"/>
      <c r="N703" s="219"/>
      <c r="O703" s="219"/>
      <c r="P703" s="219"/>
      <c r="Q703" s="219"/>
      <c r="R703" s="219"/>
      <c r="S703" s="219"/>
      <c r="T703" s="220"/>
      <c r="AT703" s="221" t="s">
        <v>201</v>
      </c>
      <c r="AU703" s="221" t="s">
        <v>81</v>
      </c>
      <c r="AV703" s="12" t="s">
        <v>22</v>
      </c>
      <c r="AW703" s="12" t="s">
        <v>37</v>
      </c>
      <c r="AX703" s="12" t="s">
        <v>73</v>
      </c>
      <c r="AY703" s="221" t="s">
        <v>185</v>
      </c>
    </row>
    <row r="704" spans="2:65" s="12" customFormat="1" ht="12" x14ac:dyDescent="0.3">
      <c r="B704" s="211"/>
      <c r="C704" s="212"/>
      <c r="D704" s="209" t="s">
        <v>201</v>
      </c>
      <c r="E704" s="213" t="s">
        <v>20</v>
      </c>
      <c r="F704" s="214" t="s">
        <v>722</v>
      </c>
      <c r="G704" s="212"/>
      <c r="H704" s="215" t="s">
        <v>20</v>
      </c>
      <c r="I704" s="216"/>
      <c r="J704" s="212"/>
      <c r="K704" s="212"/>
      <c r="L704" s="217"/>
      <c r="M704" s="218"/>
      <c r="N704" s="219"/>
      <c r="O704" s="219"/>
      <c r="P704" s="219"/>
      <c r="Q704" s="219"/>
      <c r="R704" s="219"/>
      <c r="S704" s="219"/>
      <c r="T704" s="220"/>
      <c r="AT704" s="221" t="s">
        <v>201</v>
      </c>
      <c r="AU704" s="221" t="s">
        <v>81</v>
      </c>
      <c r="AV704" s="12" t="s">
        <v>22</v>
      </c>
      <c r="AW704" s="12" t="s">
        <v>37</v>
      </c>
      <c r="AX704" s="12" t="s">
        <v>73</v>
      </c>
      <c r="AY704" s="221" t="s">
        <v>185</v>
      </c>
    </row>
    <row r="705" spans="2:65" s="12" customFormat="1" ht="12" x14ac:dyDescent="0.3">
      <c r="B705" s="211"/>
      <c r="C705" s="212"/>
      <c r="D705" s="209" t="s">
        <v>201</v>
      </c>
      <c r="E705" s="213" t="s">
        <v>20</v>
      </c>
      <c r="F705" s="214" t="s">
        <v>723</v>
      </c>
      <c r="G705" s="212"/>
      <c r="H705" s="215" t="s">
        <v>20</v>
      </c>
      <c r="I705" s="216"/>
      <c r="J705" s="212"/>
      <c r="K705" s="212"/>
      <c r="L705" s="217"/>
      <c r="M705" s="218"/>
      <c r="N705" s="219"/>
      <c r="O705" s="219"/>
      <c r="P705" s="219"/>
      <c r="Q705" s="219"/>
      <c r="R705" s="219"/>
      <c r="S705" s="219"/>
      <c r="T705" s="220"/>
      <c r="AT705" s="221" t="s">
        <v>201</v>
      </c>
      <c r="AU705" s="221" t="s">
        <v>81</v>
      </c>
      <c r="AV705" s="12" t="s">
        <v>22</v>
      </c>
      <c r="AW705" s="12" t="s">
        <v>37</v>
      </c>
      <c r="AX705" s="12" t="s">
        <v>73</v>
      </c>
      <c r="AY705" s="221" t="s">
        <v>185</v>
      </c>
    </row>
    <row r="706" spans="2:65" s="12" customFormat="1" ht="12" x14ac:dyDescent="0.3">
      <c r="B706" s="211"/>
      <c r="C706" s="212"/>
      <c r="D706" s="209" t="s">
        <v>201</v>
      </c>
      <c r="E706" s="213" t="s">
        <v>20</v>
      </c>
      <c r="F706" s="214" t="s">
        <v>433</v>
      </c>
      <c r="G706" s="212"/>
      <c r="H706" s="215" t="s">
        <v>20</v>
      </c>
      <c r="I706" s="216"/>
      <c r="J706" s="212"/>
      <c r="K706" s="212"/>
      <c r="L706" s="217"/>
      <c r="M706" s="218"/>
      <c r="N706" s="219"/>
      <c r="O706" s="219"/>
      <c r="P706" s="219"/>
      <c r="Q706" s="219"/>
      <c r="R706" s="219"/>
      <c r="S706" s="219"/>
      <c r="T706" s="220"/>
      <c r="AT706" s="221" t="s">
        <v>201</v>
      </c>
      <c r="AU706" s="221" t="s">
        <v>81</v>
      </c>
      <c r="AV706" s="12" t="s">
        <v>22</v>
      </c>
      <c r="AW706" s="12" t="s">
        <v>37</v>
      </c>
      <c r="AX706" s="12" t="s">
        <v>73</v>
      </c>
      <c r="AY706" s="221" t="s">
        <v>185</v>
      </c>
    </row>
    <row r="707" spans="2:65" s="13" customFormat="1" ht="12" x14ac:dyDescent="0.3">
      <c r="B707" s="222"/>
      <c r="C707" s="223"/>
      <c r="D707" s="207" t="s">
        <v>201</v>
      </c>
      <c r="E707" s="224" t="s">
        <v>20</v>
      </c>
      <c r="F707" s="225" t="s">
        <v>22</v>
      </c>
      <c r="G707" s="223"/>
      <c r="H707" s="226">
        <v>1</v>
      </c>
      <c r="I707" s="227"/>
      <c r="J707" s="223"/>
      <c r="K707" s="223"/>
      <c r="L707" s="228"/>
      <c r="M707" s="229"/>
      <c r="N707" s="230"/>
      <c r="O707" s="230"/>
      <c r="P707" s="230"/>
      <c r="Q707" s="230"/>
      <c r="R707" s="230"/>
      <c r="S707" s="230"/>
      <c r="T707" s="231"/>
      <c r="AT707" s="232" t="s">
        <v>201</v>
      </c>
      <c r="AU707" s="232" t="s">
        <v>81</v>
      </c>
      <c r="AV707" s="13" t="s">
        <v>81</v>
      </c>
      <c r="AW707" s="13" t="s">
        <v>37</v>
      </c>
      <c r="AX707" s="13" t="s">
        <v>22</v>
      </c>
      <c r="AY707" s="232" t="s">
        <v>185</v>
      </c>
    </row>
    <row r="708" spans="2:65" s="1" customFormat="1" ht="22.5" customHeight="1" x14ac:dyDescent="0.3">
      <c r="B708" s="36"/>
      <c r="C708" s="195" t="s">
        <v>737</v>
      </c>
      <c r="D708" s="195" t="s">
        <v>187</v>
      </c>
      <c r="E708" s="196" t="s">
        <v>738</v>
      </c>
      <c r="F708" s="197" t="s">
        <v>739</v>
      </c>
      <c r="G708" s="198" t="s">
        <v>437</v>
      </c>
      <c r="H708" s="199">
        <v>1</v>
      </c>
      <c r="I708" s="200"/>
      <c r="J708" s="201">
        <f>ROUND(I708*H708,2)</f>
        <v>0</v>
      </c>
      <c r="K708" s="197" t="s">
        <v>20</v>
      </c>
      <c r="L708" s="56"/>
      <c r="M708" s="202" t="s">
        <v>20</v>
      </c>
      <c r="N708" s="203" t="s">
        <v>44</v>
      </c>
      <c r="O708" s="37"/>
      <c r="P708" s="204">
        <f>O708*H708</f>
        <v>0</v>
      </c>
      <c r="Q708" s="204">
        <v>19.559999999999999</v>
      </c>
      <c r="R708" s="204">
        <f>Q708*H708</f>
        <v>19.559999999999999</v>
      </c>
      <c r="S708" s="204">
        <v>0</v>
      </c>
      <c r="T708" s="205">
        <f>S708*H708</f>
        <v>0</v>
      </c>
      <c r="AR708" s="19" t="s">
        <v>192</v>
      </c>
      <c r="AT708" s="19" t="s">
        <v>187</v>
      </c>
      <c r="AU708" s="19" t="s">
        <v>81</v>
      </c>
      <c r="AY708" s="19" t="s">
        <v>185</v>
      </c>
      <c r="BE708" s="206">
        <f>IF(N708="základní",J708,0)</f>
        <v>0</v>
      </c>
      <c r="BF708" s="206">
        <f>IF(N708="snížená",J708,0)</f>
        <v>0</v>
      </c>
      <c r="BG708" s="206">
        <f>IF(N708="zákl. přenesená",J708,0)</f>
        <v>0</v>
      </c>
      <c r="BH708" s="206">
        <f>IF(N708="sníž. přenesená",J708,0)</f>
        <v>0</v>
      </c>
      <c r="BI708" s="206">
        <f>IF(N708="nulová",J708,0)</f>
        <v>0</v>
      </c>
      <c r="BJ708" s="19" t="s">
        <v>22</v>
      </c>
      <c r="BK708" s="206">
        <f>ROUND(I708*H708,2)</f>
        <v>0</v>
      </c>
      <c r="BL708" s="19" t="s">
        <v>192</v>
      </c>
      <c r="BM708" s="19" t="s">
        <v>740</v>
      </c>
    </row>
    <row r="709" spans="2:65" s="12" customFormat="1" ht="12" x14ac:dyDescent="0.3">
      <c r="B709" s="211"/>
      <c r="C709" s="212"/>
      <c r="D709" s="209" t="s">
        <v>201</v>
      </c>
      <c r="E709" s="213" t="s">
        <v>20</v>
      </c>
      <c r="F709" s="214" t="s">
        <v>510</v>
      </c>
      <c r="G709" s="212"/>
      <c r="H709" s="215" t="s">
        <v>20</v>
      </c>
      <c r="I709" s="216"/>
      <c r="J709" s="212"/>
      <c r="K709" s="212"/>
      <c r="L709" s="217"/>
      <c r="M709" s="218"/>
      <c r="N709" s="219"/>
      <c r="O709" s="219"/>
      <c r="P709" s="219"/>
      <c r="Q709" s="219"/>
      <c r="R709" s="219"/>
      <c r="S709" s="219"/>
      <c r="T709" s="220"/>
      <c r="AT709" s="221" t="s">
        <v>201</v>
      </c>
      <c r="AU709" s="221" t="s">
        <v>81</v>
      </c>
      <c r="AV709" s="12" t="s">
        <v>22</v>
      </c>
      <c r="AW709" s="12" t="s">
        <v>37</v>
      </c>
      <c r="AX709" s="12" t="s">
        <v>73</v>
      </c>
      <c r="AY709" s="221" t="s">
        <v>185</v>
      </c>
    </row>
    <row r="710" spans="2:65" s="12" customFormat="1" ht="12" x14ac:dyDescent="0.3">
      <c r="B710" s="211"/>
      <c r="C710" s="212"/>
      <c r="D710" s="209" t="s">
        <v>201</v>
      </c>
      <c r="E710" s="213" t="s">
        <v>20</v>
      </c>
      <c r="F710" s="214" t="s">
        <v>356</v>
      </c>
      <c r="G710" s="212"/>
      <c r="H710" s="215" t="s">
        <v>20</v>
      </c>
      <c r="I710" s="216"/>
      <c r="J710" s="212"/>
      <c r="K710" s="212"/>
      <c r="L710" s="217"/>
      <c r="M710" s="218"/>
      <c r="N710" s="219"/>
      <c r="O710" s="219"/>
      <c r="P710" s="219"/>
      <c r="Q710" s="219"/>
      <c r="R710" s="219"/>
      <c r="S710" s="219"/>
      <c r="T710" s="220"/>
      <c r="AT710" s="221" t="s">
        <v>201</v>
      </c>
      <c r="AU710" s="221" t="s">
        <v>81</v>
      </c>
      <c r="AV710" s="12" t="s">
        <v>22</v>
      </c>
      <c r="AW710" s="12" t="s">
        <v>37</v>
      </c>
      <c r="AX710" s="12" t="s">
        <v>73</v>
      </c>
      <c r="AY710" s="221" t="s">
        <v>185</v>
      </c>
    </row>
    <row r="711" spans="2:65" s="12" customFormat="1" ht="12" x14ac:dyDescent="0.3">
      <c r="B711" s="211"/>
      <c r="C711" s="212"/>
      <c r="D711" s="209" t="s">
        <v>201</v>
      </c>
      <c r="E711" s="213" t="s">
        <v>20</v>
      </c>
      <c r="F711" s="214" t="s">
        <v>734</v>
      </c>
      <c r="G711" s="212"/>
      <c r="H711" s="215" t="s">
        <v>20</v>
      </c>
      <c r="I711" s="216"/>
      <c r="J711" s="212"/>
      <c r="K711" s="212"/>
      <c r="L711" s="217"/>
      <c r="M711" s="218"/>
      <c r="N711" s="219"/>
      <c r="O711" s="219"/>
      <c r="P711" s="219"/>
      <c r="Q711" s="219"/>
      <c r="R711" s="219"/>
      <c r="S711" s="219"/>
      <c r="T711" s="220"/>
      <c r="AT711" s="221" t="s">
        <v>201</v>
      </c>
      <c r="AU711" s="221" t="s">
        <v>81</v>
      </c>
      <c r="AV711" s="12" t="s">
        <v>22</v>
      </c>
      <c r="AW711" s="12" t="s">
        <v>37</v>
      </c>
      <c r="AX711" s="12" t="s">
        <v>73</v>
      </c>
      <c r="AY711" s="221" t="s">
        <v>185</v>
      </c>
    </row>
    <row r="712" spans="2:65" s="12" customFormat="1" ht="12" x14ac:dyDescent="0.3">
      <c r="B712" s="211"/>
      <c r="C712" s="212"/>
      <c r="D712" s="209" t="s">
        <v>201</v>
      </c>
      <c r="E712" s="213" t="s">
        <v>20</v>
      </c>
      <c r="F712" s="214" t="s">
        <v>735</v>
      </c>
      <c r="G712" s="212"/>
      <c r="H712" s="215" t="s">
        <v>20</v>
      </c>
      <c r="I712" s="216"/>
      <c r="J712" s="212"/>
      <c r="K712" s="212"/>
      <c r="L712" s="217"/>
      <c r="M712" s="218"/>
      <c r="N712" s="219"/>
      <c r="O712" s="219"/>
      <c r="P712" s="219"/>
      <c r="Q712" s="219"/>
      <c r="R712" s="219"/>
      <c r="S712" s="219"/>
      <c r="T712" s="220"/>
      <c r="AT712" s="221" t="s">
        <v>201</v>
      </c>
      <c r="AU712" s="221" t="s">
        <v>81</v>
      </c>
      <c r="AV712" s="12" t="s">
        <v>22</v>
      </c>
      <c r="AW712" s="12" t="s">
        <v>37</v>
      </c>
      <c r="AX712" s="12" t="s">
        <v>73</v>
      </c>
      <c r="AY712" s="221" t="s">
        <v>185</v>
      </c>
    </row>
    <row r="713" spans="2:65" s="12" customFormat="1" ht="12" x14ac:dyDescent="0.3">
      <c r="B713" s="211"/>
      <c r="C713" s="212"/>
      <c r="D713" s="209" t="s">
        <v>201</v>
      </c>
      <c r="E713" s="213" t="s">
        <v>20</v>
      </c>
      <c r="F713" s="214" t="s">
        <v>741</v>
      </c>
      <c r="G713" s="212"/>
      <c r="H713" s="215" t="s">
        <v>20</v>
      </c>
      <c r="I713" s="216"/>
      <c r="J713" s="212"/>
      <c r="K713" s="212"/>
      <c r="L713" s="217"/>
      <c r="M713" s="218"/>
      <c r="N713" s="219"/>
      <c r="O713" s="219"/>
      <c r="P713" s="219"/>
      <c r="Q713" s="219"/>
      <c r="R713" s="219"/>
      <c r="S713" s="219"/>
      <c r="T713" s="220"/>
      <c r="AT713" s="221" t="s">
        <v>201</v>
      </c>
      <c r="AU713" s="221" t="s">
        <v>81</v>
      </c>
      <c r="AV713" s="12" t="s">
        <v>22</v>
      </c>
      <c r="AW713" s="12" t="s">
        <v>37</v>
      </c>
      <c r="AX713" s="12" t="s">
        <v>73</v>
      </c>
      <c r="AY713" s="221" t="s">
        <v>185</v>
      </c>
    </row>
    <row r="714" spans="2:65" s="12" customFormat="1" ht="12" x14ac:dyDescent="0.3">
      <c r="B714" s="211"/>
      <c r="C714" s="212"/>
      <c r="D714" s="209" t="s">
        <v>201</v>
      </c>
      <c r="E714" s="213" t="s">
        <v>20</v>
      </c>
      <c r="F714" s="214" t="s">
        <v>742</v>
      </c>
      <c r="G714" s="212"/>
      <c r="H714" s="215" t="s">
        <v>20</v>
      </c>
      <c r="I714" s="216"/>
      <c r="J714" s="212"/>
      <c r="K714" s="212"/>
      <c r="L714" s="217"/>
      <c r="M714" s="218"/>
      <c r="N714" s="219"/>
      <c r="O714" s="219"/>
      <c r="P714" s="219"/>
      <c r="Q714" s="219"/>
      <c r="R714" s="219"/>
      <c r="S714" s="219"/>
      <c r="T714" s="220"/>
      <c r="AT714" s="221" t="s">
        <v>201</v>
      </c>
      <c r="AU714" s="221" t="s">
        <v>81</v>
      </c>
      <c r="AV714" s="12" t="s">
        <v>22</v>
      </c>
      <c r="AW714" s="12" t="s">
        <v>37</v>
      </c>
      <c r="AX714" s="12" t="s">
        <v>73</v>
      </c>
      <c r="AY714" s="221" t="s">
        <v>185</v>
      </c>
    </row>
    <row r="715" spans="2:65" s="12" customFormat="1" ht="12" x14ac:dyDescent="0.3">
      <c r="B715" s="211"/>
      <c r="C715" s="212"/>
      <c r="D715" s="209" t="s">
        <v>201</v>
      </c>
      <c r="E715" s="213" t="s">
        <v>20</v>
      </c>
      <c r="F715" s="214" t="s">
        <v>718</v>
      </c>
      <c r="G715" s="212"/>
      <c r="H715" s="215" t="s">
        <v>20</v>
      </c>
      <c r="I715" s="216"/>
      <c r="J715" s="212"/>
      <c r="K715" s="212"/>
      <c r="L715" s="217"/>
      <c r="M715" s="218"/>
      <c r="N715" s="219"/>
      <c r="O715" s="219"/>
      <c r="P715" s="219"/>
      <c r="Q715" s="219"/>
      <c r="R715" s="219"/>
      <c r="S715" s="219"/>
      <c r="T715" s="220"/>
      <c r="AT715" s="221" t="s">
        <v>201</v>
      </c>
      <c r="AU715" s="221" t="s">
        <v>81</v>
      </c>
      <c r="AV715" s="12" t="s">
        <v>22</v>
      </c>
      <c r="AW715" s="12" t="s">
        <v>37</v>
      </c>
      <c r="AX715" s="12" t="s">
        <v>73</v>
      </c>
      <c r="AY715" s="221" t="s">
        <v>185</v>
      </c>
    </row>
    <row r="716" spans="2:65" s="12" customFormat="1" ht="12" x14ac:dyDescent="0.3">
      <c r="B716" s="211"/>
      <c r="C716" s="212"/>
      <c r="D716" s="209" t="s">
        <v>201</v>
      </c>
      <c r="E716" s="213" t="s">
        <v>20</v>
      </c>
      <c r="F716" s="214" t="s">
        <v>719</v>
      </c>
      <c r="G716" s="212"/>
      <c r="H716" s="215" t="s">
        <v>20</v>
      </c>
      <c r="I716" s="216"/>
      <c r="J716" s="212"/>
      <c r="K716" s="212"/>
      <c r="L716" s="217"/>
      <c r="M716" s="218"/>
      <c r="N716" s="219"/>
      <c r="O716" s="219"/>
      <c r="P716" s="219"/>
      <c r="Q716" s="219"/>
      <c r="R716" s="219"/>
      <c r="S716" s="219"/>
      <c r="T716" s="220"/>
      <c r="AT716" s="221" t="s">
        <v>201</v>
      </c>
      <c r="AU716" s="221" t="s">
        <v>81</v>
      </c>
      <c r="AV716" s="12" t="s">
        <v>22</v>
      </c>
      <c r="AW716" s="12" t="s">
        <v>37</v>
      </c>
      <c r="AX716" s="12" t="s">
        <v>73</v>
      </c>
      <c r="AY716" s="221" t="s">
        <v>185</v>
      </c>
    </row>
    <row r="717" spans="2:65" s="12" customFormat="1" ht="12" x14ac:dyDescent="0.3">
      <c r="B717" s="211"/>
      <c r="C717" s="212"/>
      <c r="D717" s="209" t="s">
        <v>201</v>
      </c>
      <c r="E717" s="213" t="s">
        <v>20</v>
      </c>
      <c r="F717" s="214" t="s">
        <v>720</v>
      </c>
      <c r="G717" s="212"/>
      <c r="H717" s="215" t="s">
        <v>20</v>
      </c>
      <c r="I717" s="216"/>
      <c r="J717" s="212"/>
      <c r="K717" s="212"/>
      <c r="L717" s="217"/>
      <c r="M717" s="218"/>
      <c r="N717" s="219"/>
      <c r="O717" s="219"/>
      <c r="P717" s="219"/>
      <c r="Q717" s="219"/>
      <c r="R717" s="219"/>
      <c r="S717" s="219"/>
      <c r="T717" s="220"/>
      <c r="AT717" s="221" t="s">
        <v>201</v>
      </c>
      <c r="AU717" s="221" t="s">
        <v>81</v>
      </c>
      <c r="AV717" s="12" t="s">
        <v>22</v>
      </c>
      <c r="AW717" s="12" t="s">
        <v>37</v>
      </c>
      <c r="AX717" s="12" t="s">
        <v>73</v>
      </c>
      <c r="AY717" s="221" t="s">
        <v>185</v>
      </c>
    </row>
    <row r="718" spans="2:65" s="12" customFormat="1" ht="12" x14ac:dyDescent="0.3">
      <c r="B718" s="211"/>
      <c r="C718" s="212"/>
      <c r="D718" s="209" t="s">
        <v>201</v>
      </c>
      <c r="E718" s="213" t="s">
        <v>20</v>
      </c>
      <c r="F718" s="214" t="s">
        <v>721</v>
      </c>
      <c r="G718" s="212"/>
      <c r="H718" s="215" t="s">
        <v>20</v>
      </c>
      <c r="I718" s="216"/>
      <c r="J718" s="212"/>
      <c r="K718" s="212"/>
      <c r="L718" s="217"/>
      <c r="M718" s="218"/>
      <c r="N718" s="219"/>
      <c r="O718" s="219"/>
      <c r="P718" s="219"/>
      <c r="Q718" s="219"/>
      <c r="R718" s="219"/>
      <c r="S718" s="219"/>
      <c r="T718" s="220"/>
      <c r="AT718" s="221" t="s">
        <v>201</v>
      </c>
      <c r="AU718" s="221" t="s">
        <v>81</v>
      </c>
      <c r="AV718" s="12" t="s">
        <v>22</v>
      </c>
      <c r="AW718" s="12" t="s">
        <v>37</v>
      </c>
      <c r="AX718" s="12" t="s">
        <v>73</v>
      </c>
      <c r="AY718" s="221" t="s">
        <v>185</v>
      </c>
    </row>
    <row r="719" spans="2:65" s="12" customFormat="1" ht="12" x14ac:dyDescent="0.3">
      <c r="B719" s="211"/>
      <c r="C719" s="212"/>
      <c r="D719" s="209" t="s">
        <v>201</v>
      </c>
      <c r="E719" s="213" t="s">
        <v>20</v>
      </c>
      <c r="F719" s="214" t="s">
        <v>431</v>
      </c>
      <c r="G719" s="212"/>
      <c r="H719" s="215" t="s">
        <v>20</v>
      </c>
      <c r="I719" s="216"/>
      <c r="J719" s="212"/>
      <c r="K719" s="212"/>
      <c r="L719" s="217"/>
      <c r="M719" s="218"/>
      <c r="N719" s="219"/>
      <c r="O719" s="219"/>
      <c r="P719" s="219"/>
      <c r="Q719" s="219"/>
      <c r="R719" s="219"/>
      <c r="S719" s="219"/>
      <c r="T719" s="220"/>
      <c r="AT719" s="221" t="s">
        <v>201</v>
      </c>
      <c r="AU719" s="221" t="s">
        <v>81</v>
      </c>
      <c r="AV719" s="12" t="s">
        <v>22</v>
      </c>
      <c r="AW719" s="12" t="s">
        <v>37</v>
      </c>
      <c r="AX719" s="12" t="s">
        <v>73</v>
      </c>
      <c r="AY719" s="221" t="s">
        <v>185</v>
      </c>
    </row>
    <row r="720" spans="2:65" s="12" customFormat="1" ht="12" x14ac:dyDescent="0.3">
      <c r="B720" s="211"/>
      <c r="C720" s="212"/>
      <c r="D720" s="209" t="s">
        <v>201</v>
      </c>
      <c r="E720" s="213" t="s">
        <v>20</v>
      </c>
      <c r="F720" s="214" t="s">
        <v>432</v>
      </c>
      <c r="G720" s="212"/>
      <c r="H720" s="215" t="s">
        <v>20</v>
      </c>
      <c r="I720" s="216"/>
      <c r="J720" s="212"/>
      <c r="K720" s="212"/>
      <c r="L720" s="217"/>
      <c r="M720" s="218"/>
      <c r="N720" s="219"/>
      <c r="O720" s="219"/>
      <c r="P720" s="219"/>
      <c r="Q720" s="219"/>
      <c r="R720" s="219"/>
      <c r="S720" s="219"/>
      <c r="T720" s="220"/>
      <c r="AT720" s="221" t="s">
        <v>201</v>
      </c>
      <c r="AU720" s="221" t="s">
        <v>81</v>
      </c>
      <c r="AV720" s="12" t="s">
        <v>22</v>
      </c>
      <c r="AW720" s="12" t="s">
        <v>37</v>
      </c>
      <c r="AX720" s="12" t="s">
        <v>73</v>
      </c>
      <c r="AY720" s="221" t="s">
        <v>185</v>
      </c>
    </row>
    <row r="721" spans="2:65" s="12" customFormat="1" ht="12" x14ac:dyDescent="0.3">
      <c r="B721" s="211"/>
      <c r="C721" s="212"/>
      <c r="D721" s="209" t="s">
        <v>201</v>
      </c>
      <c r="E721" s="213" t="s">
        <v>20</v>
      </c>
      <c r="F721" s="214" t="s">
        <v>722</v>
      </c>
      <c r="G721" s="212"/>
      <c r="H721" s="215" t="s">
        <v>20</v>
      </c>
      <c r="I721" s="216"/>
      <c r="J721" s="212"/>
      <c r="K721" s="212"/>
      <c r="L721" s="217"/>
      <c r="M721" s="218"/>
      <c r="N721" s="219"/>
      <c r="O721" s="219"/>
      <c r="P721" s="219"/>
      <c r="Q721" s="219"/>
      <c r="R721" s="219"/>
      <c r="S721" s="219"/>
      <c r="T721" s="220"/>
      <c r="AT721" s="221" t="s">
        <v>201</v>
      </c>
      <c r="AU721" s="221" t="s">
        <v>81</v>
      </c>
      <c r="AV721" s="12" t="s">
        <v>22</v>
      </c>
      <c r="AW721" s="12" t="s">
        <v>37</v>
      </c>
      <c r="AX721" s="12" t="s">
        <v>73</v>
      </c>
      <c r="AY721" s="221" t="s">
        <v>185</v>
      </c>
    </row>
    <row r="722" spans="2:65" s="12" customFormat="1" ht="12" x14ac:dyDescent="0.3">
      <c r="B722" s="211"/>
      <c r="C722" s="212"/>
      <c r="D722" s="209" t="s">
        <v>201</v>
      </c>
      <c r="E722" s="213" t="s">
        <v>20</v>
      </c>
      <c r="F722" s="214" t="s">
        <v>723</v>
      </c>
      <c r="G722" s="212"/>
      <c r="H722" s="215" t="s">
        <v>20</v>
      </c>
      <c r="I722" s="216"/>
      <c r="J722" s="212"/>
      <c r="K722" s="212"/>
      <c r="L722" s="217"/>
      <c r="M722" s="218"/>
      <c r="N722" s="219"/>
      <c r="O722" s="219"/>
      <c r="P722" s="219"/>
      <c r="Q722" s="219"/>
      <c r="R722" s="219"/>
      <c r="S722" s="219"/>
      <c r="T722" s="220"/>
      <c r="AT722" s="221" t="s">
        <v>201</v>
      </c>
      <c r="AU722" s="221" t="s">
        <v>81</v>
      </c>
      <c r="AV722" s="12" t="s">
        <v>22</v>
      </c>
      <c r="AW722" s="12" t="s">
        <v>37</v>
      </c>
      <c r="AX722" s="12" t="s">
        <v>73</v>
      </c>
      <c r="AY722" s="221" t="s">
        <v>185</v>
      </c>
    </row>
    <row r="723" spans="2:65" s="12" customFormat="1" ht="12" x14ac:dyDescent="0.3">
      <c r="B723" s="211"/>
      <c r="C723" s="212"/>
      <c r="D723" s="209" t="s">
        <v>201</v>
      </c>
      <c r="E723" s="213" t="s">
        <v>20</v>
      </c>
      <c r="F723" s="214" t="s">
        <v>433</v>
      </c>
      <c r="G723" s="212"/>
      <c r="H723" s="215" t="s">
        <v>20</v>
      </c>
      <c r="I723" s="216"/>
      <c r="J723" s="212"/>
      <c r="K723" s="212"/>
      <c r="L723" s="217"/>
      <c r="M723" s="218"/>
      <c r="N723" s="219"/>
      <c r="O723" s="219"/>
      <c r="P723" s="219"/>
      <c r="Q723" s="219"/>
      <c r="R723" s="219"/>
      <c r="S723" s="219"/>
      <c r="T723" s="220"/>
      <c r="AT723" s="221" t="s">
        <v>201</v>
      </c>
      <c r="AU723" s="221" t="s">
        <v>81</v>
      </c>
      <c r="AV723" s="12" t="s">
        <v>22</v>
      </c>
      <c r="AW723" s="12" t="s">
        <v>37</v>
      </c>
      <c r="AX723" s="12" t="s">
        <v>73</v>
      </c>
      <c r="AY723" s="221" t="s">
        <v>185</v>
      </c>
    </row>
    <row r="724" spans="2:65" s="13" customFormat="1" ht="12" x14ac:dyDescent="0.3">
      <c r="B724" s="222"/>
      <c r="C724" s="223"/>
      <c r="D724" s="207" t="s">
        <v>201</v>
      </c>
      <c r="E724" s="224" t="s">
        <v>20</v>
      </c>
      <c r="F724" s="225" t="s">
        <v>22</v>
      </c>
      <c r="G724" s="223"/>
      <c r="H724" s="226">
        <v>1</v>
      </c>
      <c r="I724" s="227"/>
      <c r="J724" s="223"/>
      <c r="K724" s="223"/>
      <c r="L724" s="228"/>
      <c r="M724" s="229"/>
      <c r="N724" s="230"/>
      <c r="O724" s="230"/>
      <c r="P724" s="230"/>
      <c r="Q724" s="230"/>
      <c r="R724" s="230"/>
      <c r="S724" s="230"/>
      <c r="T724" s="231"/>
      <c r="AT724" s="232" t="s">
        <v>201</v>
      </c>
      <c r="AU724" s="232" t="s">
        <v>81</v>
      </c>
      <c r="AV724" s="13" t="s">
        <v>81</v>
      </c>
      <c r="AW724" s="13" t="s">
        <v>37</v>
      </c>
      <c r="AX724" s="13" t="s">
        <v>22</v>
      </c>
      <c r="AY724" s="232" t="s">
        <v>185</v>
      </c>
    </row>
    <row r="725" spans="2:65" s="1" customFormat="1" ht="22.5" customHeight="1" x14ac:dyDescent="0.3">
      <c r="B725" s="36"/>
      <c r="C725" s="195" t="s">
        <v>743</v>
      </c>
      <c r="D725" s="195" t="s">
        <v>187</v>
      </c>
      <c r="E725" s="196" t="s">
        <v>744</v>
      </c>
      <c r="F725" s="197" t="s">
        <v>745</v>
      </c>
      <c r="G725" s="198" t="s">
        <v>437</v>
      </c>
      <c r="H725" s="199">
        <v>6</v>
      </c>
      <c r="I725" s="200"/>
      <c r="J725" s="201">
        <f>ROUND(I725*H725,2)</f>
        <v>0</v>
      </c>
      <c r="K725" s="197" t="s">
        <v>20</v>
      </c>
      <c r="L725" s="56"/>
      <c r="M725" s="202" t="s">
        <v>20</v>
      </c>
      <c r="N725" s="203" t="s">
        <v>44</v>
      </c>
      <c r="O725" s="37"/>
      <c r="P725" s="204">
        <f>O725*H725</f>
        <v>0</v>
      </c>
      <c r="Q725" s="204">
        <v>4.1130000000000004</v>
      </c>
      <c r="R725" s="204">
        <f>Q725*H725</f>
        <v>24.678000000000004</v>
      </c>
      <c r="S725" s="204">
        <v>0</v>
      </c>
      <c r="T725" s="205">
        <f>S725*H725</f>
        <v>0</v>
      </c>
      <c r="AR725" s="19" t="s">
        <v>192</v>
      </c>
      <c r="AT725" s="19" t="s">
        <v>187</v>
      </c>
      <c r="AU725" s="19" t="s">
        <v>81</v>
      </c>
      <c r="AY725" s="19" t="s">
        <v>185</v>
      </c>
      <c r="BE725" s="206">
        <f>IF(N725="základní",J725,0)</f>
        <v>0</v>
      </c>
      <c r="BF725" s="206">
        <f>IF(N725="snížená",J725,0)</f>
        <v>0</v>
      </c>
      <c r="BG725" s="206">
        <f>IF(N725="zákl. přenesená",J725,0)</f>
        <v>0</v>
      </c>
      <c r="BH725" s="206">
        <f>IF(N725="sníž. přenesená",J725,0)</f>
        <v>0</v>
      </c>
      <c r="BI725" s="206">
        <f>IF(N725="nulová",J725,0)</f>
        <v>0</v>
      </c>
      <c r="BJ725" s="19" t="s">
        <v>22</v>
      </c>
      <c r="BK725" s="206">
        <f>ROUND(I725*H725,2)</f>
        <v>0</v>
      </c>
      <c r="BL725" s="19" t="s">
        <v>192</v>
      </c>
      <c r="BM725" s="19" t="s">
        <v>746</v>
      </c>
    </row>
    <row r="726" spans="2:65" s="12" customFormat="1" ht="12" x14ac:dyDescent="0.3">
      <c r="B726" s="211"/>
      <c r="C726" s="212"/>
      <c r="D726" s="209" t="s">
        <v>201</v>
      </c>
      <c r="E726" s="213" t="s">
        <v>20</v>
      </c>
      <c r="F726" s="214" t="s">
        <v>510</v>
      </c>
      <c r="G726" s="212"/>
      <c r="H726" s="215" t="s">
        <v>20</v>
      </c>
      <c r="I726" s="216"/>
      <c r="J726" s="212"/>
      <c r="K726" s="212"/>
      <c r="L726" s="217"/>
      <c r="M726" s="218"/>
      <c r="N726" s="219"/>
      <c r="O726" s="219"/>
      <c r="P726" s="219"/>
      <c r="Q726" s="219"/>
      <c r="R726" s="219"/>
      <c r="S726" s="219"/>
      <c r="T726" s="220"/>
      <c r="AT726" s="221" t="s">
        <v>201</v>
      </c>
      <c r="AU726" s="221" t="s">
        <v>81</v>
      </c>
      <c r="AV726" s="12" t="s">
        <v>22</v>
      </c>
      <c r="AW726" s="12" t="s">
        <v>37</v>
      </c>
      <c r="AX726" s="12" t="s">
        <v>73</v>
      </c>
      <c r="AY726" s="221" t="s">
        <v>185</v>
      </c>
    </row>
    <row r="727" spans="2:65" s="12" customFormat="1" ht="12" x14ac:dyDescent="0.3">
      <c r="B727" s="211"/>
      <c r="C727" s="212"/>
      <c r="D727" s="209" t="s">
        <v>201</v>
      </c>
      <c r="E727" s="213" t="s">
        <v>20</v>
      </c>
      <c r="F727" s="214" t="s">
        <v>356</v>
      </c>
      <c r="G727" s="212"/>
      <c r="H727" s="215" t="s">
        <v>20</v>
      </c>
      <c r="I727" s="216"/>
      <c r="J727" s="212"/>
      <c r="K727" s="212"/>
      <c r="L727" s="217"/>
      <c r="M727" s="218"/>
      <c r="N727" s="219"/>
      <c r="O727" s="219"/>
      <c r="P727" s="219"/>
      <c r="Q727" s="219"/>
      <c r="R727" s="219"/>
      <c r="S727" s="219"/>
      <c r="T727" s="220"/>
      <c r="AT727" s="221" t="s">
        <v>201</v>
      </c>
      <c r="AU727" s="221" t="s">
        <v>81</v>
      </c>
      <c r="AV727" s="12" t="s">
        <v>22</v>
      </c>
      <c r="AW727" s="12" t="s">
        <v>37</v>
      </c>
      <c r="AX727" s="12" t="s">
        <v>73</v>
      </c>
      <c r="AY727" s="221" t="s">
        <v>185</v>
      </c>
    </row>
    <row r="728" spans="2:65" s="12" customFormat="1" ht="12" x14ac:dyDescent="0.3">
      <c r="B728" s="211"/>
      <c r="C728" s="212"/>
      <c r="D728" s="209" t="s">
        <v>201</v>
      </c>
      <c r="E728" s="213" t="s">
        <v>20</v>
      </c>
      <c r="F728" s="214" t="s">
        <v>747</v>
      </c>
      <c r="G728" s="212"/>
      <c r="H728" s="215" t="s">
        <v>20</v>
      </c>
      <c r="I728" s="216"/>
      <c r="J728" s="212"/>
      <c r="K728" s="212"/>
      <c r="L728" s="217"/>
      <c r="M728" s="218"/>
      <c r="N728" s="219"/>
      <c r="O728" s="219"/>
      <c r="P728" s="219"/>
      <c r="Q728" s="219"/>
      <c r="R728" s="219"/>
      <c r="S728" s="219"/>
      <c r="T728" s="220"/>
      <c r="AT728" s="221" t="s">
        <v>201</v>
      </c>
      <c r="AU728" s="221" t="s">
        <v>81</v>
      </c>
      <c r="AV728" s="12" t="s">
        <v>22</v>
      </c>
      <c r="AW728" s="12" t="s">
        <v>37</v>
      </c>
      <c r="AX728" s="12" t="s">
        <v>73</v>
      </c>
      <c r="AY728" s="221" t="s">
        <v>185</v>
      </c>
    </row>
    <row r="729" spans="2:65" s="12" customFormat="1" ht="12" x14ac:dyDescent="0.3">
      <c r="B729" s="211"/>
      <c r="C729" s="212"/>
      <c r="D729" s="209" t="s">
        <v>201</v>
      </c>
      <c r="E729" s="213" t="s">
        <v>20</v>
      </c>
      <c r="F729" s="214" t="s">
        <v>748</v>
      </c>
      <c r="G729" s="212"/>
      <c r="H729" s="215" t="s">
        <v>20</v>
      </c>
      <c r="I729" s="216"/>
      <c r="J729" s="212"/>
      <c r="K729" s="212"/>
      <c r="L729" s="217"/>
      <c r="M729" s="218"/>
      <c r="N729" s="219"/>
      <c r="O729" s="219"/>
      <c r="P729" s="219"/>
      <c r="Q729" s="219"/>
      <c r="R729" s="219"/>
      <c r="S729" s="219"/>
      <c r="T729" s="220"/>
      <c r="AT729" s="221" t="s">
        <v>201</v>
      </c>
      <c r="AU729" s="221" t="s">
        <v>81</v>
      </c>
      <c r="AV729" s="12" t="s">
        <v>22</v>
      </c>
      <c r="AW729" s="12" t="s">
        <v>37</v>
      </c>
      <c r="AX729" s="12" t="s">
        <v>73</v>
      </c>
      <c r="AY729" s="221" t="s">
        <v>185</v>
      </c>
    </row>
    <row r="730" spans="2:65" s="12" customFormat="1" ht="12" x14ac:dyDescent="0.3">
      <c r="B730" s="211"/>
      <c r="C730" s="212"/>
      <c r="D730" s="209" t="s">
        <v>201</v>
      </c>
      <c r="E730" s="213" t="s">
        <v>20</v>
      </c>
      <c r="F730" s="214" t="s">
        <v>749</v>
      </c>
      <c r="G730" s="212"/>
      <c r="H730" s="215" t="s">
        <v>20</v>
      </c>
      <c r="I730" s="216"/>
      <c r="J730" s="212"/>
      <c r="K730" s="212"/>
      <c r="L730" s="217"/>
      <c r="M730" s="218"/>
      <c r="N730" s="219"/>
      <c r="O730" s="219"/>
      <c r="P730" s="219"/>
      <c r="Q730" s="219"/>
      <c r="R730" s="219"/>
      <c r="S730" s="219"/>
      <c r="T730" s="220"/>
      <c r="AT730" s="221" t="s">
        <v>201</v>
      </c>
      <c r="AU730" s="221" t="s">
        <v>81</v>
      </c>
      <c r="AV730" s="12" t="s">
        <v>22</v>
      </c>
      <c r="AW730" s="12" t="s">
        <v>37</v>
      </c>
      <c r="AX730" s="12" t="s">
        <v>73</v>
      </c>
      <c r="AY730" s="221" t="s">
        <v>185</v>
      </c>
    </row>
    <row r="731" spans="2:65" s="12" customFormat="1" ht="12" x14ac:dyDescent="0.3">
      <c r="B731" s="211"/>
      <c r="C731" s="212"/>
      <c r="D731" s="209" t="s">
        <v>201</v>
      </c>
      <c r="E731" s="213" t="s">
        <v>20</v>
      </c>
      <c r="F731" s="214" t="s">
        <v>718</v>
      </c>
      <c r="G731" s="212"/>
      <c r="H731" s="215" t="s">
        <v>20</v>
      </c>
      <c r="I731" s="216"/>
      <c r="J731" s="212"/>
      <c r="K731" s="212"/>
      <c r="L731" s="217"/>
      <c r="M731" s="218"/>
      <c r="N731" s="219"/>
      <c r="O731" s="219"/>
      <c r="P731" s="219"/>
      <c r="Q731" s="219"/>
      <c r="R731" s="219"/>
      <c r="S731" s="219"/>
      <c r="T731" s="220"/>
      <c r="AT731" s="221" t="s">
        <v>201</v>
      </c>
      <c r="AU731" s="221" t="s">
        <v>81</v>
      </c>
      <c r="AV731" s="12" t="s">
        <v>22</v>
      </c>
      <c r="AW731" s="12" t="s">
        <v>37</v>
      </c>
      <c r="AX731" s="12" t="s">
        <v>73</v>
      </c>
      <c r="AY731" s="221" t="s">
        <v>185</v>
      </c>
    </row>
    <row r="732" spans="2:65" s="12" customFormat="1" ht="12" x14ac:dyDescent="0.3">
      <c r="B732" s="211"/>
      <c r="C732" s="212"/>
      <c r="D732" s="209" t="s">
        <v>201</v>
      </c>
      <c r="E732" s="213" t="s">
        <v>20</v>
      </c>
      <c r="F732" s="214" t="s">
        <v>719</v>
      </c>
      <c r="G732" s="212"/>
      <c r="H732" s="215" t="s">
        <v>20</v>
      </c>
      <c r="I732" s="216"/>
      <c r="J732" s="212"/>
      <c r="K732" s="212"/>
      <c r="L732" s="217"/>
      <c r="M732" s="218"/>
      <c r="N732" s="219"/>
      <c r="O732" s="219"/>
      <c r="P732" s="219"/>
      <c r="Q732" s="219"/>
      <c r="R732" s="219"/>
      <c r="S732" s="219"/>
      <c r="T732" s="220"/>
      <c r="AT732" s="221" t="s">
        <v>201</v>
      </c>
      <c r="AU732" s="221" t="s">
        <v>81</v>
      </c>
      <c r="AV732" s="12" t="s">
        <v>22</v>
      </c>
      <c r="AW732" s="12" t="s">
        <v>37</v>
      </c>
      <c r="AX732" s="12" t="s">
        <v>73</v>
      </c>
      <c r="AY732" s="221" t="s">
        <v>185</v>
      </c>
    </row>
    <row r="733" spans="2:65" s="12" customFormat="1" ht="12" x14ac:dyDescent="0.3">
      <c r="B733" s="211"/>
      <c r="C733" s="212"/>
      <c r="D733" s="209" t="s">
        <v>201</v>
      </c>
      <c r="E733" s="213" t="s">
        <v>20</v>
      </c>
      <c r="F733" s="214" t="s">
        <v>720</v>
      </c>
      <c r="G733" s="212"/>
      <c r="H733" s="215" t="s">
        <v>20</v>
      </c>
      <c r="I733" s="216"/>
      <c r="J733" s="212"/>
      <c r="K733" s="212"/>
      <c r="L733" s="217"/>
      <c r="M733" s="218"/>
      <c r="N733" s="219"/>
      <c r="O733" s="219"/>
      <c r="P733" s="219"/>
      <c r="Q733" s="219"/>
      <c r="R733" s="219"/>
      <c r="S733" s="219"/>
      <c r="T733" s="220"/>
      <c r="AT733" s="221" t="s">
        <v>201</v>
      </c>
      <c r="AU733" s="221" t="s">
        <v>81</v>
      </c>
      <c r="AV733" s="12" t="s">
        <v>22</v>
      </c>
      <c r="AW733" s="12" t="s">
        <v>37</v>
      </c>
      <c r="AX733" s="12" t="s">
        <v>73</v>
      </c>
      <c r="AY733" s="221" t="s">
        <v>185</v>
      </c>
    </row>
    <row r="734" spans="2:65" s="12" customFormat="1" ht="12" x14ac:dyDescent="0.3">
      <c r="B734" s="211"/>
      <c r="C734" s="212"/>
      <c r="D734" s="209" t="s">
        <v>201</v>
      </c>
      <c r="E734" s="213" t="s">
        <v>20</v>
      </c>
      <c r="F734" s="214" t="s">
        <v>721</v>
      </c>
      <c r="G734" s="212"/>
      <c r="H734" s="215" t="s">
        <v>20</v>
      </c>
      <c r="I734" s="216"/>
      <c r="J734" s="212"/>
      <c r="K734" s="212"/>
      <c r="L734" s="217"/>
      <c r="M734" s="218"/>
      <c r="N734" s="219"/>
      <c r="O734" s="219"/>
      <c r="P734" s="219"/>
      <c r="Q734" s="219"/>
      <c r="R734" s="219"/>
      <c r="S734" s="219"/>
      <c r="T734" s="220"/>
      <c r="AT734" s="221" t="s">
        <v>201</v>
      </c>
      <c r="AU734" s="221" t="s">
        <v>81</v>
      </c>
      <c r="AV734" s="12" t="s">
        <v>22</v>
      </c>
      <c r="AW734" s="12" t="s">
        <v>37</v>
      </c>
      <c r="AX734" s="12" t="s">
        <v>73</v>
      </c>
      <c r="AY734" s="221" t="s">
        <v>185</v>
      </c>
    </row>
    <row r="735" spans="2:65" s="12" customFormat="1" ht="12" x14ac:dyDescent="0.3">
      <c r="B735" s="211"/>
      <c r="C735" s="212"/>
      <c r="D735" s="209" t="s">
        <v>201</v>
      </c>
      <c r="E735" s="213" t="s">
        <v>20</v>
      </c>
      <c r="F735" s="214" t="s">
        <v>431</v>
      </c>
      <c r="G735" s="212"/>
      <c r="H735" s="215" t="s">
        <v>20</v>
      </c>
      <c r="I735" s="216"/>
      <c r="J735" s="212"/>
      <c r="K735" s="212"/>
      <c r="L735" s="217"/>
      <c r="M735" s="218"/>
      <c r="N735" s="219"/>
      <c r="O735" s="219"/>
      <c r="P735" s="219"/>
      <c r="Q735" s="219"/>
      <c r="R735" s="219"/>
      <c r="S735" s="219"/>
      <c r="T735" s="220"/>
      <c r="AT735" s="221" t="s">
        <v>201</v>
      </c>
      <c r="AU735" s="221" t="s">
        <v>81</v>
      </c>
      <c r="AV735" s="12" t="s">
        <v>22</v>
      </c>
      <c r="AW735" s="12" t="s">
        <v>37</v>
      </c>
      <c r="AX735" s="12" t="s">
        <v>73</v>
      </c>
      <c r="AY735" s="221" t="s">
        <v>185</v>
      </c>
    </row>
    <row r="736" spans="2:65" s="12" customFormat="1" ht="12" x14ac:dyDescent="0.3">
      <c r="B736" s="211"/>
      <c r="C736" s="212"/>
      <c r="D736" s="209" t="s">
        <v>201</v>
      </c>
      <c r="E736" s="213" t="s">
        <v>20</v>
      </c>
      <c r="F736" s="214" t="s">
        <v>432</v>
      </c>
      <c r="G736" s="212"/>
      <c r="H736" s="215" t="s">
        <v>20</v>
      </c>
      <c r="I736" s="216"/>
      <c r="J736" s="212"/>
      <c r="K736" s="212"/>
      <c r="L736" s="217"/>
      <c r="M736" s="218"/>
      <c r="N736" s="219"/>
      <c r="O736" s="219"/>
      <c r="P736" s="219"/>
      <c r="Q736" s="219"/>
      <c r="R736" s="219"/>
      <c r="S736" s="219"/>
      <c r="T736" s="220"/>
      <c r="AT736" s="221" t="s">
        <v>201</v>
      </c>
      <c r="AU736" s="221" t="s">
        <v>81</v>
      </c>
      <c r="AV736" s="12" t="s">
        <v>22</v>
      </c>
      <c r="AW736" s="12" t="s">
        <v>37</v>
      </c>
      <c r="AX736" s="12" t="s">
        <v>73</v>
      </c>
      <c r="AY736" s="221" t="s">
        <v>185</v>
      </c>
    </row>
    <row r="737" spans="2:65" s="12" customFormat="1" ht="12" x14ac:dyDescent="0.3">
      <c r="B737" s="211"/>
      <c r="C737" s="212"/>
      <c r="D737" s="209" t="s">
        <v>201</v>
      </c>
      <c r="E737" s="213" t="s">
        <v>20</v>
      </c>
      <c r="F737" s="214" t="s">
        <v>722</v>
      </c>
      <c r="G737" s="212"/>
      <c r="H737" s="215" t="s">
        <v>20</v>
      </c>
      <c r="I737" s="216"/>
      <c r="J737" s="212"/>
      <c r="K737" s="212"/>
      <c r="L737" s="217"/>
      <c r="M737" s="218"/>
      <c r="N737" s="219"/>
      <c r="O737" s="219"/>
      <c r="P737" s="219"/>
      <c r="Q737" s="219"/>
      <c r="R737" s="219"/>
      <c r="S737" s="219"/>
      <c r="T737" s="220"/>
      <c r="AT737" s="221" t="s">
        <v>201</v>
      </c>
      <c r="AU737" s="221" t="s">
        <v>81</v>
      </c>
      <c r="AV737" s="12" t="s">
        <v>22</v>
      </c>
      <c r="AW737" s="12" t="s">
        <v>37</v>
      </c>
      <c r="AX737" s="12" t="s">
        <v>73</v>
      </c>
      <c r="AY737" s="221" t="s">
        <v>185</v>
      </c>
    </row>
    <row r="738" spans="2:65" s="12" customFormat="1" ht="12" x14ac:dyDescent="0.3">
      <c r="B738" s="211"/>
      <c r="C738" s="212"/>
      <c r="D738" s="209" t="s">
        <v>201</v>
      </c>
      <c r="E738" s="213" t="s">
        <v>20</v>
      </c>
      <c r="F738" s="214" t="s">
        <v>723</v>
      </c>
      <c r="G738" s="212"/>
      <c r="H738" s="215" t="s">
        <v>20</v>
      </c>
      <c r="I738" s="216"/>
      <c r="J738" s="212"/>
      <c r="K738" s="212"/>
      <c r="L738" s="217"/>
      <c r="M738" s="218"/>
      <c r="N738" s="219"/>
      <c r="O738" s="219"/>
      <c r="P738" s="219"/>
      <c r="Q738" s="219"/>
      <c r="R738" s="219"/>
      <c r="S738" s="219"/>
      <c r="T738" s="220"/>
      <c r="AT738" s="221" t="s">
        <v>201</v>
      </c>
      <c r="AU738" s="221" t="s">
        <v>81</v>
      </c>
      <c r="AV738" s="12" t="s">
        <v>22</v>
      </c>
      <c r="AW738" s="12" t="s">
        <v>37</v>
      </c>
      <c r="AX738" s="12" t="s">
        <v>73</v>
      </c>
      <c r="AY738" s="221" t="s">
        <v>185</v>
      </c>
    </row>
    <row r="739" spans="2:65" s="12" customFormat="1" ht="12" x14ac:dyDescent="0.3">
      <c r="B739" s="211"/>
      <c r="C739" s="212"/>
      <c r="D739" s="209" t="s">
        <v>201</v>
      </c>
      <c r="E739" s="213" t="s">
        <v>20</v>
      </c>
      <c r="F739" s="214" t="s">
        <v>433</v>
      </c>
      <c r="G739" s="212"/>
      <c r="H739" s="215" t="s">
        <v>20</v>
      </c>
      <c r="I739" s="216"/>
      <c r="J739" s="212"/>
      <c r="K739" s="212"/>
      <c r="L739" s="217"/>
      <c r="M739" s="218"/>
      <c r="N739" s="219"/>
      <c r="O739" s="219"/>
      <c r="P739" s="219"/>
      <c r="Q739" s="219"/>
      <c r="R739" s="219"/>
      <c r="S739" s="219"/>
      <c r="T739" s="220"/>
      <c r="AT739" s="221" t="s">
        <v>201</v>
      </c>
      <c r="AU739" s="221" t="s">
        <v>81</v>
      </c>
      <c r="AV739" s="12" t="s">
        <v>22</v>
      </c>
      <c r="AW739" s="12" t="s">
        <v>37</v>
      </c>
      <c r="AX739" s="12" t="s">
        <v>73</v>
      </c>
      <c r="AY739" s="221" t="s">
        <v>185</v>
      </c>
    </row>
    <row r="740" spans="2:65" s="13" customFormat="1" ht="12" x14ac:dyDescent="0.3">
      <c r="B740" s="222"/>
      <c r="C740" s="223"/>
      <c r="D740" s="207" t="s">
        <v>201</v>
      </c>
      <c r="E740" s="224" t="s">
        <v>20</v>
      </c>
      <c r="F740" s="225" t="s">
        <v>234</v>
      </c>
      <c r="G740" s="223"/>
      <c r="H740" s="226">
        <v>6</v>
      </c>
      <c r="I740" s="227"/>
      <c r="J740" s="223"/>
      <c r="K740" s="223"/>
      <c r="L740" s="228"/>
      <c r="M740" s="229"/>
      <c r="N740" s="230"/>
      <c r="O740" s="230"/>
      <c r="P740" s="230"/>
      <c r="Q740" s="230"/>
      <c r="R740" s="230"/>
      <c r="S740" s="230"/>
      <c r="T740" s="231"/>
      <c r="AT740" s="232" t="s">
        <v>201</v>
      </c>
      <c r="AU740" s="232" t="s">
        <v>81</v>
      </c>
      <c r="AV740" s="13" t="s">
        <v>81</v>
      </c>
      <c r="AW740" s="13" t="s">
        <v>37</v>
      </c>
      <c r="AX740" s="13" t="s">
        <v>22</v>
      </c>
      <c r="AY740" s="232" t="s">
        <v>185</v>
      </c>
    </row>
    <row r="741" spans="2:65" s="1" customFormat="1" ht="22.5" customHeight="1" x14ac:dyDescent="0.3">
      <c r="B741" s="36"/>
      <c r="C741" s="195" t="s">
        <v>750</v>
      </c>
      <c r="D741" s="195" t="s">
        <v>187</v>
      </c>
      <c r="E741" s="196" t="s">
        <v>751</v>
      </c>
      <c r="F741" s="197" t="s">
        <v>752</v>
      </c>
      <c r="G741" s="198" t="s">
        <v>437</v>
      </c>
      <c r="H741" s="199">
        <v>1</v>
      </c>
      <c r="I741" s="200"/>
      <c r="J741" s="201">
        <f>ROUND(I741*H741,2)</f>
        <v>0</v>
      </c>
      <c r="K741" s="197" t="s">
        <v>20</v>
      </c>
      <c r="L741" s="56"/>
      <c r="M741" s="202" t="s">
        <v>20</v>
      </c>
      <c r="N741" s="203" t="s">
        <v>44</v>
      </c>
      <c r="O741" s="37"/>
      <c r="P741" s="204">
        <f>O741*H741</f>
        <v>0</v>
      </c>
      <c r="Q741" s="204">
        <v>4.1130000000000004</v>
      </c>
      <c r="R741" s="204">
        <f>Q741*H741</f>
        <v>4.1130000000000004</v>
      </c>
      <c r="S741" s="204">
        <v>0</v>
      </c>
      <c r="T741" s="205">
        <f>S741*H741</f>
        <v>0</v>
      </c>
      <c r="AR741" s="19" t="s">
        <v>192</v>
      </c>
      <c r="AT741" s="19" t="s">
        <v>187</v>
      </c>
      <c r="AU741" s="19" t="s">
        <v>81</v>
      </c>
      <c r="AY741" s="19" t="s">
        <v>185</v>
      </c>
      <c r="BE741" s="206">
        <f>IF(N741="základní",J741,0)</f>
        <v>0</v>
      </c>
      <c r="BF741" s="206">
        <f>IF(N741="snížená",J741,0)</f>
        <v>0</v>
      </c>
      <c r="BG741" s="206">
        <f>IF(N741="zákl. přenesená",J741,0)</f>
        <v>0</v>
      </c>
      <c r="BH741" s="206">
        <f>IF(N741="sníž. přenesená",J741,0)</f>
        <v>0</v>
      </c>
      <c r="BI741" s="206">
        <f>IF(N741="nulová",J741,0)</f>
        <v>0</v>
      </c>
      <c r="BJ741" s="19" t="s">
        <v>22</v>
      </c>
      <c r="BK741" s="206">
        <f>ROUND(I741*H741,2)</f>
        <v>0</v>
      </c>
      <c r="BL741" s="19" t="s">
        <v>192</v>
      </c>
      <c r="BM741" s="19" t="s">
        <v>753</v>
      </c>
    </row>
    <row r="742" spans="2:65" s="12" customFormat="1" ht="12" x14ac:dyDescent="0.3">
      <c r="B742" s="211"/>
      <c r="C742" s="212"/>
      <c r="D742" s="209" t="s">
        <v>201</v>
      </c>
      <c r="E742" s="213" t="s">
        <v>20</v>
      </c>
      <c r="F742" s="214" t="s">
        <v>510</v>
      </c>
      <c r="G742" s="212"/>
      <c r="H742" s="215" t="s">
        <v>20</v>
      </c>
      <c r="I742" s="216"/>
      <c r="J742" s="212"/>
      <c r="K742" s="212"/>
      <c r="L742" s="217"/>
      <c r="M742" s="218"/>
      <c r="N742" s="219"/>
      <c r="O742" s="219"/>
      <c r="P742" s="219"/>
      <c r="Q742" s="219"/>
      <c r="R742" s="219"/>
      <c r="S742" s="219"/>
      <c r="T742" s="220"/>
      <c r="AT742" s="221" t="s">
        <v>201</v>
      </c>
      <c r="AU742" s="221" t="s">
        <v>81</v>
      </c>
      <c r="AV742" s="12" t="s">
        <v>22</v>
      </c>
      <c r="AW742" s="12" t="s">
        <v>37</v>
      </c>
      <c r="AX742" s="12" t="s">
        <v>73</v>
      </c>
      <c r="AY742" s="221" t="s">
        <v>185</v>
      </c>
    </row>
    <row r="743" spans="2:65" s="12" customFormat="1" ht="12" x14ac:dyDescent="0.3">
      <c r="B743" s="211"/>
      <c r="C743" s="212"/>
      <c r="D743" s="209" t="s">
        <v>201</v>
      </c>
      <c r="E743" s="213" t="s">
        <v>20</v>
      </c>
      <c r="F743" s="214" t="s">
        <v>356</v>
      </c>
      <c r="G743" s="212"/>
      <c r="H743" s="215" t="s">
        <v>20</v>
      </c>
      <c r="I743" s="216"/>
      <c r="J743" s="212"/>
      <c r="K743" s="212"/>
      <c r="L743" s="217"/>
      <c r="M743" s="218"/>
      <c r="N743" s="219"/>
      <c r="O743" s="219"/>
      <c r="P743" s="219"/>
      <c r="Q743" s="219"/>
      <c r="R743" s="219"/>
      <c r="S743" s="219"/>
      <c r="T743" s="220"/>
      <c r="AT743" s="221" t="s">
        <v>201</v>
      </c>
      <c r="AU743" s="221" t="s">
        <v>81</v>
      </c>
      <c r="AV743" s="12" t="s">
        <v>22</v>
      </c>
      <c r="AW743" s="12" t="s">
        <v>37</v>
      </c>
      <c r="AX743" s="12" t="s">
        <v>73</v>
      </c>
      <c r="AY743" s="221" t="s">
        <v>185</v>
      </c>
    </row>
    <row r="744" spans="2:65" s="12" customFormat="1" ht="12" x14ac:dyDescent="0.3">
      <c r="B744" s="211"/>
      <c r="C744" s="212"/>
      <c r="D744" s="209" t="s">
        <v>201</v>
      </c>
      <c r="E744" s="213" t="s">
        <v>20</v>
      </c>
      <c r="F744" s="214" t="s">
        <v>747</v>
      </c>
      <c r="G744" s="212"/>
      <c r="H744" s="215" t="s">
        <v>20</v>
      </c>
      <c r="I744" s="216"/>
      <c r="J744" s="212"/>
      <c r="K744" s="212"/>
      <c r="L744" s="217"/>
      <c r="M744" s="218"/>
      <c r="N744" s="219"/>
      <c r="O744" s="219"/>
      <c r="P744" s="219"/>
      <c r="Q744" s="219"/>
      <c r="R744" s="219"/>
      <c r="S744" s="219"/>
      <c r="T744" s="220"/>
      <c r="AT744" s="221" t="s">
        <v>201</v>
      </c>
      <c r="AU744" s="221" t="s">
        <v>81</v>
      </c>
      <c r="AV744" s="12" t="s">
        <v>22</v>
      </c>
      <c r="AW744" s="12" t="s">
        <v>37</v>
      </c>
      <c r="AX744" s="12" t="s">
        <v>73</v>
      </c>
      <c r="AY744" s="221" t="s">
        <v>185</v>
      </c>
    </row>
    <row r="745" spans="2:65" s="12" customFormat="1" ht="12" x14ac:dyDescent="0.3">
      <c r="B745" s="211"/>
      <c r="C745" s="212"/>
      <c r="D745" s="209" t="s">
        <v>201</v>
      </c>
      <c r="E745" s="213" t="s">
        <v>20</v>
      </c>
      <c r="F745" s="214" t="s">
        <v>748</v>
      </c>
      <c r="G745" s="212"/>
      <c r="H745" s="215" t="s">
        <v>20</v>
      </c>
      <c r="I745" s="216"/>
      <c r="J745" s="212"/>
      <c r="K745" s="212"/>
      <c r="L745" s="217"/>
      <c r="M745" s="218"/>
      <c r="N745" s="219"/>
      <c r="O745" s="219"/>
      <c r="P745" s="219"/>
      <c r="Q745" s="219"/>
      <c r="R745" s="219"/>
      <c r="S745" s="219"/>
      <c r="T745" s="220"/>
      <c r="AT745" s="221" t="s">
        <v>201</v>
      </c>
      <c r="AU745" s="221" t="s">
        <v>81</v>
      </c>
      <c r="AV745" s="12" t="s">
        <v>22</v>
      </c>
      <c r="AW745" s="12" t="s">
        <v>37</v>
      </c>
      <c r="AX745" s="12" t="s">
        <v>73</v>
      </c>
      <c r="AY745" s="221" t="s">
        <v>185</v>
      </c>
    </row>
    <row r="746" spans="2:65" s="12" customFormat="1" ht="12" x14ac:dyDescent="0.3">
      <c r="B746" s="211"/>
      <c r="C746" s="212"/>
      <c r="D746" s="209" t="s">
        <v>201</v>
      </c>
      <c r="E746" s="213" t="s">
        <v>20</v>
      </c>
      <c r="F746" s="214" t="s">
        <v>754</v>
      </c>
      <c r="G746" s="212"/>
      <c r="H746" s="215" t="s">
        <v>20</v>
      </c>
      <c r="I746" s="216"/>
      <c r="J746" s="212"/>
      <c r="K746" s="212"/>
      <c r="L746" s="217"/>
      <c r="M746" s="218"/>
      <c r="N746" s="219"/>
      <c r="O746" s="219"/>
      <c r="P746" s="219"/>
      <c r="Q746" s="219"/>
      <c r="R746" s="219"/>
      <c r="S746" s="219"/>
      <c r="T746" s="220"/>
      <c r="AT746" s="221" t="s">
        <v>201</v>
      </c>
      <c r="AU746" s="221" t="s">
        <v>81</v>
      </c>
      <c r="AV746" s="12" t="s">
        <v>22</v>
      </c>
      <c r="AW746" s="12" t="s">
        <v>37</v>
      </c>
      <c r="AX746" s="12" t="s">
        <v>73</v>
      </c>
      <c r="AY746" s="221" t="s">
        <v>185</v>
      </c>
    </row>
    <row r="747" spans="2:65" s="12" customFormat="1" ht="12" x14ac:dyDescent="0.3">
      <c r="B747" s="211"/>
      <c r="C747" s="212"/>
      <c r="D747" s="209" t="s">
        <v>201</v>
      </c>
      <c r="E747" s="213" t="s">
        <v>20</v>
      </c>
      <c r="F747" s="214" t="s">
        <v>718</v>
      </c>
      <c r="G747" s="212"/>
      <c r="H747" s="215" t="s">
        <v>20</v>
      </c>
      <c r="I747" s="216"/>
      <c r="J747" s="212"/>
      <c r="K747" s="212"/>
      <c r="L747" s="217"/>
      <c r="M747" s="218"/>
      <c r="N747" s="219"/>
      <c r="O747" s="219"/>
      <c r="P747" s="219"/>
      <c r="Q747" s="219"/>
      <c r="R747" s="219"/>
      <c r="S747" s="219"/>
      <c r="T747" s="220"/>
      <c r="AT747" s="221" t="s">
        <v>201</v>
      </c>
      <c r="AU747" s="221" t="s">
        <v>81</v>
      </c>
      <c r="AV747" s="12" t="s">
        <v>22</v>
      </c>
      <c r="AW747" s="12" t="s">
        <v>37</v>
      </c>
      <c r="AX747" s="12" t="s">
        <v>73</v>
      </c>
      <c r="AY747" s="221" t="s">
        <v>185</v>
      </c>
    </row>
    <row r="748" spans="2:65" s="12" customFormat="1" ht="12" x14ac:dyDescent="0.3">
      <c r="B748" s="211"/>
      <c r="C748" s="212"/>
      <c r="D748" s="209" t="s">
        <v>201</v>
      </c>
      <c r="E748" s="213" t="s">
        <v>20</v>
      </c>
      <c r="F748" s="214" t="s">
        <v>719</v>
      </c>
      <c r="G748" s="212"/>
      <c r="H748" s="215" t="s">
        <v>20</v>
      </c>
      <c r="I748" s="216"/>
      <c r="J748" s="212"/>
      <c r="K748" s="212"/>
      <c r="L748" s="217"/>
      <c r="M748" s="218"/>
      <c r="N748" s="219"/>
      <c r="O748" s="219"/>
      <c r="P748" s="219"/>
      <c r="Q748" s="219"/>
      <c r="R748" s="219"/>
      <c r="S748" s="219"/>
      <c r="T748" s="220"/>
      <c r="AT748" s="221" t="s">
        <v>201</v>
      </c>
      <c r="AU748" s="221" t="s">
        <v>81</v>
      </c>
      <c r="AV748" s="12" t="s">
        <v>22</v>
      </c>
      <c r="AW748" s="12" t="s">
        <v>37</v>
      </c>
      <c r="AX748" s="12" t="s">
        <v>73</v>
      </c>
      <c r="AY748" s="221" t="s">
        <v>185</v>
      </c>
    </row>
    <row r="749" spans="2:65" s="12" customFormat="1" ht="12" x14ac:dyDescent="0.3">
      <c r="B749" s="211"/>
      <c r="C749" s="212"/>
      <c r="D749" s="209" t="s">
        <v>201</v>
      </c>
      <c r="E749" s="213" t="s">
        <v>20</v>
      </c>
      <c r="F749" s="214" t="s">
        <v>720</v>
      </c>
      <c r="G749" s="212"/>
      <c r="H749" s="215" t="s">
        <v>20</v>
      </c>
      <c r="I749" s="216"/>
      <c r="J749" s="212"/>
      <c r="K749" s="212"/>
      <c r="L749" s="217"/>
      <c r="M749" s="218"/>
      <c r="N749" s="219"/>
      <c r="O749" s="219"/>
      <c r="P749" s="219"/>
      <c r="Q749" s="219"/>
      <c r="R749" s="219"/>
      <c r="S749" s="219"/>
      <c r="T749" s="220"/>
      <c r="AT749" s="221" t="s">
        <v>201</v>
      </c>
      <c r="AU749" s="221" t="s">
        <v>81</v>
      </c>
      <c r="AV749" s="12" t="s">
        <v>22</v>
      </c>
      <c r="AW749" s="12" t="s">
        <v>37</v>
      </c>
      <c r="AX749" s="12" t="s">
        <v>73</v>
      </c>
      <c r="AY749" s="221" t="s">
        <v>185</v>
      </c>
    </row>
    <row r="750" spans="2:65" s="12" customFormat="1" ht="12" x14ac:dyDescent="0.3">
      <c r="B750" s="211"/>
      <c r="C750" s="212"/>
      <c r="D750" s="209" t="s">
        <v>201</v>
      </c>
      <c r="E750" s="213" t="s">
        <v>20</v>
      </c>
      <c r="F750" s="214" t="s">
        <v>721</v>
      </c>
      <c r="G750" s="212"/>
      <c r="H750" s="215" t="s">
        <v>20</v>
      </c>
      <c r="I750" s="216"/>
      <c r="J750" s="212"/>
      <c r="K750" s="212"/>
      <c r="L750" s="217"/>
      <c r="M750" s="218"/>
      <c r="N750" s="219"/>
      <c r="O750" s="219"/>
      <c r="P750" s="219"/>
      <c r="Q750" s="219"/>
      <c r="R750" s="219"/>
      <c r="S750" s="219"/>
      <c r="T750" s="220"/>
      <c r="AT750" s="221" t="s">
        <v>201</v>
      </c>
      <c r="AU750" s="221" t="s">
        <v>81</v>
      </c>
      <c r="AV750" s="12" t="s">
        <v>22</v>
      </c>
      <c r="AW750" s="12" t="s">
        <v>37</v>
      </c>
      <c r="AX750" s="12" t="s">
        <v>73</v>
      </c>
      <c r="AY750" s="221" t="s">
        <v>185</v>
      </c>
    </row>
    <row r="751" spans="2:65" s="12" customFormat="1" ht="12" x14ac:dyDescent="0.3">
      <c r="B751" s="211"/>
      <c r="C751" s="212"/>
      <c r="D751" s="209" t="s">
        <v>201</v>
      </c>
      <c r="E751" s="213" t="s">
        <v>20</v>
      </c>
      <c r="F751" s="214" t="s">
        <v>431</v>
      </c>
      <c r="G751" s="212"/>
      <c r="H751" s="215" t="s">
        <v>20</v>
      </c>
      <c r="I751" s="216"/>
      <c r="J751" s="212"/>
      <c r="K751" s="212"/>
      <c r="L751" s="217"/>
      <c r="M751" s="218"/>
      <c r="N751" s="219"/>
      <c r="O751" s="219"/>
      <c r="P751" s="219"/>
      <c r="Q751" s="219"/>
      <c r="R751" s="219"/>
      <c r="S751" s="219"/>
      <c r="T751" s="220"/>
      <c r="AT751" s="221" t="s">
        <v>201</v>
      </c>
      <c r="AU751" s="221" t="s">
        <v>81</v>
      </c>
      <c r="AV751" s="12" t="s">
        <v>22</v>
      </c>
      <c r="AW751" s="12" t="s">
        <v>37</v>
      </c>
      <c r="AX751" s="12" t="s">
        <v>73</v>
      </c>
      <c r="AY751" s="221" t="s">
        <v>185</v>
      </c>
    </row>
    <row r="752" spans="2:65" s="12" customFormat="1" ht="12" x14ac:dyDescent="0.3">
      <c r="B752" s="211"/>
      <c r="C752" s="212"/>
      <c r="D752" s="209" t="s">
        <v>201</v>
      </c>
      <c r="E752" s="213" t="s">
        <v>20</v>
      </c>
      <c r="F752" s="214" t="s">
        <v>432</v>
      </c>
      <c r="G752" s="212"/>
      <c r="H752" s="215" t="s">
        <v>20</v>
      </c>
      <c r="I752" s="216"/>
      <c r="J752" s="212"/>
      <c r="K752" s="212"/>
      <c r="L752" s="217"/>
      <c r="M752" s="218"/>
      <c r="N752" s="219"/>
      <c r="O752" s="219"/>
      <c r="P752" s="219"/>
      <c r="Q752" s="219"/>
      <c r="R752" s="219"/>
      <c r="S752" s="219"/>
      <c r="T752" s="220"/>
      <c r="AT752" s="221" t="s">
        <v>201</v>
      </c>
      <c r="AU752" s="221" t="s">
        <v>81</v>
      </c>
      <c r="AV752" s="12" t="s">
        <v>22</v>
      </c>
      <c r="AW752" s="12" t="s">
        <v>37</v>
      </c>
      <c r="AX752" s="12" t="s">
        <v>73</v>
      </c>
      <c r="AY752" s="221" t="s">
        <v>185</v>
      </c>
    </row>
    <row r="753" spans="2:65" s="12" customFormat="1" ht="12" x14ac:dyDescent="0.3">
      <c r="B753" s="211"/>
      <c r="C753" s="212"/>
      <c r="D753" s="209" t="s">
        <v>201</v>
      </c>
      <c r="E753" s="213" t="s">
        <v>20</v>
      </c>
      <c r="F753" s="214" t="s">
        <v>722</v>
      </c>
      <c r="G753" s="212"/>
      <c r="H753" s="215" t="s">
        <v>20</v>
      </c>
      <c r="I753" s="216"/>
      <c r="J753" s="212"/>
      <c r="K753" s="212"/>
      <c r="L753" s="217"/>
      <c r="M753" s="218"/>
      <c r="N753" s="219"/>
      <c r="O753" s="219"/>
      <c r="P753" s="219"/>
      <c r="Q753" s="219"/>
      <c r="R753" s="219"/>
      <c r="S753" s="219"/>
      <c r="T753" s="220"/>
      <c r="AT753" s="221" t="s">
        <v>201</v>
      </c>
      <c r="AU753" s="221" t="s">
        <v>81</v>
      </c>
      <c r="AV753" s="12" t="s">
        <v>22</v>
      </c>
      <c r="AW753" s="12" t="s">
        <v>37</v>
      </c>
      <c r="AX753" s="12" t="s">
        <v>73</v>
      </c>
      <c r="AY753" s="221" t="s">
        <v>185</v>
      </c>
    </row>
    <row r="754" spans="2:65" s="12" customFormat="1" ht="12" x14ac:dyDescent="0.3">
      <c r="B754" s="211"/>
      <c r="C754" s="212"/>
      <c r="D754" s="209" t="s">
        <v>201</v>
      </c>
      <c r="E754" s="213" t="s">
        <v>20</v>
      </c>
      <c r="F754" s="214" t="s">
        <v>723</v>
      </c>
      <c r="G754" s="212"/>
      <c r="H754" s="215" t="s">
        <v>20</v>
      </c>
      <c r="I754" s="216"/>
      <c r="J754" s="212"/>
      <c r="K754" s="212"/>
      <c r="L754" s="217"/>
      <c r="M754" s="218"/>
      <c r="N754" s="219"/>
      <c r="O754" s="219"/>
      <c r="P754" s="219"/>
      <c r="Q754" s="219"/>
      <c r="R754" s="219"/>
      <c r="S754" s="219"/>
      <c r="T754" s="220"/>
      <c r="AT754" s="221" t="s">
        <v>201</v>
      </c>
      <c r="AU754" s="221" t="s">
        <v>81</v>
      </c>
      <c r="AV754" s="12" t="s">
        <v>22</v>
      </c>
      <c r="AW754" s="12" t="s">
        <v>37</v>
      </c>
      <c r="AX754" s="12" t="s">
        <v>73</v>
      </c>
      <c r="AY754" s="221" t="s">
        <v>185</v>
      </c>
    </row>
    <row r="755" spans="2:65" s="12" customFormat="1" ht="12" x14ac:dyDescent="0.3">
      <c r="B755" s="211"/>
      <c r="C755" s="212"/>
      <c r="D755" s="209" t="s">
        <v>201</v>
      </c>
      <c r="E755" s="213" t="s">
        <v>20</v>
      </c>
      <c r="F755" s="214" t="s">
        <v>433</v>
      </c>
      <c r="G755" s="212"/>
      <c r="H755" s="215" t="s">
        <v>20</v>
      </c>
      <c r="I755" s="216"/>
      <c r="J755" s="212"/>
      <c r="K755" s="212"/>
      <c r="L755" s="217"/>
      <c r="M755" s="218"/>
      <c r="N755" s="219"/>
      <c r="O755" s="219"/>
      <c r="P755" s="219"/>
      <c r="Q755" s="219"/>
      <c r="R755" s="219"/>
      <c r="S755" s="219"/>
      <c r="T755" s="220"/>
      <c r="AT755" s="221" t="s">
        <v>201</v>
      </c>
      <c r="AU755" s="221" t="s">
        <v>81</v>
      </c>
      <c r="AV755" s="12" t="s">
        <v>22</v>
      </c>
      <c r="AW755" s="12" t="s">
        <v>37</v>
      </c>
      <c r="AX755" s="12" t="s">
        <v>73</v>
      </c>
      <c r="AY755" s="221" t="s">
        <v>185</v>
      </c>
    </row>
    <row r="756" spans="2:65" s="13" customFormat="1" ht="12" x14ac:dyDescent="0.3">
      <c r="B756" s="222"/>
      <c r="C756" s="223"/>
      <c r="D756" s="207" t="s">
        <v>201</v>
      </c>
      <c r="E756" s="224" t="s">
        <v>20</v>
      </c>
      <c r="F756" s="225" t="s">
        <v>22</v>
      </c>
      <c r="G756" s="223"/>
      <c r="H756" s="226">
        <v>1</v>
      </c>
      <c r="I756" s="227"/>
      <c r="J756" s="223"/>
      <c r="K756" s="223"/>
      <c r="L756" s="228"/>
      <c r="M756" s="229"/>
      <c r="N756" s="230"/>
      <c r="O756" s="230"/>
      <c r="P756" s="230"/>
      <c r="Q756" s="230"/>
      <c r="R756" s="230"/>
      <c r="S756" s="230"/>
      <c r="T756" s="231"/>
      <c r="AT756" s="232" t="s">
        <v>201</v>
      </c>
      <c r="AU756" s="232" t="s">
        <v>81</v>
      </c>
      <c r="AV756" s="13" t="s">
        <v>81</v>
      </c>
      <c r="AW756" s="13" t="s">
        <v>37</v>
      </c>
      <c r="AX756" s="13" t="s">
        <v>22</v>
      </c>
      <c r="AY756" s="232" t="s">
        <v>185</v>
      </c>
    </row>
    <row r="757" spans="2:65" s="1" customFormat="1" ht="22.5" customHeight="1" x14ac:dyDescent="0.3">
      <c r="B757" s="36"/>
      <c r="C757" s="195" t="s">
        <v>755</v>
      </c>
      <c r="D757" s="195" t="s">
        <v>187</v>
      </c>
      <c r="E757" s="196" t="s">
        <v>756</v>
      </c>
      <c r="F757" s="197" t="s">
        <v>757</v>
      </c>
      <c r="G757" s="198" t="s">
        <v>198</v>
      </c>
      <c r="H757" s="199">
        <v>0.29599999999999999</v>
      </c>
      <c r="I757" s="200"/>
      <c r="J757" s="201">
        <f>ROUND(I757*H757,2)</f>
        <v>0</v>
      </c>
      <c r="K757" s="197" t="s">
        <v>191</v>
      </c>
      <c r="L757" s="56"/>
      <c r="M757" s="202" t="s">
        <v>20</v>
      </c>
      <c r="N757" s="203" t="s">
        <v>44</v>
      </c>
      <c r="O757" s="37"/>
      <c r="P757" s="204">
        <f>O757*H757</f>
        <v>0</v>
      </c>
      <c r="Q757" s="204">
        <v>2.5960999999999999</v>
      </c>
      <c r="R757" s="204">
        <f>Q757*H757</f>
        <v>0.76844559999999995</v>
      </c>
      <c r="S757" s="204">
        <v>0</v>
      </c>
      <c r="T757" s="205">
        <f>S757*H757</f>
        <v>0</v>
      </c>
      <c r="AR757" s="19" t="s">
        <v>192</v>
      </c>
      <c r="AT757" s="19" t="s">
        <v>187</v>
      </c>
      <c r="AU757" s="19" t="s">
        <v>81</v>
      </c>
      <c r="AY757" s="19" t="s">
        <v>185</v>
      </c>
      <c r="BE757" s="206">
        <f>IF(N757="základní",J757,0)</f>
        <v>0</v>
      </c>
      <c r="BF757" s="206">
        <f>IF(N757="snížená",J757,0)</f>
        <v>0</v>
      </c>
      <c r="BG757" s="206">
        <f>IF(N757="zákl. přenesená",J757,0)</f>
        <v>0</v>
      </c>
      <c r="BH757" s="206">
        <f>IF(N757="sníž. přenesená",J757,0)</f>
        <v>0</v>
      </c>
      <c r="BI757" s="206">
        <f>IF(N757="nulová",J757,0)</f>
        <v>0</v>
      </c>
      <c r="BJ757" s="19" t="s">
        <v>22</v>
      </c>
      <c r="BK757" s="206">
        <f>ROUND(I757*H757,2)</f>
        <v>0</v>
      </c>
      <c r="BL757" s="19" t="s">
        <v>192</v>
      </c>
      <c r="BM757" s="19" t="s">
        <v>758</v>
      </c>
    </row>
    <row r="758" spans="2:65" s="1" customFormat="1" ht="36" x14ac:dyDescent="0.3">
      <c r="B758" s="36"/>
      <c r="C758" s="58"/>
      <c r="D758" s="209" t="s">
        <v>194</v>
      </c>
      <c r="E758" s="58"/>
      <c r="F758" s="210" t="s">
        <v>759</v>
      </c>
      <c r="G758" s="58"/>
      <c r="H758" s="58"/>
      <c r="I758" s="163"/>
      <c r="J758" s="58"/>
      <c r="K758" s="58"/>
      <c r="L758" s="56"/>
      <c r="M758" s="73"/>
      <c r="N758" s="37"/>
      <c r="O758" s="37"/>
      <c r="P758" s="37"/>
      <c r="Q758" s="37"/>
      <c r="R758" s="37"/>
      <c r="S758" s="37"/>
      <c r="T758" s="74"/>
      <c r="AT758" s="19" t="s">
        <v>194</v>
      </c>
      <c r="AU758" s="19" t="s">
        <v>81</v>
      </c>
    </row>
    <row r="759" spans="2:65" s="12" customFormat="1" ht="12" x14ac:dyDescent="0.3">
      <c r="B759" s="211"/>
      <c r="C759" s="212"/>
      <c r="D759" s="209" t="s">
        <v>201</v>
      </c>
      <c r="E759" s="213" t="s">
        <v>20</v>
      </c>
      <c r="F759" s="214" t="s">
        <v>760</v>
      </c>
      <c r="G759" s="212"/>
      <c r="H759" s="215" t="s">
        <v>20</v>
      </c>
      <c r="I759" s="216"/>
      <c r="J759" s="212"/>
      <c r="K759" s="212"/>
      <c r="L759" s="217"/>
      <c r="M759" s="218"/>
      <c r="N759" s="219"/>
      <c r="O759" s="219"/>
      <c r="P759" s="219"/>
      <c r="Q759" s="219"/>
      <c r="R759" s="219"/>
      <c r="S759" s="219"/>
      <c r="T759" s="220"/>
      <c r="AT759" s="221" t="s">
        <v>201</v>
      </c>
      <c r="AU759" s="221" t="s">
        <v>81</v>
      </c>
      <c r="AV759" s="12" t="s">
        <v>22</v>
      </c>
      <c r="AW759" s="12" t="s">
        <v>37</v>
      </c>
      <c r="AX759" s="12" t="s">
        <v>73</v>
      </c>
      <c r="AY759" s="221" t="s">
        <v>185</v>
      </c>
    </row>
    <row r="760" spans="2:65" s="13" customFormat="1" ht="12" x14ac:dyDescent="0.3">
      <c r="B760" s="222"/>
      <c r="C760" s="223"/>
      <c r="D760" s="209" t="s">
        <v>201</v>
      </c>
      <c r="E760" s="233" t="s">
        <v>20</v>
      </c>
      <c r="F760" s="234" t="s">
        <v>761</v>
      </c>
      <c r="G760" s="223"/>
      <c r="H760" s="235">
        <v>0.29599999999999999</v>
      </c>
      <c r="I760" s="227"/>
      <c r="J760" s="223"/>
      <c r="K760" s="223"/>
      <c r="L760" s="228"/>
      <c r="M760" s="229"/>
      <c r="N760" s="230"/>
      <c r="O760" s="230"/>
      <c r="P760" s="230"/>
      <c r="Q760" s="230"/>
      <c r="R760" s="230"/>
      <c r="S760" s="230"/>
      <c r="T760" s="231"/>
      <c r="AT760" s="232" t="s">
        <v>201</v>
      </c>
      <c r="AU760" s="232" t="s">
        <v>81</v>
      </c>
      <c r="AV760" s="13" t="s">
        <v>81</v>
      </c>
      <c r="AW760" s="13" t="s">
        <v>37</v>
      </c>
      <c r="AX760" s="13" t="s">
        <v>22</v>
      </c>
      <c r="AY760" s="232" t="s">
        <v>185</v>
      </c>
    </row>
    <row r="761" spans="2:65" s="11" customFormat="1" ht="29.85" customHeight="1" x14ac:dyDescent="0.35">
      <c r="B761" s="178"/>
      <c r="C761" s="179"/>
      <c r="D761" s="192" t="s">
        <v>72</v>
      </c>
      <c r="E761" s="193" t="s">
        <v>519</v>
      </c>
      <c r="F761" s="193" t="s">
        <v>762</v>
      </c>
      <c r="G761" s="179"/>
      <c r="H761" s="179"/>
      <c r="I761" s="182"/>
      <c r="J761" s="194">
        <f>BK761</f>
        <v>0</v>
      </c>
      <c r="K761" s="179"/>
      <c r="L761" s="184"/>
      <c r="M761" s="185"/>
      <c r="N761" s="186"/>
      <c r="O761" s="186"/>
      <c r="P761" s="187">
        <f>SUM(P762:P767)</f>
        <v>0</v>
      </c>
      <c r="Q761" s="186"/>
      <c r="R761" s="187">
        <f>SUM(R762:R767)</f>
        <v>0.8</v>
      </c>
      <c r="S761" s="186"/>
      <c r="T761" s="188">
        <f>SUM(T762:T767)</f>
        <v>0</v>
      </c>
      <c r="AR761" s="189" t="s">
        <v>22</v>
      </c>
      <c r="AT761" s="190" t="s">
        <v>72</v>
      </c>
      <c r="AU761" s="190" t="s">
        <v>22</v>
      </c>
      <c r="AY761" s="189" t="s">
        <v>185</v>
      </c>
      <c r="BK761" s="191">
        <f>SUM(BK762:BK767)</f>
        <v>0</v>
      </c>
    </row>
    <row r="762" spans="2:65" s="1" customFormat="1" ht="22.5" customHeight="1" x14ac:dyDescent="0.3">
      <c r="B762" s="36"/>
      <c r="C762" s="195" t="s">
        <v>763</v>
      </c>
      <c r="D762" s="195" t="s">
        <v>187</v>
      </c>
      <c r="E762" s="196" t="s">
        <v>764</v>
      </c>
      <c r="F762" s="197" t="s">
        <v>765</v>
      </c>
      <c r="G762" s="198" t="s">
        <v>437</v>
      </c>
      <c r="H762" s="199">
        <v>1</v>
      </c>
      <c r="I762" s="200"/>
      <c r="J762" s="201">
        <f>ROUND(I762*H762,2)</f>
        <v>0</v>
      </c>
      <c r="K762" s="197" t="s">
        <v>20</v>
      </c>
      <c r="L762" s="56"/>
      <c r="M762" s="202" t="s">
        <v>20</v>
      </c>
      <c r="N762" s="203" t="s">
        <v>44</v>
      </c>
      <c r="O762" s="37"/>
      <c r="P762" s="204">
        <f>O762*H762</f>
        <v>0</v>
      </c>
      <c r="Q762" s="204">
        <v>0.8</v>
      </c>
      <c r="R762" s="204">
        <f>Q762*H762</f>
        <v>0.8</v>
      </c>
      <c r="S762" s="204">
        <v>0</v>
      </c>
      <c r="T762" s="205">
        <f>S762*H762</f>
        <v>0</v>
      </c>
      <c r="AR762" s="19" t="s">
        <v>192</v>
      </c>
      <c r="AT762" s="19" t="s">
        <v>187</v>
      </c>
      <c r="AU762" s="19" t="s">
        <v>81</v>
      </c>
      <c r="AY762" s="19" t="s">
        <v>185</v>
      </c>
      <c r="BE762" s="206">
        <f>IF(N762="základní",J762,0)</f>
        <v>0</v>
      </c>
      <c r="BF762" s="206">
        <f>IF(N762="snížená",J762,0)</f>
        <v>0</v>
      </c>
      <c r="BG762" s="206">
        <f>IF(N762="zákl. přenesená",J762,0)</f>
        <v>0</v>
      </c>
      <c r="BH762" s="206">
        <f>IF(N762="sníž. přenesená",J762,0)</f>
        <v>0</v>
      </c>
      <c r="BI762" s="206">
        <f>IF(N762="nulová",J762,0)</f>
        <v>0</v>
      </c>
      <c r="BJ762" s="19" t="s">
        <v>22</v>
      </c>
      <c r="BK762" s="206">
        <f>ROUND(I762*H762,2)</f>
        <v>0</v>
      </c>
      <c r="BL762" s="19" t="s">
        <v>192</v>
      </c>
      <c r="BM762" s="19" t="s">
        <v>766</v>
      </c>
    </row>
    <row r="763" spans="2:65" s="12" customFormat="1" ht="12" x14ac:dyDescent="0.3">
      <c r="B763" s="211"/>
      <c r="C763" s="212"/>
      <c r="D763" s="209" t="s">
        <v>201</v>
      </c>
      <c r="E763" s="213" t="s">
        <v>20</v>
      </c>
      <c r="F763" s="214" t="s">
        <v>510</v>
      </c>
      <c r="G763" s="212"/>
      <c r="H763" s="215" t="s">
        <v>20</v>
      </c>
      <c r="I763" s="216"/>
      <c r="J763" s="212"/>
      <c r="K763" s="212"/>
      <c r="L763" s="217"/>
      <c r="M763" s="218"/>
      <c r="N763" s="219"/>
      <c r="O763" s="219"/>
      <c r="P763" s="219"/>
      <c r="Q763" s="219"/>
      <c r="R763" s="219"/>
      <c r="S763" s="219"/>
      <c r="T763" s="220"/>
      <c r="AT763" s="221" t="s">
        <v>201</v>
      </c>
      <c r="AU763" s="221" t="s">
        <v>81</v>
      </c>
      <c r="AV763" s="12" t="s">
        <v>22</v>
      </c>
      <c r="AW763" s="12" t="s">
        <v>37</v>
      </c>
      <c r="AX763" s="12" t="s">
        <v>73</v>
      </c>
      <c r="AY763" s="221" t="s">
        <v>185</v>
      </c>
    </row>
    <row r="764" spans="2:65" s="12" customFormat="1" ht="12" x14ac:dyDescent="0.3">
      <c r="B764" s="211"/>
      <c r="C764" s="212"/>
      <c r="D764" s="209" t="s">
        <v>201</v>
      </c>
      <c r="E764" s="213" t="s">
        <v>20</v>
      </c>
      <c r="F764" s="214" t="s">
        <v>767</v>
      </c>
      <c r="G764" s="212"/>
      <c r="H764" s="215" t="s">
        <v>20</v>
      </c>
      <c r="I764" s="216"/>
      <c r="J764" s="212"/>
      <c r="K764" s="212"/>
      <c r="L764" s="217"/>
      <c r="M764" s="218"/>
      <c r="N764" s="219"/>
      <c r="O764" s="219"/>
      <c r="P764" s="219"/>
      <c r="Q764" s="219"/>
      <c r="R764" s="219"/>
      <c r="S764" s="219"/>
      <c r="T764" s="220"/>
      <c r="AT764" s="221" t="s">
        <v>201</v>
      </c>
      <c r="AU764" s="221" t="s">
        <v>81</v>
      </c>
      <c r="AV764" s="12" t="s">
        <v>22</v>
      </c>
      <c r="AW764" s="12" t="s">
        <v>37</v>
      </c>
      <c r="AX764" s="12" t="s">
        <v>73</v>
      </c>
      <c r="AY764" s="221" t="s">
        <v>185</v>
      </c>
    </row>
    <row r="765" spans="2:65" s="12" customFormat="1" ht="12" x14ac:dyDescent="0.3">
      <c r="B765" s="211"/>
      <c r="C765" s="212"/>
      <c r="D765" s="209" t="s">
        <v>201</v>
      </c>
      <c r="E765" s="213" t="s">
        <v>20</v>
      </c>
      <c r="F765" s="214" t="s">
        <v>768</v>
      </c>
      <c r="G765" s="212"/>
      <c r="H765" s="215" t="s">
        <v>20</v>
      </c>
      <c r="I765" s="216"/>
      <c r="J765" s="212"/>
      <c r="K765" s="212"/>
      <c r="L765" s="217"/>
      <c r="M765" s="218"/>
      <c r="N765" s="219"/>
      <c r="O765" s="219"/>
      <c r="P765" s="219"/>
      <c r="Q765" s="219"/>
      <c r="R765" s="219"/>
      <c r="S765" s="219"/>
      <c r="T765" s="220"/>
      <c r="AT765" s="221" t="s">
        <v>201</v>
      </c>
      <c r="AU765" s="221" t="s">
        <v>81</v>
      </c>
      <c r="AV765" s="12" t="s">
        <v>22</v>
      </c>
      <c r="AW765" s="12" t="s">
        <v>37</v>
      </c>
      <c r="AX765" s="12" t="s">
        <v>73</v>
      </c>
      <c r="AY765" s="221" t="s">
        <v>185</v>
      </c>
    </row>
    <row r="766" spans="2:65" s="12" customFormat="1" ht="12" x14ac:dyDescent="0.3">
      <c r="B766" s="211"/>
      <c r="C766" s="212"/>
      <c r="D766" s="209" t="s">
        <v>201</v>
      </c>
      <c r="E766" s="213" t="s">
        <v>20</v>
      </c>
      <c r="F766" s="214" t="s">
        <v>769</v>
      </c>
      <c r="G766" s="212"/>
      <c r="H766" s="215" t="s">
        <v>20</v>
      </c>
      <c r="I766" s="216"/>
      <c r="J766" s="212"/>
      <c r="K766" s="212"/>
      <c r="L766" s="217"/>
      <c r="M766" s="218"/>
      <c r="N766" s="219"/>
      <c r="O766" s="219"/>
      <c r="P766" s="219"/>
      <c r="Q766" s="219"/>
      <c r="R766" s="219"/>
      <c r="S766" s="219"/>
      <c r="T766" s="220"/>
      <c r="AT766" s="221" t="s">
        <v>201</v>
      </c>
      <c r="AU766" s="221" t="s">
        <v>81</v>
      </c>
      <c r="AV766" s="12" t="s">
        <v>22</v>
      </c>
      <c r="AW766" s="12" t="s">
        <v>37</v>
      </c>
      <c r="AX766" s="12" t="s">
        <v>73</v>
      </c>
      <c r="AY766" s="221" t="s">
        <v>185</v>
      </c>
    </row>
    <row r="767" spans="2:65" s="13" customFormat="1" ht="12" x14ac:dyDescent="0.3">
      <c r="B767" s="222"/>
      <c r="C767" s="223"/>
      <c r="D767" s="209" t="s">
        <v>201</v>
      </c>
      <c r="E767" s="233" t="s">
        <v>20</v>
      </c>
      <c r="F767" s="234" t="s">
        <v>22</v>
      </c>
      <c r="G767" s="223"/>
      <c r="H767" s="235">
        <v>1</v>
      </c>
      <c r="I767" s="227"/>
      <c r="J767" s="223"/>
      <c r="K767" s="223"/>
      <c r="L767" s="228"/>
      <c r="M767" s="229"/>
      <c r="N767" s="230"/>
      <c r="O767" s="230"/>
      <c r="P767" s="230"/>
      <c r="Q767" s="230"/>
      <c r="R767" s="230"/>
      <c r="S767" s="230"/>
      <c r="T767" s="231"/>
      <c r="AT767" s="232" t="s">
        <v>201</v>
      </c>
      <c r="AU767" s="232" t="s">
        <v>81</v>
      </c>
      <c r="AV767" s="13" t="s">
        <v>81</v>
      </c>
      <c r="AW767" s="13" t="s">
        <v>37</v>
      </c>
      <c r="AX767" s="13" t="s">
        <v>22</v>
      </c>
      <c r="AY767" s="232" t="s">
        <v>185</v>
      </c>
    </row>
    <row r="768" spans="2:65" s="11" customFormat="1" ht="29.85" customHeight="1" x14ac:dyDescent="0.35">
      <c r="B768" s="178"/>
      <c r="C768" s="179"/>
      <c r="D768" s="192" t="s">
        <v>72</v>
      </c>
      <c r="E768" s="193" t="s">
        <v>527</v>
      </c>
      <c r="F768" s="193" t="s">
        <v>770</v>
      </c>
      <c r="G768" s="179"/>
      <c r="H768" s="179"/>
      <c r="I768" s="182"/>
      <c r="J768" s="194">
        <f>BK768</f>
        <v>0</v>
      </c>
      <c r="K768" s="179"/>
      <c r="L768" s="184"/>
      <c r="M768" s="185"/>
      <c r="N768" s="186"/>
      <c r="O768" s="186"/>
      <c r="P768" s="187">
        <f>SUM(P769:P788)</f>
        <v>0</v>
      </c>
      <c r="Q768" s="186"/>
      <c r="R768" s="187">
        <f>SUM(R769:R788)</f>
        <v>0</v>
      </c>
      <c r="S768" s="186"/>
      <c r="T768" s="188">
        <f>SUM(T769:T788)</f>
        <v>0</v>
      </c>
      <c r="AR768" s="189" t="s">
        <v>22</v>
      </c>
      <c r="AT768" s="190" t="s">
        <v>72</v>
      </c>
      <c r="AU768" s="190" t="s">
        <v>22</v>
      </c>
      <c r="AY768" s="189" t="s">
        <v>185</v>
      </c>
      <c r="BK768" s="191">
        <f>SUM(BK769:BK788)</f>
        <v>0</v>
      </c>
    </row>
    <row r="769" spans="2:65" s="1" customFormat="1" ht="31.5" customHeight="1" x14ac:dyDescent="0.3">
      <c r="B769" s="36"/>
      <c r="C769" s="195" t="s">
        <v>771</v>
      </c>
      <c r="D769" s="195" t="s">
        <v>187</v>
      </c>
      <c r="E769" s="196" t="s">
        <v>772</v>
      </c>
      <c r="F769" s="197" t="s">
        <v>773</v>
      </c>
      <c r="G769" s="198" t="s">
        <v>198</v>
      </c>
      <c r="H769" s="199">
        <v>5.5</v>
      </c>
      <c r="I769" s="200"/>
      <c r="J769" s="201">
        <f>ROUND(I769*H769,2)</f>
        <v>0</v>
      </c>
      <c r="K769" s="197" t="s">
        <v>191</v>
      </c>
      <c r="L769" s="56"/>
      <c r="M769" s="202" t="s">
        <v>20</v>
      </c>
      <c r="N769" s="203" t="s">
        <v>44</v>
      </c>
      <c r="O769" s="37"/>
      <c r="P769" s="204">
        <f>O769*H769</f>
        <v>0</v>
      </c>
      <c r="Q769" s="204">
        <v>0</v>
      </c>
      <c r="R769" s="204">
        <f>Q769*H769</f>
        <v>0</v>
      </c>
      <c r="S769" s="204">
        <v>0</v>
      </c>
      <c r="T769" s="205">
        <f>S769*H769</f>
        <v>0</v>
      </c>
      <c r="AR769" s="19" t="s">
        <v>192</v>
      </c>
      <c r="AT769" s="19" t="s">
        <v>187</v>
      </c>
      <c r="AU769" s="19" t="s">
        <v>81</v>
      </c>
      <c r="AY769" s="19" t="s">
        <v>185</v>
      </c>
      <c r="BE769" s="206">
        <f>IF(N769="základní",J769,0)</f>
        <v>0</v>
      </c>
      <c r="BF769" s="206">
        <f>IF(N769="snížená",J769,0)</f>
        <v>0</v>
      </c>
      <c r="BG769" s="206">
        <f>IF(N769="zákl. přenesená",J769,0)</f>
        <v>0</v>
      </c>
      <c r="BH769" s="206">
        <f>IF(N769="sníž. přenesená",J769,0)</f>
        <v>0</v>
      </c>
      <c r="BI769" s="206">
        <f>IF(N769="nulová",J769,0)</f>
        <v>0</v>
      </c>
      <c r="BJ769" s="19" t="s">
        <v>22</v>
      </c>
      <c r="BK769" s="206">
        <f>ROUND(I769*H769,2)</f>
        <v>0</v>
      </c>
      <c r="BL769" s="19" t="s">
        <v>192</v>
      </c>
      <c r="BM769" s="19" t="s">
        <v>774</v>
      </c>
    </row>
    <row r="770" spans="2:65" s="1" customFormat="1" ht="48" x14ac:dyDescent="0.3">
      <c r="B770" s="36"/>
      <c r="C770" s="58"/>
      <c r="D770" s="209" t="s">
        <v>194</v>
      </c>
      <c r="E770" s="58"/>
      <c r="F770" s="210" t="s">
        <v>775</v>
      </c>
      <c r="G770" s="58"/>
      <c r="H770" s="58"/>
      <c r="I770" s="163"/>
      <c r="J770" s="58"/>
      <c r="K770" s="58"/>
      <c r="L770" s="56"/>
      <c r="M770" s="73"/>
      <c r="N770" s="37"/>
      <c r="O770" s="37"/>
      <c r="P770" s="37"/>
      <c r="Q770" s="37"/>
      <c r="R770" s="37"/>
      <c r="S770" s="37"/>
      <c r="T770" s="74"/>
      <c r="AT770" s="19" t="s">
        <v>194</v>
      </c>
      <c r="AU770" s="19" t="s">
        <v>81</v>
      </c>
    </row>
    <row r="771" spans="2:65" s="12" customFormat="1" ht="12" x14ac:dyDescent="0.3">
      <c r="B771" s="211"/>
      <c r="C771" s="212"/>
      <c r="D771" s="209" t="s">
        <v>201</v>
      </c>
      <c r="E771" s="213" t="s">
        <v>20</v>
      </c>
      <c r="F771" s="214" t="s">
        <v>316</v>
      </c>
      <c r="G771" s="212"/>
      <c r="H771" s="215" t="s">
        <v>20</v>
      </c>
      <c r="I771" s="216"/>
      <c r="J771" s="212"/>
      <c r="K771" s="212"/>
      <c r="L771" s="217"/>
      <c r="M771" s="218"/>
      <c r="N771" s="219"/>
      <c r="O771" s="219"/>
      <c r="P771" s="219"/>
      <c r="Q771" s="219"/>
      <c r="R771" s="219"/>
      <c r="S771" s="219"/>
      <c r="T771" s="220"/>
      <c r="AT771" s="221" t="s">
        <v>201</v>
      </c>
      <c r="AU771" s="221" t="s">
        <v>81</v>
      </c>
      <c r="AV771" s="12" t="s">
        <v>22</v>
      </c>
      <c r="AW771" s="12" t="s">
        <v>37</v>
      </c>
      <c r="AX771" s="12" t="s">
        <v>73</v>
      </c>
      <c r="AY771" s="221" t="s">
        <v>185</v>
      </c>
    </row>
    <row r="772" spans="2:65" s="12" customFormat="1" ht="12" x14ac:dyDescent="0.3">
      <c r="B772" s="211"/>
      <c r="C772" s="212"/>
      <c r="D772" s="209" t="s">
        <v>201</v>
      </c>
      <c r="E772" s="213" t="s">
        <v>20</v>
      </c>
      <c r="F772" s="214" t="s">
        <v>239</v>
      </c>
      <c r="G772" s="212"/>
      <c r="H772" s="215" t="s">
        <v>20</v>
      </c>
      <c r="I772" s="216"/>
      <c r="J772" s="212"/>
      <c r="K772" s="212"/>
      <c r="L772" s="217"/>
      <c r="M772" s="218"/>
      <c r="N772" s="219"/>
      <c r="O772" s="219"/>
      <c r="P772" s="219"/>
      <c r="Q772" s="219"/>
      <c r="R772" s="219"/>
      <c r="S772" s="219"/>
      <c r="T772" s="220"/>
      <c r="AT772" s="221" t="s">
        <v>201</v>
      </c>
      <c r="AU772" s="221" t="s">
        <v>81</v>
      </c>
      <c r="AV772" s="12" t="s">
        <v>22</v>
      </c>
      <c r="AW772" s="12" t="s">
        <v>37</v>
      </c>
      <c r="AX772" s="12" t="s">
        <v>73</v>
      </c>
      <c r="AY772" s="221" t="s">
        <v>185</v>
      </c>
    </row>
    <row r="773" spans="2:65" s="13" customFormat="1" ht="12" x14ac:dyDescent="0.3">
      <c r="B773" s="222"/>
      <c r="C773" s="223"/>
      <c r="D773" s="209" t="s">
        <v>201</v>
      </c>
      <c r="E773" s="233" t="s">
        <v>20</v>
      </c>
      <c r="F773" s="234" t="s">
        <v>776</v>
      </c>
      <c r="G773" s="223"/>
      <c r="H773" s="235">
        <v>0.5</v>
      </c>
      <c r="I773" s="227"/>
      <c r="J773" s="223"/>
      <c r="K773" s="223"/>
      <c r="L773" s="228"/>
      <c r="M773" s="229"/>
      <c r="N773" s="230"/>
      <c r="O773" s="230"/>
      <c r="P773" s="230"/>
      <c r="Q773" s="230"/>
      <c r="R773" s="230"/>
      <c r="S773" s="230"/>
      <c r="T773" s="231"/>
      <c r="AT773" s="232" t="s">
        <v>201</v>
      </c>
      <c r="AU773" s="232" t="s">
        <v>81</v>
      </c>
      <c r="AV773" s="13" t="s">
        <v>81</v>
      </c>
      <c r="AW773" s="13" t="s">
        <v>37</v>
      </c>
      <c r="AX773" s="13" t="s">
        <v>73</v>
      </c>
      <c r="AY773" s="232" t="s">
        <v>185</v>
      </c>
    </row>
    <row r="774" spans="2:65" s="12" customFormat="1" ht="12" x14ac:dyDescent="0.3">
      <c r="B774" s="211"/>
      <c r="C774" s="212"/>
      <c r="D774" s="209" t="s">
        <v>201</v>
      </c>
      <c r="E774" s="213" t="s">
        <v>20</v>
      </c>
      <c r="F774" s="214" t="s">
        <v>247</v>
      </c>
      <c r="G774" s="212"/>
      <c r="H774" s="215" t="s">
        <v>20</v>
      </c>
      <c r="I774" s="216"/>
      <c r="J774" s="212"/>
      <c r="K774" s="212"/>
      <c r="L774" s="217"/>
      <c r="M774" s="218"/>
      <c r="N774" s="219"/>
      <c r="O774" s="219"/>
      <c r="P774" s="219"/>
      <c r="Q774" s="219"/>
      <c r="R774" s="219"/>
      <c r="S774" s="219"/>
      <c r="T774" s="220"/>
      <c r="AT774" s="221" t="s">
        <v>201</v>
      </c>
      <c r="AU774" s="221" t="s">
        <v>81</v>
      </c>
      <c r="AV774" s="12" t="s">
        <v>22</v>
      </c>
      <c r="AW774" s="12" t="s">
        <v>37</v>
      </c>
      <c r="AX774" s="12" t="s">
        <v>73</v>
      </c>
      <c r="AY774" s="221" t="s">
        <v>185</v>
      </c>
    </row>
    <row r="775" spans="2:65" s="13" customFormat="1" ht="12" x14ac:dyDescent="0.3">
      <c r="B775" s="222"/>
      <c r="C775" s="223"/>
      <c r="D775" s="209" t="s">
        <v>201</v>
      </c>
      <c r="E775" s="233" t="s">
        <v>20</v>
      </c>
      <c r="F775" s="234" t="s">
        <v>777</v>
      </c>
      <c r="G775" s="223"/>
      <c r="H775" s="235">
        <v>2.6</v>
      </c>
      <c r="I775" s="227"/>
      <c r="J775" s="223"/>
      <c r="K775" s="223"/>
      <c r="L775" s="228"/>
      <c r="M775" s="229"/>
      <c r="N775" s="230"/>
      <c r="O775" s="230"/>
      <c r="P775" s="230"/>
      <c r="Q775" s="230"/>
      <c r="R775" s="230"/>
      <c r="S775" s="230"/>
      <c r="T775" s="231"/>
      <c r="AT775" s="232" t="s">
        <v>201</v>
      </c>
      <c r="AU775" s="232" t="s">
        <v>81</v>
      </c>
      <c r="AV775" s="13" t="s">
        <v>81</v>
      </c>
      <c r="AW775" s="13" t="s">
        <v>37</v>
      </c>
      <c r="AX775" s="13" t="s">
        <v>73</v>
      </c>
      <c r="AY775" s="232" t="s">
        <v>185</v>
      </c>
    </row>
    <row r="776" spans="2:65" s="12" customFormat="1" ht="12" x14ac:dyDescent="0.3">
      <c r="B776" s="211"/>
      <c r="C776" s="212"/>
      <c r="D776" s="209" t="s">
        <v>201</v>
      </c>
      <c r="E776" s="213" t="s">
        <v>20</v>
      </c>
      <c r="F776" s="214" t="s">
        <v>250</v>
      </c>
      <c r="G776" s="212"/>
      <c r="H776" s="215" t="s">
        <v>20</v>
      </c>
      <c r="I776" s="216"/>
      <c r="J776" s="212"/>
      <c r="K776" s="212"/>
      <c r="L776" s="217"/>
      <c r="M776" s="218"/>
      <c r="N776" s="219"/>
      <c r="O776" s="219"/>
      <c r="P776" s="219"/>
      <c r="Q776" s="219"/>
      <c r="R776" s="219"/>
      <c r="S776" s="219"/>
      <c r="T776" s="220"/>
      <c r="AT776" s="221" t="s">
        <v>201</v>
      </c>
      <c r="AU776" s="221" t="s">
        <v>81</v>
      </c>
      <c r="AV776" s="12" t="s">
        <v>22</v>
      </c>
      <c r="AW776" s="12" t="s">
        <v>37</v>
      </c>
      <c r="AX776" s="12" t="s">
        <v>73</v>
      </c>
      <c r="AY776" s="221" t="s">
        <v>185</v>
      </c>
    </row>
    <row r="777" spans="2:65" s="13" customFormat="1" ht="12" x14ac:dyDescent="0.3">
      <c r="B777" s="222"/>
      <c r="C777" s="223"/>
      <c r="D777" s="209" t="s">
        <v>201</v>
      </c>
      <c r="E777" s="233" t="s">
        <v>20</v>
      </c>
      <c r="F777" s="234" t="s">
        <v>778</v>
      </c>
      <c r="G777" s="223"/>
      <c r="H777" s="235">
        <v>1.4</v>
      </c>
      <c r="I777" s="227"/>
      <c r="J777" s="223"/>
      <c r="K777" s="223"/>
      <c r="L777" s="228"/>
      <c r="M777" s="229"/>
      <c r="N777" s="230"/>
      <c r="O777" s="230"/>
      <c r="P777" s="230"/>
      <c r="Q777" s="230"/>
      <c r="R777" s="230"/>
      <c r="S777" s="230"/>
      <c r="T777" s="231"/>
      <c r="AT777" s="232" t="s">
        <v>201</v>
      </c>
      <c r="AU777" s="232" t="s">
        <v>81</v>
      </c>
      <c r="AV777" s="13" t="s">
        <v>81</v>
      </c>
      <c r="AW777" s="13" t="s">
        <v>37</v>
      </c>
      <c r="AX777" s="13" t="s">
        <v>73</v>
      </c>
      <c r="AY777" s="232" t="s">
        <v>185</v>
      </c>
    </row>
    <row r="778" spans="2:65" s="12" customFormat="1" ht="12" x14ac:dyDescent="0.3">
      <c r="B778" s="211"/>
      <c r="C778" s="212"/>
      <c r="D778" s="209" t="s">
        <v>201</v>
      </c>
      <c r="E778" s="213" t="s">
        <v>20</v>
      </c>
      <c r="F778" s="214" t="s">
        <v>348</v>
      </c>
      <c r="G778" s="212"/>
      <c r="H778" s="215" t="s">
        <v>20</v>
      </c>
      <c r="I778" s="216"/>
      <c r="J778" s="212"/>
      <c r="K778" s="212"/>
      <c r="L778" s="217"/>
      <c r="M778" s="218"/>
      <c r="N778" s="219"/>
      <c r="O778" s="219"/>
      <c r="P778" s="219"/>
      <c r="Q778" s="219"/>
      <c r="R778" s="219"/>
      <c r="S778" s="219"/>
      <c r="T778" s="220"/>
      <c r="AT778" s="221" t="s">
        <v>201</v>
      </c>
      <c r="AU778" s="221" t="s">
        <v>81</v>
      </c>
      <c r="AV778" s="12" t="s">
        <v>22</v>
      </c>
      <c r="AW778" s="12" t="s">
        <v>37</v>
      </c>
      <c r="AX778" s="12" t="s">
        <v>73</v>
      </c>
      <c r="AY778" s="221" t="s">
        <v>185</v>
      </c>
    </row>
    <row r="779" spans="2:65" s="12" customFormat="1" ht="12" x14ac:dyDescent="0.3">
      <c r="B779" s="211"/>
      <c r="C779" s="212"/>
      <c r="D779" s="209" t="s">
        <v>201</v>
      </c>
      <c r="E779" s="213" t="s">
        <v>20</v>
      </c>
      <c r="F779" s="214" t="s">
        <v>349</v>
      </c>
      <c r="G779" s="212"/>
      <c r="H779" s="215" t="s">
        <v>20</v>
      </c>
      <c r="I779" s="216"/>
      <c r="J779" s="212"/>
      <c r="K779" s="212"/>
      <c r="L779" s="217"/>
      <c r="M779" s="218"/>
      <c r="N779" s="219"/>
      <c r="O779" s="219"/>
      <c r="P779" s="219"/>
      <c r="Q779" s="219"/>
      <c r="R779" s="219"/>
      <c r="S779" s="219"/>
      <c r="T779" s="220"/>
      <c r="AT779" s="221" t="s">
        <v>201</v>
      </c>
      <c r="AU779" s="221" t="s">
        <v>81</v>
      </c>
      <c r="AV779" s="12" t="s">
        <v>22</v>
      </c>
      <c r="AW779" s="12" t="s">
        <v>37</v>
      </c>
      <c r="AX779" s="12" t="s">
        <v>73</v>
      </c>
      <c r="AY779" s="221" t="s">
        <v>185</v>
      </c>
    </row>
    <row r="780" spans="2:65" s="13" customFormat="1" ht="12" x14ac:dyDescent="0.3">
      <c r="B780" s="222"/>
      <c r="C780" s="223"/>
      <c r="D780" s="209" t="s">
        <v>201</v>
      </c>
      <c r="E780" s="233" t="s">
        <v>20</v>
      </c>
      <c r="F780" s="234" t="s">
        <v>779</v>
      </c>
      <c r="G780" s="223"/>
      <c r="H780" s="235">
        <v>1</v>
      </c>
      <c r="I780" s="227"/>
      <c r="J780" s="223"/>
      <c r="K780" s="223"/>
      <c r="L780" s="228"/>
      <c r="M780" s="229"/>
      <c r="N780" s="230"/>
      <c r="O780" s="230"/>
      <c r="P780" s="230"/>
      <c r="Q780" s="230"/>
      <c r="R780" s="230"/>
      <c r="S780" s="230"/>
      <c r="T780" s="231"/>
      <c r="AT780" s="232" t="s">
        <v>201</v>
      </c>
      <c r="AU780" s="232" t="s">
        <v>81</v>
      </c>
      <c r="AV780" s="13" t="s">
        <v>81</v>
      </c>
      <c r="AW780" s="13" t="s">
        <v>37</v>
      </c>
      <c r="AX780" s="13" t="s">
        <v>73</v>
      </c>
      <c r="AY780" s="232" t="s">
        <v>185</v>
      </c>
    </row>
    <row r="781" spans="2:65" s="15" customFormat="1" ht="12" x14ac:dyDescent="0.3">
      <c r="B781" s="247"/>
      <c r="C781" s="248"/>
      <c r="D781" s="207" t="s">
        <v>201</v>
      </c>
      <c r="E781" s="249" t="s">
        <v>20</v>
      </c>
      <c r="F781" s="250" t="s">
        <v>215</v>
      </c>
      <c r="G781" s="248"/>
      <c r="H781" s="251">
        <v>5.5</v>
      </c>
      <c r="I781" s="252"/>
      <c r="J781" s="248"/>
      <c r="K781" s="248"/>
      <c r="L781" s="253"/>
      <c r="M781" s="254"/>
      <c r="N781" s="255"/>
      <c r="O781" s="255"/>
      <c r="P781" s="255"/>
      <c r="Q781" s="255"/>
      <c r="R781" s="255"/>
      <c r="S781" s="255"/>
      <c r="T781" s="256"/>
      <c r="AT781" s="257" t="s">
        <v>201</v>
      </c>
      <c r="AU781" s="257" t="s">
        <v>81</v>
      </c>
      <c r="AV781" s="15" t="s">
        <v>192</v>
      </c>
      <c r="AW781" s="15" t="s">
        <v>37</v>
      </c>
      <c r="AX781" s="15" t="s">
        <v>22</v>
      </c>
      <c r="AY781" s="257" t="s">
        <v>185</v>
      </c>
    </row>
    <row r="782" spans="2:65" s="1" customFormat="1" ht="22.5" customHeight="1" x14ac:dyDescent="0.3">
      <c r="B782" s="36"/>
      <c r="C782" s="195" t="s">
        <v>780</v>
      </c>
      <c r="D782" s="195" t="s">
        <v>187</v>
      </c>
      <c r="E782" s="196" t="s">
        <v>781</v>
      </c>
      <c r="F782" s="197" t="s">
        <v>782</v>
      </c>
      <c r="G782" s="198" t="s">
        <v>255</v>
      </c>
      <c r="H782" s="199">
        <v>1.5</v>
      </c>
      <c r="I782" s="200"/>
      <c r="J782" s="201">
        <f>ROUND(I782*H782,2)</f>
        <v>0</v>
      </c>
      <c r="K782" s="197" t="s">
        <v>20</v>
      </c>
      <c r="L782" s="56"/>
      <c r="M782" s="202" t="s">
        <v>20</v>
      </c>
      <c r="N782" s="203" t="s">
        <v>44</v>
      </c>
      <c r="O782" s="37"/>
      <c r="P782" s="204">
        <f>O782*H782</f>
        <v>0</v>
      </c>
      <c r="Q782" s="204">
        <v>0</v>
      </c>
      <c r="R782" s="204">
        <f>Q782*H782</f>
        <v>0</v>
      </c>
      <c r="S782" s="204">
        <v>0</v>
      </c>
      <c r="T782" s="205">
        <f>S782*H782</f>
        <v>0</v>
      </c>
      <c r="AR782" s="19" t="s">
        <v>192</v>
      </c>
      <c r="AT782" s="19" t="s">
        <v>187</v>
      </c>
      <c r="AU782" s="19" t="s">
        <v>81</v>
      </c>
      <c r="AY782" s="19" t="s">
        <v>185</v>
      </c>
      <c r="BE782" s="206">
        <f>IF(N782="základní",J782,0)</f>
        <v>0</v>
      </c>
      <c r="BF782" s="206">
        <f>IF(N782="snížená",J782,0)</f>
        <v>0</v>
      </c>
      <c r="BG782" s="206">
        <f>IF(N782="zákl. přenesená",J782,0)</f>
        <v>0</v>
      </c>
      <c r="BH782" s="206">
        <f>IF(N782="sníž. přenesená",J782,0)</f>
        <v>0</v>
      </c>
      <c r="BI782" s="206">
        <f>IF(N782="nulová",J782,0)</f>
        <v>0</v>
      </c>
      <c r="BJ782" s="19" t="s">
        <v>22</v>
      </c>
      <c r="BK782" s="206">
        <f>ROUND(I782*H782,2)</f>
        <v>0</v>
      </c>
      <c r="BL782" s="19" t="s">
        <v>192</v>
      </c>
      <c r="BM782" s="19" t="s">
        <v>783</v>
      </c>
    </row>
    <row r="783" spans="2:65" s="12" customFormat="1" ht="12" x14ac:dyDescent="0.3">
      <c r="B783" s="211"/>
      <c r="C783" s="212"/>
      <c r="D783" s="209" t="s">
        <v>201</v>
      </c>
      <c r="E783" s="213" t="s">
        <v>20</v>
      </c>
      <c r="F783" s="214" t="s">
        <v>784</v>
      </c>
      <c r="G783" s="212"/>
      <c r="H783" s="215" t="s">
        <v>20</v>
      </c>
      <c r="I783" s="216"/>
      <c r="J783" s="212"/>
      <c r="K783" s="212"/>
      <c r="L783" s="217"/>
      <c r="M783" s="218"/>
      <c r="N783" s="219"/>
      <c r="O783" s="219"/>
      <c r="P783" s="219"/>
      <c r="Q783" s="219"/>
      <c r="R783" s="219"/>
      <c r="S783" s="219"/>
      <c r="T783" s="220"/>
      <c r="AT783" s="221" t="s">
        <v>201</v>
      </c>
      <c r="AU783" s="221" t="s">
        <v>81</v>
      </c>
      <c r="AV783" s="12" t="s">
        <v>22</v>
      </c>
      <c r="AW783" s="12" t="s">
        <v>37</v>
      </c>
      <c r="AX783" s="12" t="s">
        <v>73</v>
      </c>
      <c r="AY783" s="221" t="s">
        <v>185</v>
      </c>
    </row>
    <row r="784" spans="2:65" s="12" customFormat="1" ht="12" x14ac:dyDescent="0.3">
      <c r="B784" s="211"/>
      <c r="C784" s="212"/>
      <c r="D784" s="209" t="s">
        <v>201</v>
      </c>
      <c r="E784" s="213" t="s">
        <v>20</v>
      </c>
      <c r="F784" s="214" t="s">
        <v>785</v>
      </c>
      <c r="G784" s="212"/>
      <c r="H784" s="215" t="s">
        <v>20</v>
      </c>
      <c r="I784" s="216"/>
      <c r="J784" s="212"/>
      <c r="K784" s="212"/>
      <c r="L784" s="217"/>
      <c r="M784" s="218"/>
      <c r="N784" s="219"/>
      <c r="O784" s="219"/>
      <c r="P784" s="219"/>
      <c r="Q784" s="219"/>
      <c r="R784" s="219"/>
      <c r="S784" s="219"/>
      <c r="T784" s="220"/>
      <c r="AT784" s="221" t="s">
        <v>201</v>
      </c>
      <c r="AU784" s="221" t="s">
        <v>81</v>
      </c>
      <c r="AV784" s="12" t="s">
        <v>22</v>
      </c>
      <c r="AW784" s="12" t="s">
        <v>37</v>
      </c>
      <c r="AX784" s="12" t="s">
        <v>73</v>
      </c>
      <c r="AY784" s="221" t="s">
        <v>185</v>
      </c>
    </row>
    <row r="785" spans="2:65" s="12" customFormat="1" ht="12" x14ac:dyDescent="0.3">
      <c r="B785" s="211"/>
      <c r="C785" s="212"/>
      <c r="D785" s="209" t="s">
        <v>201</v>
      </c>
      <c r="E785" s="213" t="s">
        <v>20</v>
      </c>
      <c r="F785" s="214" t="s">
        <v>786</v>
      </c>
      <c r="G785" s="212"/>
      <c r="H785" s="215" t="s">
        <v>20</v>
      </c>
      <c r="I785" s="216"/>
      <c r="J785" s="212"/>
      <c r="K785" s="212"/>
      <c r="L785" s="217"/>
      <c r="M785" s="218"/>
      <c r="N785" s="219"/>
      <c r="O785" s="219"/>
      <c r="P785" s="219"/>
      <c r="Q785" s="219"/>
      <c r="R785" s="219"/>
      <c r="S785" s="219"/>
      <c r="T785" s="220"/>
      <c r="AT785" s="221" t="s">
        <v>201</v>
      </c>
      <c r="AU785" s="221" t="s">
        <v>81</v>
      </c>
      <c r="AV785" s="12" t="s">
        <v>22</v>
      </c>
      <c r="AW785" s="12" t="s">
        <v>37</v>
      </c>
      <c r="AX785" s="12" t="s">
        <v>73</v>
      </c>
      <c r="AY785" s="221" t="s">
        <v>185</v>
      </c>
    </row>
    <row r="786" spans="2:65" s="12" customFormat="1" ht="12" x14ac:dyDescent="0.3">
      <c r="B786" s="211"/>
      <c r="C786" s="212"/>
      <c r="D786" s="209" t="s">
        <v>201</v>
      </c>
      <c r="E786" s="213" t="s">
        <v>20</v>
      </c>
      <c r="F786" s="214" t="s">
        <v>787</v>
      </c>
      <c r="G786" s="212"/>
      <c r="H786" s="215" t="s">
        <v>20</v>
      </c>
      <c r="I786" s="216"/>
      <c r="J786" s="212"/>
      <c r="K786" s="212"/>
      <c r="L786" s="217"/>
      <c r="M786" s="218"/>
      <c r="N786" s="219"/>
      <c r="O786" s="219"/>
      <c r="P786" s="219"/>
      <c r="Q786" s="219"/>
      <c r="R786" s="219"/>
      <c r="S786" s="219"/>
      <c r="T786" s="220"/>
      <c r="AT786" s="221" t="s">
        <v>201</v>
      </c>
      <c r="AU786" s="221" t="s">
        <v>81</v>
      </c>
      <c r="AV786" s="12" t="s">
        <v>22</v>
      </c>
      <c r="AW786" s="12" t="s">
        <v>37</v>
      </c>
      <c r="AX786" s="12" t="s">
        <v>73</v>
      </c>
      <c r="AY786" s="221" t="s">
        <v>185</v>
      </c>
    </row>
    <row r="787" spans="2:65" s="12" customFormat="1" ht="12" x14ac:dyDescent="0.3">
      <c r="B787" s="211"/>
      <c r="C787" s="212"/>
      <c r="D787" s="209" t="s">
        <v>201</v>
      </c>
      <c r="E787" s="213" t="s">
        <v>20</v>
      </c>
      <c r="F787" s="214" t="s">
        <v>788</v>
      </c>
      <c r="G787" s="212"/>
      <c r="H787" s="215" t="s">
        <v>20</v>
      </c>
      <c r="I787" s="216"/>
      <c r="J787" s="212"/>
      <c r="K787" s="212"/>
      <c r="L787" s="217"/>
      <c r="M787" s="218"/>
      <c r="N787" s="219"/>
      <c r="O787" s="219"/>
      <c r="P787" s="219"/>
      <c r="Q787" s="219"/>
      <c r="R787" s="219"/>
      <c r="S787" s="219"/>
      <c r="T787" s="220"/>
      <c r="AT787" s="221" t="s">
        <v>201</v>
      </c>
      <c r="AU787" s="221" t="s">
        <v>81</v>
      </c>
      <c r="AV787" s="12" t="s">
        <v>22</v>
      </c>
      <c r="AW787" s="12" t="s">
        <v>37</v>
      </c>
      <c r="AX787" s="12" t="s">
        <v>73</v>
      </c>
      <c r="AY787" s="221" t="s">
        <v>185</v>
      </c>
    </row>
    <row r="788" spans="2:65" s="13" customFormat="1" ht="12" x14ac:dyDescent="0.3">
      <c r="B788" s="222"/>
      <c r="C788" s="223"/>
      <c r="D788" s="209" t="s">
        <v>201</v>
      </c>
      <c r="E788" s="233" t="s">
        <v>20</v>
      </c>
      <c r="F788" s="234" t="s">
        <v>789</v>
      </c>
      <c r="G788" s="223"/>
      <c r="H788" s="235">
        <v>1.5</v>
      </c>
      <c r="I788" s="227"/>
      <c r="J788" s="223"/>
      <c r="K788" s="223"/>
      <c r="L788" s="228"/>
      <c r="M788" s="229"/>
      <c r="N788" s="230"/>
      <c r="O788" s="230"/>
      <c r="P788" s="230"/>
      <c r="Q788" s="230"/>
      <c r="R788" s="230"/>
      <c r="S788" s="230"/>
      <c r="T788" s="231"/>
      <c r="AT788" s="232" t="s">
        <v>201</v>
      </c>
      <c r="AU788" s="232" t="s">
        <v>81</v>
      </c>
      <c r="AV788" s="13" t="s">
        <v>81</v>
      </c>
      <c r="AW788" s="13" t="s">
        <v>37</v>
      </c>
      <c r="AX788" s="13" t="s">
        <v>22</v>
      </c>
      <c r="AY788" s="232" t="s">
        <v>185</v>
      </c>
    </row>
    <row r="789" spans="2:65" s="11" customFormat="1" ht="29.85" customHeight="1" x14ac:dyDescent="0.35">
      <c r="B789" s="178"/>
      <c r="C789" s="179"/>
      <c r="D789" s="192" t="s">
        <v>72</v>
      </c>
      <c r="E789" s="193" t="s">
        <v>593</v>
      </c>
      <c r="F789" s="193" t="s">
        <v>790</v>
      </c>
      <c r="G789" s="179"/>
      <c r="H789" s="179"/>
      <c r="I789" s="182"/>
      <c r="J789" s="194">
        <f>BK789</f>
        <v>0</v>
      </c>
      <c r="K789" s="179"/>
      <c r="L789" s="184"/>
      <c r="M789" s="185"/>
      <c r="N789" s="186"/>
      <c r="O789" s="186"/>
      <c r="P789" s="187">
        <f>SUM(P790:P827)</f>
        <v>0</v>
      </c>
      <c r="Q789" s="186"/>
      <c r="R789" s="187">
        <f>SUM(R790:R827)</f>
        <v>0</v>
      </c>
      <c r="S789" s="186"/>
      <c r="T789" s="188">
        <f>SUM(T790:T827)</f>
        <v>0</v>
      </c>
      <c r="AR789" s="189" t="s">
        <v>22</v>
      </c>
      <c r="AT789" s="190" t="s">
        <v>72</v>
      </c>
      <c r="AU789" s="190" t="s">
        <v>22</v>
      </c>
      <c r="AY789" s="189" t="s">
        <v>185</v>
      </c>
      <c r="BK789" s="191">
        <f>SUM(BK790:BK827)</f>
        <v>0</v>
      </c>
    </row>
    <row r="790" spans="2:65" s="1" customFormat="1" ht="22.5" customHeight="1" x14ac:dyDescent="0.3">
      <c r="B790" s="36"/>
      <c r="C790" s="195" t="s">
        <v>791</v>
      </c>
      <c r="D790" s="195" t="s">
        <v>187</v>
      </c>
      <c r="E790" s="196" t="s">
        <v>792</v>
      </c>
      <c r="F790" s="197" t="s">
        <v>793</v>
      </c>
      <c r="G790" s="198" t="s">
        <v>255</v>
      </c>
      <c r="H790" s="199">
        <v>12.365</v>
      </c>
      <c r="I790" s="200"/>
      <c r="J790" s="201">
        <f>ROUND(I790*H790,2)</f>
        <v>0</v>
      </c>
      <c r="K790" s="197" t="s">
        <v>191</v>
      </c>
      <c r="L790" s="56"/>
      <c r="M790" s="202" t="s">
        <v>20</v>
      </c>
      <c r="N790" s="203" t="s">
        <v>44</v>
      </c>
      <c r="O790" s="37"/>
      <c r="P790" s="204">
        <f>O790*H790</f>
        <v>0</v>
      </c>
      <c r="Q790" s="204">
        <v>0</v>
      </c>
      <c r="R790" s="204">
        <f>Q790*H790</f>
        <v>0</v>
      </c>
      <c r="S790" s="204">
        <v>0</v>
      </c>
      <c r="T790" s="205">
        <f>S790*H790</f>
        <v>0</v>
      </c>
      <c r="AR790" s="19" t="s">
        <v>192</v>
      </c>
      <c r="AT790" s="19" t="s">
        <v>187</v>
      </c>
      <c r="AU790" s="19" t="s">
        <v>81</v>
      </c>
      <c r="AY790" s="19" t="s">
        <v>185</v>
      </c>
      <c r="BE790" s="206">
        <f>IF(N790="základní",J790,0)</f>
        <v>0</v>
      </c>
      <c r="BF790" s="206">
        <f>IF(N790="snížená",J790,0)</f>
        <v>0</v>
      </c>
      <c r="BG790" s="206">
        <f>IF(N790="zákl. přenesená",J790,0)</f>
        <v>0</v>
      </c>
      <c r="BH790" s="206">
        <f>IF(N790="sníž. přenesená",J790,0)</f>
        <v>0</v>
      </c>
      <c r="BI790" s="206">
        <f>IF(N790="nulová",J790,0)</f>
        <v>0</v>
      </c>
      <c r="BJ790" s="19" t="s">
        <v>22</v>
      </c>
      <c r="BK790" s="206">
        <f>ROUND(I790*H790,2)</f>
        <v>0</v>
      </c>
      <c r="BL790" s="19" t="s">
        <v>192</v>
      </c>
      <c r="BM790" s="19" t="s">
        <v>794</v>
      </c>
    </row>
    <row r="791" spans="2:65" s="12" customFormat="1" ht="12" x14ac:dyDescent="0.3">
      <c r="B791" s="211"/>
      <c r="C791" s="212"/>
      <c r="D791" s="209" t="s">
        <v>201</v>
      </c>
      <c r="E791" s="213" t="s">
        <v>20</v>
      </c>
      <c r="F791" s="214" t="s">
        <v>795</v>
      </c>
      <c r="G791" s="212"/>
      <c r="H791" s="215" t="s">
        <v>20</v>
      </c>
      <c r="I791" s="216"/>
      <c r="J791" s="212"/>
      <c r="K791" s="212"/>
      <c r="L791" s="217"/>
      <c r="M791" s="218"/>
      <c r="N791" s="219"/>
      <c r="O791" s="219"/>
      <c r="P791" s="219"/>
      <c r="Q791" s="219"/>
      <c r="R791" s="219"/>
      <c r="S791" s="219"/>
      <c r="T791" s="220"/>
      <c r="AT791" s="221" t="s">
        <v>201</v>
      </c>
      <c r="AU791" s="221" t="s">
        <v>81</v>
      </c>
      <c r="AV791" s="12" t="s">
        <v>22</v>
      </c>
      <c r="AW791" s="12" t="s">
        <v>37</v>
      </c>
      <c r="AX791" s="12" t="s">
        <v>73</v>
      </c>
      <c r="AY791" s="221" t="s">
        <v>185</v>
      </c>
    </row>
    <row r="792" spans="2:65" s="12" customFormat="1" ht="12" x14ac:dyDescent="0.3">
      <c r="B792" s="211"/>
      <c r="C792" s="212"/>
      <c r="D792" s="209" t="s">
        <v>201</v>
      </c>
      <c r="E792" s="213" t="s">
        <v>20</v>
      </c>
      <c r="F792" s="214" t="s">
        <v>209</v>
      </c>
      <c r="G792" s="212"/>
      <c r="H792" s="215" t="s">
        <v>20</v>
      </c>
      <c r="I792" s="216"/>
      <c r="J792" s="212"/>
      <c r="K792" s="212"/>
      <c r="L792" s="217"/>
      <c r="M792" s="218"/>
      <c r="N792" s="219"/>
      <c r="O792" s="219"/>
      <c r="P792" s="219"/>
      <c r="Q792" s="219"/>
      <c r="R792" s="219"/>
      <c r="S792" s="219"/>
      <c r="T792" s="220"/>
      <c r="AT792" s="221" t="s">
        <v>201</v>
      </c>
      <c r="AU792" s="221" t="s">
        <v>81</v>
      </c>
      <c r="AV792" s="12" t="s">
        <v>22</v>
      </c>
      <c r="AW792" s="12" t="s">
        <v>37</v>
      </c>
      <c r="AX792" s="12" t="s">
        <v>73</v>
      </c>
      <c r="AY792" s="221" t="s">
        <v>185</v>
      </c>
    </row>
    <row r="793" spans="2:65" s="12" customFormat="1" ht="12" x14ac:dyDescent="0.3">
      <c r="B793" s="211"/>
      <c r="C793" s="212"/>
      <c r="D793" s="209" t="s">
        <v>201</v>
      </c>
      <c r="E793" s="213" t="s">
        <v>20</v>
      </c>
      <c r="F793" s="214" t="s">
        <v>77</v>
      </c>
      <c r="G793" s="212"/>
      <c r="H793" s="215" t="s">
        <v>20</v>
      </c>
      <c r="I793" s="216"/>
      <c r="J793" s="212"/>
      <c r="K793" s="212"/>
      <c r="L793" s="217"/>
      <c r="M793" s="218"/>
      <c r="N793" s="219"/>
      <c r="O793" s="219"/>
      <c r="P793" s="219"/>
      <c r="Q793" s="219"/>
      <c r="R793" s="219"/>
      <c r="S793" s="219"/>
      <c r="T793" s="220"/>
      <c r="AT793" s="221" t="s">
        <v>201</v>
      </c>
      <c r="AU793" s="221" t="s">
        <v>81</v>
      </c>
      <c r="AV793" s="12" t="s">
        <v>22</v>
      </c>
      <c r="AW793" s="12" t="s">
        <v>37</v>
      </c>
      <c r="AX793" s="12" t="s">
        <v>73</v>
      </c>
      <c r="AY793" s="221" t="s">
        <v>185</v>
      </c>
    </row>
    <row r="794" spans="2:65" s="13" customFormat="1" ht="12" x14ac:dyDescent="0.3">
      <c r="B794" s="222"/>
      <c r="C794" s="223"/>
      <c r="D794" s="209" t="s">
        <v>201</v>
      </c>
      <c r="E794" s="233" t="s">
        <v>20</v>
      </c>
      <c r="F794" s="234" t="s">
        <v>796</v>
      </c>
      <c r="G794" s="223"/>
      <c r="H794" s="235">
        <v>3.48</v>
      </c>
      <c r="I794" s="227"/>
      <c r="J794" s="223"/>
      <c r="K794" s="223"/>
      <c r="L794" s="228"/>
      <c r="M794" s="229"/>
      <c r="N794" s="230"/>
      <c r="O794" s="230"/>
      <c r="P794" s="230"/>
      <c r="Q794" s="230"/>
      <c r="R794" s="230"/>
      <c r="S794" s="230"/>
      <c r="T794" s="231"/>
      <c r="AT794" s="232" t="s">
        <v>201</v>
      </c>
      <c r="AU794" s="232" t="s">
        <v>81</v>
      </c>
      <c r="AV794" s="13" t="s">
        <v>81</v>
      </c>
      <c r="AW794" s="13" t="s">
        <v>37</v>
      </c>
      <c r="AX794" s="13" t="s">
        <v>73</v>
      </c>
      <c r="AY794" s="232" t="s">
        <v>185</v>
      </c>
    </row>
    <row r="795" spans="2:65" s="12" customFormat="1" ht="12" x14ac:dyDescent="0.3">
      <c r="B795" s="211"/>
      <c r="C795" s="212"/>
      <c r="D795" s="209" t="s">
        <v>201</v>
      </c>
      <c r="E795" s="213" t="s">
        <v>20</v>
      </c>
      <c r="F795" s="214" t="s">
        <v>84</v>
      </c>
      <c r="G795" s="212"/>
      <c r="H795" s="215" t="s">
        <v>20</v>
      </c>
      <c r="I795" s="216"/>
      <c r="J795" s="212"/>
      <c r="K795" s="212"/>
      <c r="L795" s="217"/>
      <c r="M795" s="218"/>
      <c r="N795" s="219"/>
      <c r="O795" s="219"/>
      <c r="P795" s="219"/>
      <c r="Q795" s="219"/>
      <c r="R795" s="219"/>
      <c r="S795" s="219"/>
      <c r="T795" s="220"/>
      <c r="AT795" s="221" t="s">
        <v>201</v>
      </c>
      <c r="AU795" s="221" t="s">
        <v>81</v>
      </c>
      <c r="AV795" s="12" t="s">
        <v>22</v>
      </c>
      <c r="AW795" s="12" t="s">
        <v>37</v>
      </c>
      <c r="AX795" s="12" t="s">
        <v>73</v>
      </c>
      <c r="AY795" s="221" t="s">
        <v>185</v>
      </c>
    </row>
    <row r="796" spans="2:65" s="13" customFormat="1" ht="12" x14ac:dyDescent="0.3">
      <c r="B796" s="222"/>
      <c r="C796" s="223"/>
      <c r="D796" s="209" t="s">
        <v>201</v>
      </c>
      <c r="E796" s="233" t="s">
        <v>20</v>
      </c>
      <c r="F796" s="234" t="s">
        <v>797</v>
      </c>
      <c r="G796" s="223"/>
      <c r="H796" s="235">
        <v>3.915</v>
      </c>
      <c r="I796" s="227"/>
      <c r="J796" s="223"/>
      <c r="K796" s="223"/>
      <c r="L796" s="228"/>
      <c r="M796" s="229"/>
      <c r="N796" s="230"/>
      <c r="O796" s="230"/>
      <c r="P796" s="230"/>
      <c r="Q796" s="230"/>
      <c r="R796" s="230"/>
      <c r="S796" s="230"/>
      <c r="T796" s="231"/>
      <c r="AT796" s="232" t="s">
        <v>201</v>
      </c>
      <c r="AU796" s="232" t="s">
        <v>81</v>
      </c>
      <c r="AV796" s="13" t="s">
        <v>81</v>
      </c>
      <c r="AW796" s="13" t="s">
        <v>37</v>
      </c>
      <c r="AX796" s="13" t="s">
        <v>73</v>
      </c>
      <c r="AY796" s="232" t="s">
        <v>185</v>
      </c>
    </row>
    <row r="797" spans="2:65" s="14" customFormat="1" ht="12" x14ac:dyDescent="0.3">
      <c r="B797" s="236"/>
      <c r="C797" s="237"/>
      <c r="D797" s="209" t="s">
        <v>201</v>
      </c>
      <c r="E797" s="238" t="s">
        <v>20</v>
      </c>
      <c r="F797" s="239" t="s">
        <v>212</v>
      </c>
      <c r="G797" s="237"/>
      <c r="H797" s="240">
        <v>7.3949999999999996</v>
      </c>
      <c r="I797" s="241"/>
      <c r="J797" s="237"/>
      <c r="K797" s="237"/>
      <c r="L797" s="242"/>
      <c r="M797" s="243"/>
      <c r="N797" s="244"/>
      <c r="O797" s="244"/>
      <c r="P797" s="244"/>
      <c r="Q797" s="244"/>
      <c r="R797" s="244"/>
      <c r="S797" s="244"/>
      <c r="T797" s="245"/>
      <c r="AT797" s="246" t="s">
        <v>201</v>
      </c>
      <c r="AU797" s="246" t="s">
        <v>81</v>
      </c>
      <c r="AV797" s="14" t="s">
        <v>204</v>
      </c>
      <c r="AW797" s="14" t="s">
        <v>37</v>
      </c>
      <c r="AX797" s="14" t="s">
        <v>73</v>
      </c>
      <c r="AY797" s="246" t="s">
        <v>185</v>
      </c>
    </row>
    <row r="798" spans="2:65" s="12" customFormat="1" ht="12" x14ac:dyDescent="0.3">
      <c r="B798" s="211"/>
      <c r="C798" s="212"/>
      <c r="D798" s="209" t="s">
        <v>201</v>
      </c>
      <c r="E798" s="213" t="s">
        <v>20</v>
      </c>
      <c r="F798" s="214" t="s">
        <v>798</v>
      </c>
      <c r="G798" s="212"/>
      <c r="H798" s="215" t="s">
        <v>20</v>
      </c>
      <c r="I798" s="216"/>
      <c r="J798" s="212"/>
      <c r="K798" s="212"/>
      <c r="L798" s="217"/>
      <c r="M798" s="218"/>
      <c r="N798" s="219"/>
      <c r="O798" s="219"/>
      <c r="P798" s="219"/>
      <c r="Q798" s="219"/>
      <c r="R798" s="219"/>
      <c r="S798" s="219"/>
      <c r="T798" s="220"/>
      <c r="AT798" s="221" t="s">
        <v>201</v>
      </c>
      <c r="AU798" s="221" t="s">
        <v>81</v>
      </c>
      <c r="AV798" s="12" t="s">
        <v>22</v>
      </c>
      <c r="AW798" s="12" t="s">
        <v>37</v>
      </c>
      <c r="AX798" s="12" t="s">
        <v>73</v>
      </c>
      <c r="AY798" s="221" t="s">
        <v>185</v>
      </c>
    </row>
    <row r="799" spans="2:65" s="12" customFormat="1" ht="12" x14ac:dyDescent="0.3">
      <c r="B799" s="211"/>
      <c r="C799" s="212"/>
      <c r="D799" s="209" t="s">
        <v>201</v>
      </c>
      <c r="E799" s="213" t="s">
        <v>20</v>
      </c>
      <c r="F799" s="214" t="s">
        <v>84</v>
      </c>
      <c r="G799" s="212"/>
      <c r="H799" s="215" t="s">
        <v>20</v>
      </c>
      <c r="I799" s="216"/>
      <c r="J799" s="212"/>
      <c r="K799" s="212"/>
      <c r="L799" s="217"/>
      <c r="M799" s="218"/>
      <c r="N799" s="219"/>
      <c r="O799" s="219"/>
      <c r="P799" s="219"/>
      <c r="Q799" s="219"/>
      <c r="R799" s="219"/>
      <c r="S799" s="219"/>
      <c r="T799" s="220"/>
      <c r="AT799" s="221" t="s">
        <v>201</v>
      </c>
      <c r="AU799" s="221" t="s">
        <v>81</v>
      </c>
      <c r="AV799" s="12" t="s">
        <v>22</v>
      </c>
      <c r="AW799" s="12" t="s">
        <v>37</v>
      </c>
      <c r="AX799" s="12" t="s">
        <v>73</v>
      </c>
      <c r="AY799" s="221" t="s">
        <v>185</v>
      </c>
    </row>
    <row r="800" spans="2:65" s="13" customFormat="1" ht="12" x14ac:dyDescent="0.3">
      <c r="B800" s="222"/>
      <c r="C800" s="223"/>
      <c r="D800" s="209" t="s">
        <v>201</v>
      </c>
      <c r="E800" s="233" t="s">
        <v>20</v>
      </c>
      <c r="F800" s="234" t="s">
        <v>799</v>
      </c>
      <c r="G800" s="223"/>
      <c r="H800" s="235">
        <v>2.97</v>
      </c>
      <c r="I800" s="227"/>
      <c r="J800" s="223"/>
      <c r="K800" s="223"/>
      <c r="L800" s="228"/>
      <c r="M800" s="229"/>
      <c r="N800" s="230"/>
      <c r="O800" s="230"/>
      <c r="P800" s="230"/>
      <c r="Q800" s="230"/>
      <c r="R800" s="230"/>
      <c r="S800" s="230"/>
      <c r="T800" s="231"/>
      <c r="AT800" s="232" t="s">
        <v>201</v>
      </c>
      <c r="AU800" s="232" t="s">
        <v>81</v>
      </c>
      <c r="AV800" s="13" t="s">
        <v>81</v>
      </c>
      <c r="AW800" s="13" t="s">
        <v>37</v>
      </c>
      <c r="AX800" s="13" t="s">
        <v>73</v>
      </c>
      <c r="AY800" s="232" t="s">
        <v>185</v>
      </c>
    </row>
    <row r="801" spans="2:65" s="13" customFormat="1" ht="12" x14ac:dyDescent="0.3">
      <c r="B801" s="222"/>
      <c r="C801" s="223"/>
      <c r="D801" s="209" t="s">
        <v>201</v>
      </c>
      <c r="E801" s="233" t="s">
        <v>20</v>
      </c>
      <c r="F801" s="234" t="s">
        <v>800</v>
      </c>
      <c r="G801" s="223"/>
      <c r="H801" s="235">
        <v>2</v>
      </c>
      <c r="I801" s="227"/>
      <c r="J801" s="223"/>
      <c r="K801" s="223"/>
      <c r="L801" s="228"/>
      <c r="M801" s="229"/>
      <c r="N801" s="230"/>
      <c r="O801" s="230"/>
      <c r="P801" s="230"/>
      <c r="Q801" s="230"/>
      <c r="R801" s="230"/>
      <c r="S801" s="230"/>
      <c r="T801" s="231"/>
      <c r="AT801" s="232" t="s">
        <v>201</v>
      </c>
      <c r="AU801" s="232" t="s">
        <v>81</v>
      </c>
      <c r="AV801" s="13" t="s">
        <v>81</v>
      </c>
      <c r="AW801" s="13" t="s">
        <v>37</v>
      </c>
      <c r="AX801" s="13" t="s">
        <v>73</v>
      </c>
      <c r="AY801" s="232" t="s">
        <v>185</v>
      </c>
    </row>
    <row r="802" spans="2:65" s="14" customFormat="1" ht="12" x14ac:dyDescent="0.3">
      <c r="B802" s="236"/>
      <c r="C802" s="237"/>
      <c r="D802" s="209" t="s">
        <v>201</v>
      </c>
      <c r="E802" s="238" t="s">
        <v>20</v>
      </c>
      <c r="F802" s="239" t="s">
        <v>212</v>
      </c>
      <c r="G802" s="237"/>
      <c r="H802" s="240">
        <v>4.97</v>
      </c>
      <c r="I802" s="241"/>
      <c r="J802" s="237"/>
      <c r="K802" s="237"/>
      <c r="L802" s="242"/>
      <c r="M802" s="243"/>
      <c r="N802" s="244"/>
      <c r="O802" s="244"/>
      <c r="P802" s="244"/>
      <c r="Q802" s="244"/>
      <c r="R802" s="244"/>
      <c r="S802" s="244"/>
      <c r="T802" s="245"/>
      <c r="AT802" s="246" t="s">
        <v>201</v>
      </c>
      <c r="AU802" s="246" t="s">
        <v>81</v>
      </c>
      <c r="AV802" s="14" t="s">
        <v>204</v>
      </c>
      <c r="AW802" s="14" t="s">
        <v>37</v>
      </c>
      <c r="AX802" s="14" t="s">
        <v>73</v>
      </c>
      <c r="AY802" s="246" t="s">
        <v>185</v>
      </c>
    </row>
    <row r="803" spans="2:65" s="15" customFormat="1" ht="12" x14ac:dyDescent="0.3">
      <c r="B803" s="247"/>
      <c r="C803" s="248"/>
      <c r="D803" s="207" t="s">
        <v>201</v>
      </c>
      <c r="E803" s="249" t="s">
        <v>20</v>
      </c>
      <c r="F803" s="250" t="s">
        <v>215</v>
      </c>
      <c r="G803" s="248"/>
      <c r="H803" s="251">
        <v>12.365</v>
      </c>
      <c r="I803" s="252"/>
      <c r="J803" s="248"/>
      <c r="K803" s="248"/>
      <c r="L803" s="253"/>
      <c r="M803" s="254"/>
      <c r="N803" s="255"/>
      <c r="O803" s="255"/>
      <c r="P803" s="255"/>
      <c r="Q803" s="255"/>
      <c r="R803" s="255"/>
      <c r="S803" s="255"/>
      <c r="T803" s="256"/>
      <c r="AT803" s="257" t="s">
        <v>201</v>
      </c>
      <c r="AU803" s="257" t="s">
        <v>81</v>
      </c>
      <c r="AV803" s="15" t="s">
        <v>192</v>
      </c>
      <c r="AW803" s="15" t="s">
        <v>37</v>
      </c>
      <c r="AX803" s="15" t="s">
        <v>22</v>
      </c>
      <c r="AY803" s="257" t="s">
        <v>185</v>
      </c>
    </row>
    <row r="804" spans="2:65" s="1" customFormat="1" ht="22.5" customHeight="1" x14ac:dyDescent="0.3">
      <c r="B804" s="36"/>
      <c r="C804" s="195" t="s">
        <v>801</v>
      </c>
      <c r="D804" s="195" t="s">
        <v>187</v>
      </c>
      <c r="E804" s="196" t="s">
        <v>802</v>
      </c>
      <c r="F804" s="197" t="s">
        <v>803</v>
      </c>
      <c r="G804" s="198" t="s">
        <v>255</v>
      </c>
      <c r="H804" s="199">
        <v>13.3</v>
      </c>
      <c r="I804" s="200"/>
      <c r="J804" s="201">
        <f>ROUND(I804*H804,2)</f>
        <v>0</v>
      </c>
      <c r="K804" s="197" t="s">
        <v>191</v>
      </c>
      <c r="L804" s="56"/>
      <c r="M804" s="202" t="s">
        <v>20</v>
      </c>
      <c r="N804" s="203" t="s">
        <v>44</v>
      </c>
      <c r="O804" s="37"/>
      <c r="P804" s="204">
        <f>O804*H804</f>
        <v>0</v>
      </c>
      <c r="Q804" s="204">
        <v>0</v>
      </c>
      <c r="R804" s="204">
        <f>Q804*H804</f>
        <v>0</v>
      </c>
      <c r="S804" s="204">
        <v>0</v>
      </c>
      <c r="T804" s="205">
        <f>S804*H804</f>
        <v>0</v>
      </c>
      <c r="AR804" s="19" t="s">
        <v>192</v>
      </c>
      <c r="AT804" s="19" t="s">
        <v>187</v>
      </c>
      <c r="AU804" s="19" t="s">
        <v>81</v>
      </c>
      <c r="AY804" s="19" t="s">
        <v>185</v>
      </c>
      <c r="BE804" s="206">
        <f>IF(N804="základní",J804,0)</f>
        <v>0</v>
      </c>
      <c r="BF804" s="206">
        <f>IF(N804="snížená",J804,0)</f>
        <v>0</v>
      </c>
      <c r="BG804" s="206">
        <f>IF(N804="zákl. přenesená",J804,0)</f>
        <v>0</v>
      </c>
      <c r="BH804" s="206">
        <f>IF(N804="sníž. přenesená",J804,0)</f>
        <v>0</v>
      </c>
      <c r="BI804" s="206">
        <f>IF(N804="nulová",J804,0)</f>
        <v>0</v>
      </c>
      <c r="BJ804" s="19" t="s">
        <v>22</v>
      </c>
      <c r="BK804" s="206">
        <f>ROUND(I804*H804,2)</f>
        <v>0</v>
      </c>
      <c r="BL804" s="19" t="s">
        <v>192</v>
      </c>
      <c r="BM804" s="19" t="s">
        <v>804</v>
      </c>
    </row>
    <row r="805" spans="2:65" s="12" customFormat="1" ht="12" x14ac:dyDescent="0.3">
      <c r="B805" s="211"/>
      <c r="C805" s="212"/>
      <c r="D805" s="209" t="s">
        <v>201</v>
      </c>
      <c r="E805" s="213" t="s">
        <v>20</v>
      </c>
      <c r="F805" s="214" t="s">
        <v>805</v>
      </c>
      <c r="G805" s="212"/>
      <c r="H805" s="215" t="s">
        <v>20</v>
      </c>
      <c r="I805" s="216"/>
      <c r="J805" s="212"/>
      <c r="K805" s="212"/>
      <c r="L805" s="217"/>
      <c r="M805" s="218"/>
      <c r="N805" s="219"/>
      <c r="O805" s="219"/>
      <c r="P805" s="219"/>
      <c r="Q805" s="219"/>
      <c r="R805" s="219"/>
      <c r="S805" s="219"/>
      <c r="T805" s="220"/>
      <c r="AT805" s="221" t="s">
        <v>201</v>
      </c>
      <c r="AU805" s="221" t="s">
        <v>81</v>
      </c>
      <c r="AV805" s="12" t="s">
        <v>22</v>
      </c>
      <c r="AW805" s="12" t="s">
        <v>37</v>
      </c>
      <c r="AX805" s="12" t="s">
        <v>73</v>
      </c>
      <c r="AY805" s="221" t="s">
        <v>185</v>
      </c>
    </row>
    <row r="806" spans="2:65" s="13" customFormat="1" ht="12" x14ac:dyDescent="0.3">
      <c r="B806" s="222"/>
      <c r="C806" s="223"/>
      <c r="D806" s="207" t="s">
        <v>201</v>
      </c>
      <c r="E806" s="224" t="s">
        <v>20</v>
      </c>
      <c r="F806" s="225" t="s">
        <v>806</v>
      </c>
      <c r="G806" s="223"/>
      <c r="H806" s="226">
        <v>13.3</v>
      </c>
      <c r="I806" s="227"/>
      <c r="J806" s="223"/>
      <c r="K806" s="223"/>
      <c r="L806" s="228"/>
      <c r="M806" s="229"/>
      <c r="N806" s="230"/>
      <c r="O806" s="230"/>
      <c r="P806" s="230"/>
      <c r="Q806" s="230"/>
      <c r="R806" s="230"/>
      <c r="S806" s="230"/>
      <c r="T806" s="231"/>
      <c r="AT806" s="232" t="s">
        <v>201</v>
      </c>
      <c r="AU806" s="232" t="s">
        <v>81</v>
      </c>
      <c r="AV806" s="13" t="s">
        <v>81</v>
      </c>
      <c r="AW806" s="13" t="s">
        <v>37</v>
      </c>
      <c r="AX806" s="13" t="s">
        <v>22</v>
      </c>
      <c r="AY806" s="232" t="s">
        <v>185</v>
      </c>
    </row>
    <row r="807" spans="2:65" s="1" customFormat="1" ht="22.5" customHeight="1" x14ac:dyDescent="0.3">
      <c r="B807" s="36"/>
      <c r="C807" s="195" t="s">
        <v>807</v>
      </c>
      <c r="D807" s="195" t="s">
        <v>187</v>
      </c>
      <c r="E807" s="196" t="s">
        <v>808</v>
      </c>
      <c r="F807" s="197" t="s">
        <v>809</v>
      </c>
      <c r="G807" s="198" t="s">
        <v>255</v>
      </c>
      <c r="H807" s="199">
        <v>19.8</v>
      </c>
      <c r="I807" s="200"/>
      <c r="J807" s="201">
        <f>ROUND(I807*H807,2)</f>
        <v>0</v>
      </c>
      <c r="K807" s="197" t="s">
        <v>191</v>
      </c>
      <c r="L807" s="56"/>
      <c r="M807" s="202" t="s">
        <v>20</v>
      </c>
      <c r="N807" s="203" t="s">
        <v>44</v>
      </c>
      <c r="O807" s="37"/>
      <c r="P807" s="204">
        <f>O807*H807</f>
        <v>0</v>
      </c>
      <c r="Q807" s="204">
        <v>0</v>
      </c>
      <c r="R807" s="204">
        <f>Q807*H807</f>
        <v>0</v>
      </c>
      <c r="S807" s="204">
        <v>0</v>
      </c>
      <c r="T807" s="205">
        <f>S807*H807</f>
        <v>0</v>
      </c>
      <c r="AR807" s="19" t="s">
        <v>192</v>
      </c>
      <c r="AT807" s="19" t="s">
        <v>187</v>
      </c>
      <c r="AU807" s="19" t="s">
        <v>81</v>
      </c>
      <c r="AY807" s="19" t="s">
        <v>185</v>
      </c>
      <c r="BE807" s="206">
        <f>IF(N807="základní",J807,0)</f>
        <v>0</v>
      </c>
      <c r="BF807" s="206">
        <f>IF(N807="snížená",J807,0)</f>
        <v>0</v>
      </c>
      <c r="BG807" s="206">
        <f>IF(N807="zákl. přenesená",J807,0)</f>
        <v>0</v>
      </c>
      <c r="BH807" s="206">
        <f>IF(N807="sníž. přenesená",J807,0)</f>
        <v>0</v>
      </c>
      <c r="BI807" s="206">
        <f>IF(N807="nulová",J807,0)</f>
        <v>0</v>
      </c>
      <c r="BJ807" s="19" t="s">
        <v>22</v>
      </c>
      <c r="BK807" s="206">
        <f>ROUND(I807*H807,2)</f>
        <v>0</v>
      </c>
      <c r="BL807" s="19" t="s">
        <v>192</v>
      </c>
      <c r="BM807" s="19" t="s">
        <v>810</v>
      </c>
    </row>
    <row r="808" spans="2:65" s="12" customFormat="1" ht="12" x14ac:dyDescent="0.3">
      <c r="B808" s="211"/>
      <c r="C808" s="212"/>
      <c r="D808" s="209" t="s">
        <v>201</v>
      </c>
      <c r="E808" s="213" t="s">
        <v>20</v>
      </c>
      <c r="F808" s="214" t="s">
        <v>795</v>
      </c>
      <c r="G808" s="212"/>
      <c r="H808" s="215" t="s">
        <v>20</v>
      </c>
      <c r="I808" s="216"/>
      <c r="J808" s="212"/>
      <c r="K808" s="212"/>
      <c r="L808" s="217"/>
      <c r="M808" s="218"/>
      <c r="N808" s="219"/>
      <c r="O808" s="219"/>
      <c r="P808" s="219"/>
      <c r="Q808" s="219"/>
      <c r="R808" s="219"/>
      <c r="S808" s="219"/>
      <c r="T808" s="220"/>
      <c r="AT808" s="221" t="s">
        <v>201</v>
      </c>
      <c r="AU808" s="221" t="s">
        <v>81</v>
      </c>
      <c r="AV808" s="12" t="s">
        <v>22</v>
      </c>
      <c r="AW808" s="12" t="s">
        <v>37</v>
      </c>
      <c r="AX808" s="12" t="s">
        <v>73</v>
      </c>
      <c r="AY808" s="221" t="s">
        <v>185</v>
      </c>
    </row>
    <row r="809" spans="2:65" s="12" customFormat="1" ht="12" x14ac:dyDescent="0.3">
      <c r="B809" s="211"/>
      <c r="C809" s="212"/>
      <c r="D809" s="209" t="s">
        <v>201</v>
      </c>
      <c r="E809" s="213" t="s">
        <v>20</v>
      </c>
      <c r="F809" s="214" t="s">
        <v>213</v>
      </c>
      <c r="G809" s="212"/>
      <c r="H809" s="215" t="s">
        <v>20</v>
      </c>
      <c r="I809" s="216"/>
      <c r="J809" s="212"/>
      <c r="K809" s="212"/>
      <c r="L809" s="217"/>
      <c r="M809" s="218"/>
      <c r="N809" s="219"/>
      <c r="O809" s="219"/>
      <c r="P809" s="219"/>
      <c r="Q809" s="219"/>
      <c r="R809" s="219"/>
      <c r="S809" s="219"/>
      <c r="T809" s="220"/>
      <c r="AT809" s="221" t="s">
        <v>201</v>
      </c>
      <c r="AU809" s="221" t="s">
        <v>81</v>
      </c>
      <c r="AV809" s="12" t="s">
        <v>22</v>
      </c>
      <c r="AW809" s="12" t="s">
        <v>37</v>
      </c>
      <c r="AX809" s="12" t="s">
        <v>73</v>
      </c>
      <c r="AY809" s="221" t="s">
        <v>185</v>
      </c>
    </row>
    <row r="810" spans="2:65" s="12" customFormat="1" ht="12" x14ac:dyDescent="0.3">
      <c r="B810" s="211"/>
      <c r="C810" s="212"/>
      <c r="D810" s="209" t="s">
        <v>201</v>
      </c>
      <c r="E810" s="213" t="s">
        <v>20</v>
      </c>
      <c r="F810" s="214" t="s">
        <v>84</v>
      </c>
      <c r="G810" s="212"/>
      <c r="H810" s="215" t="s">
        <v>20</v>
      </c>
      <c r="I810" s="216"/>
      <c r="J810" s="212"/>
      <c r="K810" s="212"/>
      <c r="L810" s="217"/>
      <c r="M810" s="218"/>
      <c r="N810" s="219"/>
      <c r="O810" s="219"/>
      <c r="P810" s="219"/>
      <c r="Q810" s="219"/>
      <c r="R810" s="219"/>
      <c r="S810" s="219"/>
      <c r="T810" s="220"/>
      <c r="AT810" s="221" t="s">
        <v>201</v>
      </c>
      <c r="AU810" s="221" t="s">
        <v>81</v>
      </c>
      <c r="AV810" s="12" t="s">
        <v>22</v>
      </c>
      <c r="AW810" s="12" t="s">
        <v>37</v>
      </c>
      <c r="AX810" s="12" t="s">
        <v>73</v>
      </c>
      <c r="AY810" s="221" t="s">
        <v>185</v>
      </c>
    </row>
    <row r="811" spans="2:65" s="13" customFormat="1" ht="12" x14ac:dyDescent="0.3">
      <c r="B811" s="222"/>
      <c r="C811" s="223"/>
      <c r="D811" s="207" t="s">
        <v>201</v>
      </c>
      <c r="E811" s="224" t="s">
        <v>20</v>
      </c>
      <c r="F811" s="225" t="s">
        <v>811</v>
      </c>
      <c r="G811" s="223"/>
      <c r="H811" s="226">
        <v>19.8</v>
      </c>
      <c r="I811" s="227"/>
      <c r="J811" s="223"/>
      <c r="K811" s="223"/>
      <c r="L811" s="228"/>
      <c r="M811" s="229"/>
      <c r="N811" s="230"/>
      <c r="O811" s="230"/>
      <c r="P811" s="230"/>
      <c r="Q811" s="230"/>
      <c r="R811" s="230"/>
      <c r="S811" s="230"/>
      <c r="T811" s="231"/>
      <c r="AT811" s="232" t="s">
        <v>201</v>
      </c>
      <c r="AU811" s="232" t="s">
        <v>81</v>
      </c>
      <c r="AV811" s="13" t="s">
        <v>81</v>
      </c>
      <c r="AW811" s="13" t="s">
        <v>37</v>
      </c>
      <c r="AX811" s="13" t="s">
        <v>22</v>
      </c>
      <c r="AY811" s="232" t="s">
        <v>185</v>
      </c>
    </row>
    <row r="812" spans="2:65" s="1" customFormat="1" ht="22.5" customHeight="1" x14ac:dyDescent="0.3">
      <c r="B812" s="36"/>
      <c r="C812" s="195" t="s">
        <v>812</v>
      </c>
      <c r="D812" s="195" t="s">
        <v>187</v>
      </c>
      <c r="E812" s="196" t="s">
        <v>813</v>
      </c>
      <c r="F812" s="197" t="s">
        <v>814</v>
      </c>
      <c r="G812" s="198" t="s">
        <v>255</v>
      </c>
      <c r="H812" s="199">
        <v>34.909999999999997</v>
      </c>
      <c r="I812" s="200"/>
      <c r="J812" s="201">
        <f>ROUND(I812*H812,2)</f>
        <v>0</v>
      </c>
      <c r="K812" s="197" t="s">
        <v>20</v>
      </c>
      <c r="L812" s="56"/>
      <c r="M812" s="202" t="s">
        <v>20</v>
      </c>
      <c r="N812" s="203" t="s">
        <v>44</v>
      </c>
      <c r="O812" s="37"/>
      <c r="P812" s="204">
        <f>O812*H812</f>
        <v>0</v>
      </c>
      <c r="Q812" s="204">
        <v>0</v>
      </c>
      <c r="R812" s="204">
        <f>Q812*H812</f>
        <v>0</v>
      </c>
      <c r="S812" s="204">
        <v>0</v>
      </c>
      <c r="T812" s="205">
        <f>S812*H812</f>
        <v>0</v>
      </c>
      <c r="AR812" s="19" t="s">
        <v>192</v>
      </c>
      <c r="AT812" s="19" t="s">
        <v>187</v>
      </c>
      <c r="AU812" s="19" t="s">
        <v>81</v>
      </c>
      <c r="AY812" s="19" t="s">
        <v>185</v>
      </c>
      <c r="BE812" s="206">
        <f>IF(N812="základní",J812,0)</f>
        <v>0</v>
      </c>
      <c r="BF812" s="206">
        <f>IF(N812="snížená",J812,0)</f>
        <v>0</v>
      </c>
      <c r="BG812" s="206">
        <f>IF(N812="zákl. přenesená",J812,0)</f>
        <v>0</v>
      </c>
      <c r="BH812" s="206">
        <f>IF(N812="sníž. přenesená",J812,0)</f>
        <v>0</v>
      </c>
      <c r="BI812" s="206">
        <f>IF(N812="nulová",J812,0)</f>
        <v>0</v>
      </c>
      <c r="BJ812" s="19" t="s">
        <v>22</v>
      </c>
      <c r="BK812" s="206">
        <f>ROUND(I812*H812,2)</f>
        <v>0</v>
      </c>
      <c r="BL812" s="19" t="s">
        <v>192</v>
      </c>
      <c r="BM812" s="19" t="s">
        <v>815</v>
      </c>
    </row>
    <row r="813" spans="2:65" s="12" customFormat="1" ht="12" x14ac:dyDescent="0.3">
      <c r="B813" s="211"/>
      <c r="C813" s="212"/>
      <c r="D813" s="209" t="s">
        <v>201</v>
      </c>
      <c r="E813" s="213" t="s">
        <v>20</v>
      </c>
      <c r="F813" s="214" t="s">
        <v>816</v>
      </c>
      <c r="G813" s="212"/>
      <c r="H813" s="215" t="s">
        <v>20</v>
      </c>
      <c r="I813" s="216"/>
      <c r="J813" s="212"/>
      <c r="K813" s="212"/>
      <c r="L813" s="217"/>
      <c r="M813" s="218"/>
      <c r="N813" s="219"/>
      <c r="O813" s="219"/>
      <c r="P813" s="219"/>
      <c r="Q813" s="219"/>
      <c r="R813" s="219"/>
      <c r="S813" s="219"/>
      <c r="T813" s="220"/>
      <c r="AT813" s="221" t="s">
        <v>201</v>
      </c>
      <c r="AU813" s="221" t="s">
        <v>81</v>
      </c>
      <c r="AV813" s="12" t="s">
        <v>22</v>
      </c>
      <c r="AW813" s="12" t="s">
        <v>37</v>
      </c>
      <c r="AX813" s="12" t="s">
        <v>73</v>
      </c>
      <c r="AY813" s="221" t="s">
        <v>185</v>
      </c>
    </row>
    <row r="814" spans="2:65" s="12" customFormat="1" ht="12" x14ac:dyDescent="0.3">
      <c r="B814" s="211"/>
      <c r="C814" s="212"/>
      <c r="D814" s="209" t="s">
        <v>201</v>
      </c>
      <c r="E814" s="213" t="s">
        <v>20</v>
      </c>
      <c r="F814" s="214" t="s">
        <v>209</v>
      </c>
      <c r="G814" s="212"/>
      <c r="H814" s="215" t="s">
        <v>20</v>
      </c>
      <c r="I814" s="216"/>
      <c r="J814" s="212"/>
      <c r="K814" s="212"/>
      <c r="L814" s="217"/>
      <c r="M814" s="218"/>
      <c r="N814" s="219"/>
      <c r="O814" s="219"/>
      <c r="P814" s="219"/>
      <c r="Q814" s="219"/>
      <c r="R814" s="219"/>
      <c r="S814" s="219"/>
      <c r="T814" s="220"/>
      <c r="AT814" s="221" t="s">
        <v>201</v>
      </c>
      <c r="AU814" s="221" t="s">
        <v>81</v>
      </c>
      <c r="AV814" s="12" t="s">
        <v>22</v>
      </c>
      <c r="AW814" s="12" t="s">
        <v>37</v>
      </c>
      <c r="AX814" s="12" t="s">
        <v>73</v>
      </c>
      <c r="AY814" s="221" t="s">
        <v>185</v>
      </c>
    </row>
    <row r="815" spans="2:65" s="12" customFormat="1" ht="12" x14ac:dyDescent="0.3">
      <c r="B815" s="211"/>
      <c r="C815" s="212"/>
      <c r="D815" s="209" t="s">
        <v>201</v>
      </c>
      <c r="E815" s="213" t="s">
        <v>20</v>
      </c>
      <c r="F815" s="214" t="s">
        <v>77</v>
      </c>
      <c r="G815" s="212"/>
      <c r="H815" s="215" t="s">
        <v>20</v>
      </c>
      <c r="I815" s="216"/>
      <c r="J815" s="212"/>
      <c r="K815" s="212"/>
      <c r="L815" s="217"/>
      <c r="M815" s="218"/>
      <c r="N815" s="219"/>
      <c r="O815" s="219"/>
      <c r="P815" s="219"/>
      <c r="Q815" s="219"/>
      <c r="R815" s="219"/>
      <c r="S815" s="219"/>
      <c r="T815" s="220"/>
      <c r="AT815" s="221" t="s">
        <v>201</v>
      </c>
      <c r="AU815" s="221" t="s">
        <v>81</v>
      </c>
      <c r="AV815" s="12" t="s">
        <v>22</v>
      </c>
      <c r="AW815" s="12" t="s">
        <v>37</v>
      </c>
      <c r="AX815" s="12" t="s">
        <v>73</v>
      </c>
      <c r="AY815" s="221" t="s">
        <v>185</v>
      </c>
    </row>
    <row r="816" spans="2:65" s="13" customFormat="1" ht="12" x14ac:dyDescent="0.3">
      <c r="B816" s="222"/>
      <c r="C816" s="223"/>
      <c r="D816" s="209" t="s">
        <v>201</v>
      </c>
      <c r="E816" s="233" t="s">
        <v>20</v>
      </c>
      <c r="F816" s="234" t="s">
        <v>817</v>
      </c>
      <c r="G816" s="223"/>
      <c r="H816" s="235">
        <v>2.64</v>
      </c>
      <c r="I816" s="227"/>
      <c r="J816" s="223"/>
      <c r="K816" s="223"/>
      <c r="L816" s="228"/>
      <c r="M816" s="229"/>
      <c r="N816" s="230"/>
      <c r="O816" s="230"/>
      <c r="P816" s="230"/>
      <c r="Q816" s="230"/>
      <c r="R816" s="230"/>
      <c r="S816" s="230"/>
      <c r="T816" s="231"/>
      <c r="AT816" s="232" t="s">
        <v>201</v>
      </c>
      <c r="AU816" s="232" t="s">
        <v>81</v>
      </c>
      <c r="AV816" s="13" t="s">
        <v>81</v>
      </c>
      <c r="AW816" s="13" t="s">
        <v>37</v>
      </c>
      <c r="AX816" s="13" t="s">
        <v>73</v>
      </c>
      <c r="AY816" s="232" t="s">
        <v>185</v>
      </c>
    </row>
    <row r="817" spans="2:65" s="12" customFormat="1" ht="12" x14ac:dyDescent="0.3">
      <c r="B817" s="211"/>
      <c r="C817" s="212"/>
      <c r="D817" s="209" t="s">
        <v>201</v>
      </c>
      <c r="E817" s="213" t="s">
        <v>20</v>
      </c>
      <c r="F817" s="214" t="s">
        <v>84</v>
      </c>
      <c r="G817" s="212"/>
      <c r="H817" s="215" t="s">
        <v>20</v>
      </c>
      <c r="I817" s="216"/>
      <c r="J817" s="212"/>
      <c r="K817" s="212"/>
      <c r="L817" s="217"/>
      <c r="M817" s="218"/>
      <c r="N817" s="219"/>
      <c r="O817" s="219"/>
      <c r="P817" s="219"/>
      <c r="Q817" s="219"/>
      <c r="R817" s="219"/>
      <c r="S817" s="219"/>
      <c r="T817" s="220"/>
      <c r="AT817" s="221" t="s">
        <v>201</v>
      </c>
      <c r="AU817" s="221" t="s">
        <v>81</v>
      </c>
      <c r="AV817" s="12" t="s">
        <v>22</v>
      </c>
      <c r="AW817" s="12" t="s">
        <v>37</v>
      </c>
      <c r="AX817" s="12" t="s">
        <v>73</v>
      </c>
      <c r="AY817" s="221" t="s">
        <v>185</v>
      </c>
    </row>
    <row r="818" spans="2:65" s="13" customFormat="1" ht="12" x14ac:dyDescent="0.3">
      <c r="B818" s="222"/>
      <c r="C818" s="223"/>
      <c r="D818" s="209" t="s">
        <v>201</v>
      </c>
      <c r="E818" s="233" t="s">
        <v>20</v>
      </c>
      <c r="F818" s="234" t="s">
        <v>818</v>
      </c>
      <c r="G818" s="223"/>
      <c r="H818" s="235">
        <v>2.97</v>
      </c>
      <c r="I818" s="227"/>
      <c r="J818" s="223"/>
      <c r="K818" s="223"/>
      <c r="L818" s="228"/>
      <c r="M818" s="229"/>
      <c r="N818" s="230"/>
      <c r="O818" s="230"/>
      <c r="P818" s="230"/>
      <c r="Q818" s="230"/>
      <c r="R818" s="230"/>
      <c r="S818" s="230"/>
      <c r="T818" s="231"/>
      <c r="AT818" s="232" t="s">
        <v>201</v>
      </c>
      <c r="AU818" s="232" t="s">
        <v>81</v>
      </c>
      <c r="AV818" s="13" t="s">
        <v>81</v>
      </c>
      <c r="AW818" s="13" t="s">
        <v>37</v>
      </c>
      <c r="AX818" s="13" t="s">
        <v>73</v>
      </c>
      <c r="AY818" s="232" t="s">
        <v>185</v>
      </c>
    </row>
    <row r="819" spans="2:65" s="14" customFormat="1" ht="12" x14ac:dyDescent="0.3">
      <c r="B819" s="236"/>
      <c r="C819" s="237"/>
      <c r="D819" s="209" t="s">
        <v>201</v>
      </c>
      <c r="E819" s="238" t="s">
        <v>20</v>
      </c>
      <c r="F819" s="239" t="s">
        <v>212</v>
      </c>
      <c r="G819" s="237"/>
      <c r="H819" s="240">
        <v>5.61</v>
      </c>
      <c r="I819" s="241"/>
      <c r="J819" s="237"/>
      <c r="K819" s="237"/>
      <c r="L819" s="242"/>
      <c r="M819" s="243"/>
      <c r="N819" s="244"/>
      <c r="O819" s="244"/>
      <c r="P819" s="244"/>
      <c r="Q819" s="244"/>
      <c r="R819" s="244"/>
      <c r="S819" s="244"/>
      <c r="T819" s="245"/>
      <c r="AT819" s="246" t="s">
        <v>201</v>
      </c>
      <c r="AU819" s="246" t="s">
        <v>81</v>
      </c>
      <c r="AV819" s="14" t="s">
        <v>204</v>
      </c>
      <c r="AW819" s="14" t="s">
        <v>37</v>
      </c>
      <c r="AX819" s="14" t="s">
        <v>73</v>
      </c>
      <c r="AY819" s="246" t="s">
        <v>185</v>
      </c>
    </row>
    <row r="820" spans="2:65" s="12" customFormat="1" ht="12" x14ac:dyDescent="0.3">
      <c r="B820" s="211"/>
      <c r="C820" s="212"/>
      <c r="D820" s="209" t="s">
        <v>201</v>
      </c>
      <c r="E820" s="213" t="s">
        <v>20</v>
      </c>
      <c r="F820" s="214" t="s">
        <v>213</v>
      </c>
      <c r="G820" s="212"/>
      <c r="H820" s="215" t="s">
        <v>20</v>
      </c>
      <c r="I820" s="216"/>
      <c r="J820" s="212"/>
      <c r="K820" s="212"/>
      <c r="L820" s="217"/>
      <c r="M820" s="218"/>
      <c r="N820" s="219"/>
      <c r="O820" s="219"/>
      <c r="P820" s="219"/>
      <c r="Q820" s="219"/>
      <c r="R820" s="219"/>
      <c r="S820" s="219"/>
      <c r="T820" s="220"/>
      <c r="AT820" s="221" t="s">
        <v>201</v>
      </c>
      <c r="AU820" s="221" t="s">
        <v>81</v>
      </c>
      <c r="AV820" s="12" t="s">
        <v>22</v>
      </c>
      <c r="AW820" s="12" t="s">
        <v>37</v>
      </c>
      <c r="AX820" s="12" t="s">
        <v>73</v>
      </c>
      <c r="AY820" s="221" t="s">
        <v>185</v>
      </c>
    </row>
    <row r="821" spans="2:65" s="12" customFormat="1" ht="12" x14ac:dyDescent="0.3">
      <c r="B821" s="211"/>
      <c r="C821" s="212"/>
      <c r="D821" s="209" t="s">
        <v>201</v>
      </c>
      <c r="E821" s="213" t="s">
        <v>20</v>
      </c>
      <c r="F821" s="214" t="s">
        <v>84</v>
      </c>
      <c r="G821" s="212"/>
      <c r="H821" s="215" t="s">
        <v>20</v>
      </c>
      <c r="I821" s="216"/>
      <c r="J821" s="212"/>
      <c r="K821" s="212"/>
      <c r="L821" s="217"/>
      <c r="M821" s="218"/>
      <c r="N821" s="219"/>
      <c r="O821" s="219"/>
      <c r="P821" s="219"/>
      <c r="Q821" s="219"/>
      <c r="R821" s="219"/>
      <c r="S821" s="219"/>
      <c r="T821" s="220"/>
      <c r="AT821" s="221" t="s">
        <v>201</v>
      </c>
      <c r="AU821" s="221" t="s">
        <v>81</v>
      </c>
      <c r="AV821" s="12" t="s">
        <v>22</v>
      </c>
      <c r="AW821" s="12" t="s">
        <v>37</v>
      </c>
      <c r="AX821" s="12" t="s">
        <v>73</v>
      </c>
      <c r="AY821" s="221" t="s">
        <v>185</v>
      </c>
    </row>
    <row r="822" spans="2:65" s="13" customFormat="1" ht="12" x14ac:dyDescent="0.3">
      <c r="B822" s="222"/>
      <c r="C822" s="223"/>
      <c r="D822" s="209" t="s">
        <v>201</v>
      </c>
      <c r="E822" s="233" t="s">
        <v>20</v>
      </c>
      <c r="F822" s="234" t="s">
        <v>811</v>
      </c>
      <c r="G822" s="223"/>
      <c r="H822" s="235">
        <v>19.8</v>
      </c>
      <c r="I822" s="227"/>
      <c r="J822" s="223"/>
      <c r="K822" s="223"/>
      <c r="L822" s="228"/>
      <c r="M822" s="229"/>
      <c r="N822" s="230"/>
      <c r="O822" s="230"/>
      <c r="P822" s="230"/>
      <c r="Q822" s="230"/>
      <c r="R822" s="230"/>
      <c r="S822" s="230"/>
      <c r="T822" s="231"/>
      <c r="AT822" s="232" t="s">
        <v>201</v>
      </c>
      <c r="AU822" s="232" t="s">
        <v>81</v>
      </c>
      <c r="AV822" s="13" t="s">
        <v>81</v>
      </c>
      <c r="AW822" s="13" t="s">
        <v>37</v>
      </c>
      <c r="AX822" s="13" t="s">
        <v>73</v>
      </c>
      <c r="AY822" s="232" t="s">
        <v>185</v>
      </c>
    </row>
    <row r="823" spans="2:65" s="14" customFormat="1" ht="12" x14ac:dyDescent="0.3">
      <c r="B823" s="236"/>
      <c r="C823" s="237"/>
      <c r="D823" s="209" t="s">
        <v>201</v>
      </c>
      <c r="E823" s="238" t="s">
        <v>20</v>
      </c>
      <c r="F823" s="239" t="s">
        <v>212</v>
      </c>
      <c r="G823" s="237"/>
      <c r="H823" s="240">
        <v>19.8</v>
      </c>
      <c r="I823" s="241"/>
      <c r="J823" s="237"/>
      <c r="K823" s="237"/>
      <c r="L823" s="242"/>
      <c r="M823" s="243"/>
      <c r="N823" s="244"/>
      <c r="O823" s="244"/>
      <c r="P823" s="244"/>
      <c r="Q823" s="244"/>
      <c r="R823" s="244"/>
      <c r="S823" s="244"/>
      <c r="T823" s="245"/>
      <c r="AT823" s="246" t="s">
        <v>201</v>
      </c>
      <c r="AU823" s="246" t="s">
        <v>81</v>
      </c>
      <c r="AV823" s="14" t="s">
        <v>204</v>
      </c>
      <c r="AW823" s="14" t="s">
        <v>37</v>
      </c>
      <c r="AX823" s="14" t="s">
        <v>73</v>
      </c>
      <c r="AY823" s="246" t="s">
        <v>185</v>
      </c>
    </row>
    <row r="824" spans="2:65" s="12" customFormat="1" ht="12" x14ac:dyDescent="0.3">
      <c r="B824" s="211"/>
      <c r="C824" s="212"/>
      <c r="D824" s="209" t="s">
        <v>201</v>
      </c>
      <c r="E824" s="213" t="s">
        <v>20</v>
      </c>
      <c r="F824" s="214" t="s">
        <v>805</v>
      </c>
      <c r="G824" s="212"/>
      <c r="H824" s="215" t="s">
        <v>20</v>
      </c>
      <c r="I824" s="216"/>
      <c r="J824" s="212"/>
      <c r="K824" s="212"/>
      <c r="L824" s="217"/>
      <c r="M824" s="218"/>
      <c r="N824" s="219"/>
      <c r="O824" s="219"/>
      <c r="P824" s="219"/>
      <c r="Q824" s="219"/>
      <c r="R824" s="219"/>
      <c r="S824" s="219"/>
      <c r="T824" s="220"/>
      <c r="AT824" s="221" t="s">
        <v>201</v>
      </c>
      <c r="AU824" s="221" t="s">
        <v>81</v>
      </c>
      <c r="AV824" s="12" t="s">
        <v>22</v>
      </c>
      <c r="AW824" s="12" t="s">
        <v>37</v>
      </c>
      <c r="AX824" s="12" t="s">
        <v>73</v>
      </c>
      <c r="AY824" s="221" t="s">
        <v>185</v>
      </c>
    </row>
    <row r="825" spans="2:65" s="13" customFormat="1" ht="12" x14ac:dyDescent="0.3">
      <c r="B825" s="222"/>
      <c r="C825" s="223"/>
      <c r="D825" s="209" t="s">
        <v>201</v>
      </c>
      <c r="E825" s="233" t="s">
        <v>20</v>
      </c>
      <c r="F825" s="234" t="s">
        <v>819</v>
      </c>
      <c r="G825" s="223"/>
      <c r="H825" s="235">
        <v>9.5</v>
      </c>
      <c r="I825" s="227"/>
      <c r="J825" s="223"/>
      <c r="K825" s="223"/>
      <c r="L825" s="228"/>
      <c r="M825" s="229"/>
      <c r="N825" s="230"/>
      <c r="O825" s="230"/>
      <c r="P825" s="230"/>
      <c r="Q825" s="230"/>
      <c r="R825" s="230"/>
      <c r="S825" s="230"/>
      <c r="T825" s="231"/>
      <c r="AT825" s="232" t="s">
        <v>201</v>
      </c>
      <c r="AU825" s="232" t="s">
        <v>81</v>
      </c>
      <c r="AV825" s="13" t="s">
        <v>81</v>
      </c>
      <c r="AW825" s="13" t="s">
        <v>37</v>
      </c>
      <c r="AX825" s="13" t="s">
        <v>73</v>
      </c>
      <c r="AY825" s="232" t="s">
        <v>185</v>
      </c>
    </row>
    <row r="826" spans="2:65" s="14" customFormat="1" ht="12" x14ac:dyDescent="0.3">
      <c r="B826" s="236"/>
      <c r="C826" s="237"/>
      <c r="D826" s="209" t="s">
        <v>201</v>
      </c>
      <c r="E826" s="238" t="s">
        <v>20</v>
      </c>
      <c r="F826" s="239" t="s">
        <v>212</v>
      </c>
      <c r="G826" s="237"/>
      <c r="H826" s="240">
        <v>9.5</v>
      </c>
      <c r="I826" s="241"/>
      <c r="J826" s="237"/>
      <c r="K826" s="237"/>
      <c r="L826" s="242"/>
      <c r="M826" s="243"/>
      <c r="N826" s="244"/>
      <c r="O826" s="244"/>
      <c r="P826" s="244"/>
      <c r="Q826" s="244"/>
      <c r="R826" s="244"/>
      <c r="S826" s="244"/>
      <c r="T826" s="245"/>
      <c r="AT826" s="246" t="s">
        <v>201</v>
      </c>
      <c r="AU826" s="246" t="s">
        <v>81</v>
      </c>
      <c r="AV826" s="14" t="s">
        <v>204</v>
      </c>
      <c r="AW826" s="14" t="s">
        <v>37</v>
      </c>
      <c r="AX826" s="14" t="s">
        <v>73</v>
      </c>
      <c r="AY826" s="246" t="s">
        <v>185</v>
      </c>
    </row>
    <row r="827" spans="2:65" s="15" customFormat="1" ht="12" x14ac:dyDescent="0.3">
      <c r="B827" s="247"/>
      <c r="C827" s="248"/>
      <c r="D827" s="209" t="s">
        <v>201</v>
      </c>
      <c r="E827" s="268" t="s">
        <v>20</v>
      </c>
      <c r="F827" s="269" t="s">
        <v>215</v>
      </c>
      <c r="G827" s="248"/>
      <c r="H827" s="270">
        <v>34.909999999999997</v>
      </c>
      <c r="I827" s="252"/>
      <c r="J827" s="248"/>
      <c r="K827" s="248"/>
      <c r="L827" s="253"/>
      <c r="M827" s="254"/>
      <c r="N827" s="255"/>
      <c r="O827" s="255"/>
      <c r="P827" s="255"/>
      <c r="Q827" s="255"/>
      <c r="R827" s="255"/>
      <c r="S827" s="255"/>
      <c r="T827" s="256"/>
      <c r="AT827" s="257" t="s">
        <v>201</v>
      </c>
      <c r="AU827" s="257" t="s">
        <v>81</v>
      </c>
      <c r="AV827" s="15" t="s">
        <v>192</v>
      </c>
      <c r="AW827" s="15" t="s">
        <v>37</v>
      </c>
      <c r="AX827" s="15" t="s">
        <v>22</v>
      </c>
      <c r="AY827" s="257" t="s">
        <v>185</v>
      </c>
    </row>
    <row r="828" spans="2:65" s="11" customFormat="1" ht="29.85" customHeight="1" x14ac:dyDescent="0.35">
      <c r="B828" s="178"/>
      <c r="C828" s="179"/>
      <c r="D828" s="192" t="s">
        <v>72</v>
      </c>
      <c r="E828" s="193" t="s">
        <v>610</v>
      </c>
      <c r="F828" s="193" t="s">
        <v>820</v>
      </c>
      <c r="G828" s="179"/>
      <c r="H828" s="179"/>
      <c r="I828" s="182"/>
      <c r="J828" s="194">
        <f>BK828</f>
        <v>0</v>
      </c>
      <c r="K828" s="179"/>
      <c r="L828" s="184"/>
      <c r="M828" s="185"/>
      <c r="N828" s="186"/>
      <c r="O828" s="186"/>
      <c r="P828" s="187">
        <f>SUM(P829:P853)</f>
        <v>0</v>
      </c>
      <c r="Q828" s="186"/>
      <c r="R828" s="187">
        <f>SUM(R829:R853)</f>
        <v>6.8737185000000007</v>
      </c>
      <c r="S828" s="186"/>
      <c r="T828" s="188">
        <f>SUM(T829:T853)</f>
        <v>0</v>
      </c>
      <c r="AR828" s="189" t="s">
        <v>22</v>
      </c>
      <c r="AT828" s="190" t="s">
        <v>72</v>
      </c>
      <c r="AU828" s="190" t="s">
        <v>22</v>
      </c>
      <c r="AY828" s="189" t="s">
        <v>185</v>
      </c>
      <c r="BK828" s="191">
        <f>SUM(BK829:BK853)</f>
        <v>0</v>
      </c>
    </row>
    <row r="829" spans="2:65" s="1" customFormat="1" ht="57" customHeight="1" x14ac:dyDescent="0.3">
      <c r="B829" s="36"/>
      <c r="C829" s="195" t="s">
        <v>821</v>
      </c>
      <c r="D829" s="195" t="s">
        <v>187</v>
      </c>
      <c r="E829" s="196" t="s">
        <v>822</v>
      </c>
      <c r="F829" s="197" t="s">
        <v>823</v>
      </c>
      <c r="G829" s="198" t="s">
        <v>255</v>
      </c>
      <c r="H829" s="199">
        <v>5.61</v>
      </c>
      <c r="I829" s="200"/>
      <c r="J829" s="201">
        <f>ROUND(I829*H829,2)</f>
        <v>0</v>
      </c>
      <c r="K829" s="197" t="s">
        <v>191</v>
      </c>
      <c r="L829" s="56"/>
      <c r="M829" s="202" t="s">
        <v>20</v>
      </c>
      <c r="N829" s="203" t="s">
        <v>44</v>
      </c>
      <c r="O829" s="37"/>
      <c r="P829" s="204">
        <f>O829*H829</f>
        <v>0</v>
      </c>
      <c r="Q829" s="204">
        <v>8.4250000000000005E-2</v>
      </c>
      <c r="R829" s="204">
        <f>Q829*H829</f>
        <v>0.47264250000000008</v>
      </c>
      <c r="S829" s="204">
        <v>0</v>
      </c>
      <c r="T829" s="205">
        <f>S829*H829</f>
        <v>0</v>
      </c>
      <c r="AR829" s="19" t="s">
        <v>192</v>
      </c>
      <c r="AT829" s="19" t="s">
        <v>187</v>
      </c>
      <c r="AU829" s="19" t="s">
        <v>81</v>
      </c>
      <c r="AY829" s="19" t="s">
        <v>185</v>
      </c>
      <c r="BE829" s="206">
        <f>IF(N829="základní",J829,0)</f>
        <v>0</v>
      </c>
      <c r="BF829" s="206">
        <f>IF(N829="snížená",J829,0)</f>
        <v>0</v>
      </c>
      <c r="BG829" s="206">
        <f>IF(N829="zákl. přenesená",J829,0)</f>
        <v>0</v>
      </c>
      <c r="BH829" s="206">
        <f>IF(N829="sníž. přenesená",J829,0)</f>
        <v>0</v>
      </c>
      <c r="BI829" s="206">
        <f>IF(N829="nulová",J829,0)</f>
        <v>0</v>
      </c>
      <c r="BJ829" s="19" t="s">
        <v>22</v>
      </c>
      <c r="BK829" s="206">
        <f>ROUND(I829*H829,2)</f>
        <v>0</v>
      </c>
      <c r="BL829" s="19" t="s">
        <v>192</v>
      </c>
      <c r="BM829" s="19" t="s">
        <v>824</v>
      </c>
    </row>
    <row r="830" spans="2:65" s="1" customFormat="1" ht="108" x14ac:dyDescent="0.3">
      <c r="B830" s="36"/>
      <c r="C830" s="58"/>
      <c r="D830" s="209" t="s">
        <v>194</v>
      </c>
      <c r="E830" s="58"/>
      <c r="F830" s="210" t="s">
        <v>825</v>
      </c>
      <c r="G830" s="58"/>
      <c r="H830" s="58"/>
      <c r="I830" s="163"/>
      <c r="J830" s="58"/>
      <c r="K830" s="58"/>
      <c r="L830" s="56"/>
      <c r="M830" s="73"/>
      <c r="N830" s="37"/>
      <c r="O830" s="37"/>
      <c r="P830" s="37"/>
      <c r="Q830" s="37"/>
      <c r="R830" s="37"/>
      <c r="S830" s="37"/>
      <c r="T830" s="74"/>
      <c r="AT830" s="19" t="s">
        <v>194</v>
      </c>
      <c r="AU830" s="19" t="s">
        <v>81</v>
      </c>
    </row>
    <row r="831" spans="2:65" s="12" customFormat="1" ht="12" x14ac:dyDescent="0.3">
      <c r="B831" s="211"/>
      <c r="C831" s="212"/>
      <c r="D831" s="209" t="s">
        <v>201</v>
      </c>
      <c r="E831" s="213" t="s">
        <v>20</v>
      </c>
      <c r="F831" s="214" t="s">
        <v>826</v>
      </c>
      <c r="G831" s="212"/>
      <c r="H831" s="215" t="s">
        <v>20</v>
      </c>
      <c r="I831" s="216"/>
      <c r="J831" s="212"/>
      <c r="K831" s="212"/>
      <c r="L831" s="217"/>
      <c r="M831" s="218"/>
      <c r="N831" s="219"/>
      <c r="O831" s="219"/>
      <c r="P831" s="219"/>
      <c r="Q831" s="219"/>
      <c r="R831" s="219"/>
      <c r="S831" s="219"/>
      <c r="T831" s="220"/>
      <c r="AT831" s="221" t="s">
        <v>201</v>
      </c>
      <c r="AU831" s="221" t="s">
        <v>81</v>
      </c>
      <c r="AV831" s="12" t="s">
        <v>22</v>
      </c>
      <c r="AW831" s="12" t="s">
        <v>37</v>
      </c>
      <c r="AX831" s="12" t="s">
        <v>73</v>
      </c>
      <c r="AY831" s="221" t="s">
        <v>185</v>
      </c>
    </row>
    <row r="832" spans="2:65" s="12" customFormat="1" ht="12" x14ac:dyDescent="0.3">
      <c r="B832" s="211"/>
      <c r="C832" s="212"/>
      <c r="D832" s="209" t="s">
        <v>201</v>
      </c>
      <c r="E832" s="213" t="s">
        <v>20</v>
      </c>
      <c r="F832" s="214" t="s">
        <v>827</v>
      </c>
      <c r="G832" s="212"/>
      <c r="H832" s="215" t="s">
        <v>20</v>
      </c>
      <c r="I832" s="216"/>
      <c r="J832" s="212"/>
      <c r="K832" s="212"/>
      <c r="L832" s="217"/>
      <c r="M832" s="218"/>
      <c r="N832" s="219"/>
      <c r="O832" s="219"/>
      <c r="P832" s="219"/>
      <c r="Q832" s="219"/>
      <c r="R832" s="219"/>
      <c r="S832" s="219"/>
      <c r="T832" s="220"/>
      <c r="AT832" s="221" t="s">
        <v>201</v>
      </c>
      <c r="AU832" s="221" t="s">
        <v>81</v>
      </c>
      <c r="AV832" s="12" t="s">
        <v>22</v>
      </c>
      <c r="AW832" s="12" t="s">
        <v>37</v>
      </c>
      <c r="AX832" s="12" t="s">
        <v>73</v>
      </c>
      <c r="AY832" s="221" t="s">
        <v>185</v>
      </c>
    </row>
    <row r="833" spans="2:65" s="12" customFormat="1" ht="12" x14ac:dyDescent="0.3">
      <c r="B833" s="211"/>
      <c r="C833" s="212"/>
      <c r="D833" s="209" t="s">
        <v>201</v>
      </c>
      <c r="E833" s="213" t="s">
        <v>20</v>
      </c>
      <c r="F833" s="214" t="s">
        <v>828</v>
      </c>
      <c r="G833" s="212"/>
      <c r="H833" s="215" t="s">
        <v>20</v>
      </c>
      <c r="I833" s="216"/>
      <c r="J833" s="212"/>
      <c r="K833" s="212"/>
      <c r="L833" s="217"/>
      <c r="M833" s="218"/>
      <c r="N833" s="219"/>
      <c r="O833" s="219"/>
      <c r="P833" s="219"/>
      <c r="Q833" s="219"/>
      <c r="R833" s="219"/>
      <c r="S833" s="219"/>
      <c r="T833" s="220"/>
      <c r="AT833" s="221" t="s">
        <v>201</v>
      </c>
      <c r="AU833" s="221" t="s">
        <v>81</v>
      </c>
      <c r="AV833" s="12" t="s">
        <v>22</v>
      </c>
      <c r="AW833" s="12" t="s">
        <v>37</v>
      </c>
      <c r="AX833" s="12" t="s">
        <v>73</v>
      </c>
      <c r="AY833" s="221" t="s">
        <v>185</v>
      </c>
    </row>
    <row r="834" spans="2:65" s="12" customFormat="1" ht="12" x14ac:dyDescent="0.3">
      <c r="B834" s="211"/>
      <c r="C834" s="212"/>
      <c r="D834" s="209" t="s">
        <v>201</v>
      </c>
      <c r="E834" s="213" t="s">
        <v>20</v>
      </c>
      <c r="F834" s="214" t="s">
        <v>209</v>
      </c>
      <c r="G834" s="212"/>
      <c r="H834" s="215" t="s">
        <v>20</v>
      </c>
      <c r="I834" s="216"/>
      <c r="J834" s="212"/>
      <c r="K834" s="212"/>
      <c r="L834" s="217"/>
      <c r="M834" s="218"/>
      <c r="N834" s="219"/>
      <c r="O834" s="219"/>
      <c r="P834" s="219"/>
      <c r="Q834" s="219"/>
      <c r="R834" s="219"/>
      <c r="S834" s="219"/>
      <c r="T834" s="220"/>
      <c r="AT834" s="221" t="s">
        <v>201</v>
      </c>
      <c r="AU834" s="221" t="s">
        <v>81</v>
      </c>
      <c r="AV834" s="12" t="s">
        <v>22</v>
      </c>
      <c r="AW834" s="12" t="s">
        <v>37</v>
      </c>
      <c r="AX834" s="12" t="s">
        <v>73</v>
      </c>
      <c r="AY834" s="221" t="s">
        <v>185</v>
      </c>
    </row>
    <row r="835" spans="2:65" s="12" customFormat="1" ht="12" x14ac:dyDescent="0.3">
      <c r="B835" s="211"/>
      <c r="C835" s="212"/>
      <c r="D835" s="209" t="s">
        <v>201</v>
      </c>
      <c r="E835" s="213" t="s">
        <v>20</v>
      </c>
      <c r="F835" s="214" t="s">
        <v>77</v>
      </c>
      <c r="G835" s="212"/>
      <c r="H835" s="215" t="s">
        <v>20</v>
      </c>
      <c r="I835" s="216"/>
      <c r="J835" s="212"/>
      <c r="K835" s="212"/>
      <c r="L835" s="217"/>
      <c r="M835" s="218"/>
      <c r="N835" s="219"/>
      <c r="O835" s="219"/>
      <c r="P835" s="219"/>
      <c r="Q835" s="219"/>
      <c r="R835" s="219"/>
      <c r="S835" s="219"/>
      <c r="T835" s="220"/>
      <c r="AT835" s="221" t="s">
        <v>201</v>
      </c>
      <c r="AU835" s="221" t="s">
        <v>81</v>
      </c>
      <c r="AV835" s="12" t="s">
        <v>22</v>
      </c>
      <c r="AW835" s="12" t="s">
        <v>37</v>
      </c>
      <c r="AX835" s="12" t="s">
        <v>73</v>
      </c>
      <c r="AY835" s="221" t="s">
        <v>185</v>
      </c>
    </row>
    <row r="836" spans="2:65" s="13" customFormat="1" ht="12" x14ac:dyDescent="0.3">
      <c r="B836" s="222"/>
      <c r="C836" s="223"/>
      <c r="D836" s="209" t="s">
        <v>201</v>
      </c>
      <c r="E836" s="233" t="s">
        <v>20</v>
      </c>
      <c r="F836" s="234" t="s">
        <v>817</v>
      </c>
      <c r="G836" s="223"/>
      <c r="H836" s="235">
        <v>2.64</v>
      </c>
      <c r="I836" s="227"/>
      <c r="J836" s="223"/>
      <c r="K836" s="223"/>
      <c r="L836" s="228"/>
      <c r="M836" s="229"/>
      <c r="N836" s="230"/>
      <c r="O836" s="230"/>
      <c r="P836" s="230"/>
      <c r="Q836" s="230"/>
      <c r="R836" s="230"/>
      <c r="S836" s="230"/>
      <c r="T836" s="231"/>
      <c r="AT836" s="232" t="s">
        <v>201</v>
      </c>
      <c r="AU836" s="232" t="s">
        <v>81</v>
      </c>
      <c r="AV836" s="13" t="s">
        <v>81</v>
      </c>
      <c r="AW836" s="13" t="s">
        <v>37</v>
      </c>
      <c r="AX836" s="13" t="s">
        <v>73</v>
      </c>
      <c r="AY836" s="232" t="s">
        <v>185</v>
      </c>
    </row>
    <row r="837" spans="2:65" s="12" customFormat="1" ht="12" x14ac:dyDescent="0.3">
      <c r="B837" s="211"/>
      <c r="C837" s="212"/>
      <c r="D837" s="209" t="s">
        <v>201</v>
      </c>
      <c r="E837" s="213" t="s">
        <v>20</v>
      </c>
      <c r="F837" s="214" t="s">
        <v>84</v>
      </c>
      <c r="G837" s="212"/>
      <c r="H837" s="215" t="s">
        <v>20</v>
      </c>
      <c r="I837" s="216"/>
      <c r="J837" s="212"/>
      <c r="K837" s="212"/>
      <c r="L837" s="217"/>
      <c r="M837" s="218"/>
      <c r="N837" s="219"/>
      <c r="O837" s="219"/>
      <c r="P837" s="219"/>
      <c r="Q837" s="219"/>
      <c r="R837" s="219"/>
      <c r="S837" s="219"/>
      <c r="T837" s="220"/>
      <c r="AT837" s="221" t="s">
        <v>201</v>
      </c>
      <c r="AU837" s="221" t="s">
        <v>81</v>
      </c>
      <c r="AV837" s="12" t="s">
        <v>22</v>
      </c>
      <c r="AW837" s="12" t="s">
        <v>37</v>
      </c>
      <c r="AX837" s="12" t="s">
        <v>73</v>
      </c>
      <c r="AY837" s="221" t="s">
        <v>185</v>
      </c>
    </row>
    <row r="838" spans="2:65" s="13" customFormat="1" ht="12" x14ac:dyDescent="0.3">
      <c r="B838" s="222"/>
      <c r="C838" s="223"/>
      <c r="D838" s="209" t="s">
        <v>201</v>
      </c>
      <c r="E838" s="233" t="s">
        <v>20</v>
      </c>
      <c r="F838" s="234" t="s">
        <v>818</v>
      </c>
      <c r="G838" s="223"/>
      <c r="H838" s="235">
        <v>2.97</v>
      </c>
      <c r="I838" s="227"/>
      <c r="J838" s="223"/>
      <c r="K838" s="223"/>
      <c r="L838" s="228"/>
      <c r="M838" s="229"/>
      <c r="N838" s="230"/>
      <c r="O838" s="230"/>
      <c r="P838" s="230"/>
      <c r="Q838" s="230"/>
      <c r="R838" s="230"/>
      <c r="S838" s="230"/>
      <c r="T838" s="231"/>
      <c r="AT838" s="232" t="s">
        <v>201</v>
      </c>
      <c r="AU838" s="232" t="s">
        <v>81</v>
      </c>
      <c r="AV838" s="13" t="s">
        <v>81</v>
      </c>
      <c r="AW838" s="13" t="s">
        <v>37</v>
      </c>
      <c r="AX838" s="13" t="s">
        <v>73</v>
      </c>
      <c r="AY838" s="232" t="s">
        <v>185</v>
      </c>
    </row>
    <row r="839" spans="2:65" s="15" customFormat="1" ht="12" x14ac:dyDescent="0.3">
      <c r="B839" s="247"/>
      <c r="C839" s="248"/>
      <c r="D839" s="207" t="s">
        <v>201</v>
      </c>
      <c r="E839" s="249" t="s">
        <v>20</v>
      </c>
      <c r="F839" s="250" t="s">
        <v>215</v>
      </c>
      <c r="G839" s="248"/>
      <c r="H839" s="251">
        <v>5.61</v>
      </c>
      <c r="I839" s="252"/>
      <c r="J839" s="248"/>
      <c r="K839" s="248"/>
      <c r="L839" s="253"/>
      <c r="M839" s="254"/>
      <c r="N839" s="255"/>
      <c r="O839" s="255"/>
      <c r="P839" s="255"/>
      <c r="Q839" s="255"/>
      <c r="R839" s="255"/>
      <c r="S839" s="255"/>
      <c r="T839" s="256"/>
      <c r="AT839" s="257" t="s">
        <v>201</v>
      </c>
      <c r="AU839" s="257" t="s">
        <v>81</v>
      </c>
      <c r="AV839" s="15" t="s">
        <v>192</v>
      </c>
      <c r="AW839" s="15" t="s">
        <v>37</v>
      </c>
      <c r="AX839" s="15" t="s">
        <v>22</v>
      </c>
      <c r="AY839" s="257" t="s">
        <v>185</v>
      </c>
    </row>
    <row r="840" spans="2:65" s="1" customFormat="1" ht="22.5" customHeight="1" x14ac:dyDescent="0.3">
      <c r="B840" s="36"/>
      <c r="C840" s="258" t="s">
        <v>829</v>
      </c>
      <c r="D840" s="258" t="s">
        <v>351</v>
      </c>
      <c r="E840" s="259" t="s">
        <v>830</v>
      </c>
      <c r="F840" s="260" t="s">
        <v>831</v>
      </c>
      <c r="G840" s="261" t="s">
        <v>255</v>
      </c>
      <c r="H840" s="262">
        <v>5.61</v>
      </c>
      <c r="I840" s="263"/>
      <c r="J840" s="264">
        <f>ROUND(I840*H840,2)</f>
        <v>0</v>
      </c>
      <c r="K840" s="260" t="s">
        <v>20</v>
      </c>
      <c r="L840" s="265"/>
      <c r="M840" s="266" t="s">
        <v>20</v>
      </c>
      <c r="N840" s="267" t="s">
        <v>44</v>
      </c>
      <c r="O840" s="37"/>
      <c r="P840" s="204">
        <f>O840*H840</f>
        <v>0</v>
      </c>
      <c r="Q840" s="204">
        <v>0.14000000000000001</v>
      </c>
      <c r="R840" s="204">
        <f>Q840*H840</f>
        <v>0.7854000000000001</v>
      </c>
      <c r="S840" s="204">
        <v>0</v>
      </c>
      <c r="T840" s="205">
        <f>S840*H840</f>
        <v>0</v>
      </c>
      <c r="AR840" s="19" t="s">
        <v>252</v>
      </c>
      <c r="AT840" s="19" t="s">
        <v>351</v>
      </c>
      <c r="AU840" s="19" t="s">
        <v>81</v>
      </c>
      <c r="AY840" s="19" t="s">
        <v>185</v>
      </c>
      <c r="BE840" s="206">
        <f>IF(N840="základní",J840,0)</f>
        <v>0</v>
      </c>
      <c r="BF840" s="206">
        <f>IF(N840="snížená",J840,0)</f>
        <v>0</v>
      </c>
      <c r="BG840" s="206">
        <f>IF(N840="zákl. přenesená",J840,0)</f>
        <v>0</v>
      </c>
      <c r="BH840" s="206">
        <f>IF(N840="sníž. přenesená",J840,0)</f>
        <v>0</v>
      </c>
      <c r="BI840" s="206">
        <f>IF(N840="nulová",J840,0)</f>
        <v>0</v>
      </c>
      <c r="BJ840" s="19" t="s">
        <v>22</v>
      </c>
      <c r="BK840" s="206">
        <f>ROUND(I840*H840,2)</f>
        <v>0</v>
      </c>
      <c r="BL840" s="19" t="s">
        <v>192</v>
      </c>
      <c r="BM840" s="19" t="s">
        <v>832</v>
      </c>
    </row>
    <row r="841" spans="2:65" s="12" customFormat="1" ht="12" x14ac:dyDescent="0.3">
      <c r="B841" s="211"/>
      <c r="C841" s="212"/>
      <c r="D841" s="209" t="s">
        <v>201</v>
      </c>
      <c r="E841" s="213" t="s">
        <v>20</v>
      </c>
      <c r="F841" s="214" t="s">
        <v>357</v>
      </c>
      <c r="G841" s="212"/>
      <c r="H841" s="215" t="s">
        <v>20</v>
      </c>
      <c r="I841" s="216"/>
      <c r="J841" s="212"/>
      <c r="K841" s="212"/>
      <c r="L841" s="217"/>
      <c r="M841" s="218"/>
      <c r="N841" s="219"/>
      <c r="O841" s="219"/>
      <c r="P841" s="219"/>
      <c r="Q841" s="219"/>
      <c r="R841" s="219"/>
      <c r="S841" s="219"/>
      <c r="T841" s="220"/>
      <c r="AT841" s="221" t="s">
        <v>201</v>
      </c>
      <c r="AU841" s="221" t="s">
        <v>81</v>
      </c>
      <c r="AV841" s="12" t="s">
        <v>22</v>
      </c>
      <c r="AW841" s="12" t="s">
        <v>37</v>
      </c>
      <c r="AX841" s="12" t="s">
        <v>73</v>
      </c>
      <c r="AY841" s="221" t="s">
        <v>185</v>
      </c>
    </row>
    <row r="842" spans="2:65" s="13" customFormat="1" ht="12" x14ac:dyDescent="0.3">
      <c r="B842" s="222"/>
      <c r="C842" s="223"/>
      <c r="D842" s="207" t="s">
        <v>201</v>
      </c>
      <c r="E842" s="224" t="s">
        <v>20</v>
      </c>
      <c r="F842" s="225" t="s">
        <v>833</v>
      </c>
      <c r="G842" s="223"/>
      <c r="H842" s="226">
        <v>5.61</v>
      </c>
      <c r="I842" s="227"/>
      <c r="J842" s="223"/>
      <c r="K842" s="223"/>
      <c r="L842" s="228"/>
      <c r="M842" s="229"/>
      <c r="N842" s="230"/>
      <c r="O842" s="230"/>
      <c r="P842" s="230"/>
      <c r="Q842" s="230"/>
      <c r="R842" s="230"/>
      <c r="S842" s="230"/>
      <c r="T842" s="231"/>
      <c r="AT842" s="232" t="s">
        <v>201</v>
      </c>
      <c r="AU842" s="232" t="s">
        <v>81</v>
      </c>
      <c r="AV842" s="13" t="s">
        <v>81</v>
      </c>
      <c r="AW842" s="13" t="s">
        <v>37</v>
      </c>
      <c r="AX842" s="13" t="s">
        <v>22</v>
      </c>
      <c r="AY842" s="232" t="s">
        <v>185</v>
      </c>
    </row>
    <row r="843" spans="2:65" s="1" customFormat="1" ht="57" customHeight="1" x14ac:dyDescent="0.3">
      <c r="B843" s="36"/>
      <c r="C843" s="195" t="s">
        <v>834</v>
      </c>
      <c r="D843" s="195" t="s">
        <v>187</v>
      </c>
      <c r="E843" s="196" t="s">
        <v>835</v>
      </c>
      <c r="F843" s="197" t="s">
        <v>836</v>
      </c>
      <c r="G843" s="198" t="s">
        <v>255</v>
      </c>
      <c r="H843" s="199">
        <v>19.8</v>
      </c>
      <c r="I843" s="200"/>
      <c r="J843" s="201">
        <f>ROUND(I843*H843,2)</f>
        <v>0</v>
      </c>
      <c r="K843" s="197" t="s">
        <v>191</v>
      </c>
      <c r="L843" s="56"/>
      <c r="M843" s="202" t="s">
        <v>20</v>
      </c>
      <c r="N843" s="203" t="s">
        <v>44</v>
      </c>
      <c r="O843" s="37"/>
      <c r="P843" s="204">
        <f>O843*H843</f>
        <v>0</v>
      </c>
      <c r="Q843" s="204">
        <v>0.10362</v>
      </c>
      <c r="R843" s="204">
        <f>Q843*H843</f>
        <v>2.0516760000000001</v>
      </c>
      <c r="S843" s="204">
        <v>0</v>
      </c>
      <c r="T843" s="205">
        <f>S843*H843</f>
        <v>0</v>
      </c>
      <c r="AR843" s="19" t="s">
        <v>192</v>
      </c>
      <c r="AT843" s="19" t="s">
        <v>187</v>
      </c>
      <c r="AU843" s="19" t="s">
        <v>81</v>
      </c>
      <c r="AY843" s="19" t="s">
        <v>185</v>
      </c>
      <c r="BE843" s="206">
        <f>IF(N843="základní",J843,0)</f>
        <v>0</v>
      </c>
      <c r="BF843" s="206">
        <f>IF(N843="snížená",J843,0)</f>
        <v>0</v>
      </c>
      <c r="BG843" s="206">
        <f>IF(N843="zákl. přenesená",J843,0)</f>
        <v>0</v>
      </c>
      <c r="BH843" s="206">
        <f>IF(N843="sníž. přenesená",J843,0)</f>
        <v>0</v>
      </c>
      <c r="BI843" s="206">
        <f>IF(N843="nulová",J843,0)</f>
        <v>0</v>
      </c>
      <c r="BJ843" s="19" t="s">
        <v>22</v>
      </c>
      <c r="BK843" s="206">
        <f>ROUND(I843*H843,2)</f>
        <v>0</v>
      </c>
      <c r="BL843" s="19" t="s">
        <v>192</v>
      </c>
      <c r="BM843" s="19" t="s">
        <v>837</v>
      </c>
    </row>
    <row r="844" spans="2:65" s="1" customFormat="1" ht="108" x14ac:dyDescent="0.3">
      <c r="B844" s="36"/>
      <c r="C844" s="58"/>
      <c r="D844" s="209" t="s">
        <v>194</v>
      </c>
      <c r="E844" s="58"/>
      <c r="F844" s="210" t="s">
        <v>838</v>
      </c>
      <c r="G844" s="58"/>
      <c r="H844" s="58"/>
      <c r="I844" s="163"/>
      <c r="J844" s="58"/>
      <c r="K844" s="58"/>
      <c r="L844" s="56"/>
      <c r="M844" s="73"/>
      <c r="N844" s="37"/>
      <c r="O844" s="37"/>
      <c r="P844" s="37"/>
      <c r="Q844" s="37"/>
      <c r="R844" s="37"/>
      <c r="S844" s="37"/>
      <c r="T844" s="74"/>
      <c r="AT844" s="19" t="s">
        <v>194</v>
      </c>
      <c r="AU844" s="19" t="s">
        <v>81</v>
      </c>
    </row>
    <row r="845" spans="2:65" s="12" customFormat="1" ht="12" x14ac:dyDescent="0.3">
      <c r="B845" s="211"/>
      <c r="C845" s="212"/>
      <c r="D845" s="209" t="s">
        <v>201</v>
      </c>
      <c r="E845" s="213" t="s">
        <v>20</v>
      </c>
      <c r="F845" s="214" t="s">
        <v>826</v>
      </c>
      <c r="G845" s="212"/>
      <c r="H845" s="215" t="s">
        <v>20</v>
      </c>
      <c r="I845" s="216"/>
      <c r="J845" s="212"/>
      <c r="K845" s="212"/>
      <c r="L845" s="217"/>
      <c r="M845" s="218"/>
      <c r="N845" s="219"/>
      <c r="O845" s="219"/>
      <c r="P845" s="219"/>
      <c r="Q845" s="219"/>
      <c r="R845" s="219"/>
      <c r="S845" s="219"/>
      <c r="T845" s="220"/>
      <c r="AT845" s="221" t="s">
        <v>201</v>
      </c>
      <c r="AU845" s="221" t="s">
        <v>81</v>
      </c>
      <c r="AV845" s="12" t="s">
        <v>22</v>
      </c>
      <c r="AW845" s="12" t="s">
        <v>37</v>
      </c>
      <c r="AX845" s="12" t="s">
        <v>73</v>
      </c>
      <c r="AY845" s="221" t="s">
        <v>185</v>
      </c>
    </row>
    <row r="846" spans="2:65" s="12" customFormat="1" ht="12" x14ac:dyDescent="0.3">
      <c r="B846" s="211"/>
      <c r="C846" s="212"/>
      <c r="D846" s="209" t="s">
        <v>201</v>
      </c>
      <c r="E846" s="213" t="s">
        <v>20</v>
      </c>
      <c r="F846" s="214" t="s">
        <v>827</v>
      </c>
      <c r="G846" s="212"/>
      <c r="H846" s="215" t="s">
        <v>20</v>
      </c>
      <c r="I846" s="216"/>
      <c r="J846" s="212"/>
      <c r="K846" s="212"/>
      <c r="L846" s="217"/>
      <c r="M846" s="218"/>
      <c r="N846" s="219"/>
      <c r="O846" s="219"/>
      <c r="P846" s="219"/>
      <c r="Q846" s="219"/>
      <c r="R846" s="219"/>
      <c r="S846" s="219"/>
      <c r="T846" s="220"/>
      <c r="AT846" s="221" t="s">
        <v>201</v>
      </c>
      <c r="AU846" s="221" t="s">
        <v>81</v>
      </c>
      <c r="AV846" s="12" t="s">
        <v>22</v>
      </c>
      <c r="AW846" s="12" t="s">
        <v>37</v>
      </c>
      <c r="AX846" s="12" t="s">
        <v>73</v>
      </c>
      <c r="AY846" s="221" t="s">
        <v>185</v>
      </c>
    </row>
    <row r="847" spans="2:65" s="12" customFormat="1" ht="12" x14ac:dyDescent="0.3">
      <c r="B847" s="211"/>
      <c r="C847" s="212"/>
      <c r="D847" s="209" t="s">
        <v>201</v>
      </c>
      <c r="E847" s="213" t="s">
        <v>20</v>
      </c>
      <c r="F847" s="214" t="s">
        <v>828</v>
      </c>
      <c r="G847" s="212"/>
      <c r="H847" s="215" t="s">
        <v>20</v>
      </c>
      <c r="I847" s="216"/>
      <c r="J847" s="212"/>
      <c r="K847" s="212"/>
      <c r="L847" s="217"/>
      <c r="M847" s="218"/>
      <c r="N847" s="219"/>
      <c r="O847" s="219"/>
      <c r="P847" s="219"/>
      <c r="Q847" s="219"/>
      <c r="R847" s="219"/>
      <c r="S847" s="219"/>
      <c r="T847" s="220"/>
      <c r="AT847" s="221" t="s">
        <v>201</v>
      </c>
      <c r="AU847" s="221" t="s">
        <v>81</v>
      </c>
      <c r="AV847" s="12" t="s">
        <v>22</v>
      </c>
      <c r="AW847" s="12" t="s">
        <v>37</v>
      </c>
      <c r="AX847" s="12" t="s">
        <v>73</v>
      </c>
      <c r="AY847" s="221" t="s">
        <v>185</v>
      </c>
    </row>
    <row r="848" spans="2:65" s="12" customFormat="1" ht="12" x14ac:dyDescent="0.3">
      <c r="B848" s="211"/>
      <c r="C848" s="212"/>
      <c r="D848" s="209" t="s">
        <v>201</v>
      </c>
      <c r="E848" s="213" t="s">
        <v>20</v>
      </c>
      <c r="F848" s="214" t="s">
        <v>213</v>
      </c>
      <c r="G848" s="212"/>
      <c r="H848" s="215" t="s">
        <v>20</v>
      </c>
      <c r="I848" s="216"/>
      <c r="J848" s="212"/>
      <c r="K848" s="212"/>
      <c r="L848" s="217"/>
      <c r="M848" s="218"/>
      <c r="N848" s="219"/>
      <c r="O848" s="219"/>
      <c r="P848" s="219"/>
      <c r="Q848" s="219"/>
      <c r="R848" s="219"/>
      <c r="S848" s="219"/>
      <c r="T848" s="220"/>
      <c r="AT848" s="221" t="s">
        <v>201</v>
      </c>
      <c r="AU848" s="221" t="s">
        <v>81</v>
      </c>
      <c r="AV848" s="12" t="s">
        <v>22</v>
      </c>
      <c r="AW848" s="12" t="s">
        <v>37</v>
      </c>
      <c r="AX848" s="12" t="s">
        <v>73</v>
      </c>
      <c r="AY848" s="221" t="s">
        <v>185</v>
      </c>
    </row>
    <row r="849" spans="2:65" s="12" customFormat="1" ht="12" x14ac:dyDescent="0.3">
      <c r="B849" s="211"/>
      <c r="C849" s="212"/>
      <c r="D849" s="209" t="s">
        <v>201</v>
      </c>
      <c r="E849" s="213" t="s">
        <v>20</v>
      </c>
      <c r="F849" s="214" t="s">
        <v>84</v>
      </c>
      <c r="G849" s="212"/>
      <c r="H849" s="215" t="s">
        <v>20</v>
      </c>
      <c r="I849" s="216"/>
      <c r="J849" s="212"/>
      <c r="K849" s="212"/>
      <c r="L849" s="217"/>
      <c r="M849" s="218"/>
      <c r="N849" s="219"/>
      <c r="O849" s="219"/>
      <c r="P849" s="219"/>
      <c r="Q849" s="219"/>
      <c r="R849" s="219"/>
      <c r="S849" s="219"/>
      <c r="T849" s="220"/>
      <c r="AT849" s="221" t="s">
        <v>201</v>
      </c>
      <c r="AU849" s="221" t="s">
        <v>81</v>
      </c>
      <c r="AV849" s="12" t="s">
        <v>22</v>
      </c>
      <c r="AW849" s="12" t="s">
        <v>37</v>
      </c>
      <c r="AX849" s="12" t="s">
        <v>73</v>
      </c>
      <c r="AY849" s="221" t="s">
        <v>185</v>
      </c>
    </row>
    <row r="850" spans="2:65" s="13" customFormat="1" ht="12" x14ac:dyDescent="0.3">
      <c r="B850" s="222"/>
      <c r="C850" s="223"/>
      <c r="D850" s="207" t="s">
        <v>201</v>
      </c>
      <c r="E850" s="224" t="s">
        <v>20</v>
      </c>
      <c r="F850" s="225" t="s">
        <v>811</v>
      </c>
      <c r="G850" s="223"/>
      <c r="H850" s="226">
        <v>19.8</v>
      </c>
      <c r="I850" s="227"/>
      <c r="J850" s="223"/>
      <c r="K850" s="223"/>
      <c r="L850" s="228"/>
      <c r="M850" s="229"/>
      <c r="N850" s="230"/>
      <c r="O850" s="230"/>
      <c r="P850" s="230"/>
      <c r="Q850" s="230"/>
      <c r="R850" s="230"/>
      <c r="S850" s="230"/>
      <c r="T850" s="231"/>
      <c r="AT850" s="232" t="s">
        <v>201</v>
      </c>
      <c r="AU850" s="232" t="s">
        <v>81</v>
      </c>
      <c r="AV850" s="13" t="s">
        <v>81</v>
      </c>
      <c r="AW850" s="13" t="s">
        <v>37</v>
      </c>
      <c r="AX850" s="13" t="s">
        <v>22</v>
      </c>
      <c r="AY850" s="232" t="s">
        <v>185</v>
      </c>
    </row>
    <row r="851" spans="2:65" s="1" customFormat="1" ht="22.5" customHeight="1" x14ac:dyDescent="0.3">
      <c r="B851" s="36"/>
      <c r="C851" s="258" t="s">
        <v>839</v>
      </c>
      <c r="D851" s="258" t="s">
        <v>351</v>
      </c>
      <c r="E851" s="259" t="s">
        <v>840</v>
      </c>
      <c r="F851" s="260" t="s">
        <v>841</v>
      </c>
      <c r="G851" s="261" t="s">
        <v>255</v>
      </c>
      <c r="H851" s="262">
        <v>19.8</v>
      </c>
      <c r="I851" s="263"/>
      <c r="J851" s="264">
        <f>ROUND(I851*H851,2)</f>
        <v>0</v>
      </c>
      <c r="K851" s="260" t="s">
        <v>20</v>
      </c>
      <c r="L851" s="265"/>
      <c r="M851" s="266" t="s">
        <v>20</v>
      </c>
      <c r="N851" s="267" t="s">
        <v>44</v>
      </c>
      <c r="O851" s="37"/>
      <c r="P851" s="204">
        <f>O851*H851</f>
        <v>0</v>
      </c>
      <c r="Q851" s="204">
        <v>0.18</v>
      </c>
      <c r="R851" s="204">
        <f>Q851*H851</f>
        <v>3.5640000000000001</v>
      </c>
      <c r="S851" s="204">
        <v>0</v>
      </c>
      <c r="T851" s="205">
        <f>S851*H851</f>
        <v>0</v>
      </c>
      <c r="AR851" s="19" t="s">
        <v>252</v>
      </c>
      <c r="AT851" s="19" t="s">
        <v>351</v>
      </c>
      <c r="AU851" s="19" t="s">
        <v>81</v>
      </c>
      <c r="AY851" s="19" t="s">
        <v>185</v>
      </c>
      <c r="BE851" s="206">
        <f>IF(N851="základní",J851,0)</f>
        <v>0</v>
      </c>
      <c r="BF851" s="206">
        <f>IF(N851="snížená",J851,0)</f>
        <v>0</v>
      </c>
      <c r="BG851" s="206">
        <f>IF(N851="zákl. přenesená",J851,0)</f>
        <v>0</v>
      </c>
      <c r="BH851" s="206">
        <f>IF(N851="sníž. přenesená",J851,0)</f>
        <v>0</v>
      </c>
      <c r="BI851" s="206">
        <f>IF(N851="nulová",J851,0)</f>
        <v>0</v>
      </c>
      <c r="BJ851" s="19" t="s">
        <v>22</v>
      </c>
      <c r="BK851" s="206">
        <f>ROUND(I851*H851,2)</f>
        <v>0</v>
      </c>
      <c r="BL851" s="19" t="s">
        <v>192</v>
      </c>
      <c r="BM851" s="19" t="s">
        <v>842</v>
      </c>
    </row>
    <row r="852" spans="2:65" s="12" customFormat="1" ht="12" x14ac:dyDescent="0.3">
      <c r="B852" s="211"/>
      <c r="C852" s="212"/>
      <c r="D852" s="209" t="s">
        <v>201</v>
      </c>
      <c r="E852" s="213" t="s">
        <v>20</v>
      </c>
      <c r="F852" s="214" t="s">
        <v>357</v>
      </c>
      <c r="G852" s="212"/>
      <c r="H852" s="215" t="s">
        <v>20</v>
      </c>
      <c r="I852" s="216"/>
      <c r="J852" s="212"/>
      <c r="K852" s="212"/>
      <c r="L852" s="217"/>
      <c r="M852" s="218"/>
      <c r="N852" s="219"/>
      <c r="O852" s="219"/>
      <c r="P852" s="219"/>
      <c r="Q852" s="219"/>
      <c r="R852" s="219"/>
      <c r="S852" s="219"/>
      <c r="T852" s="220"/>
      <c r="AT852" s="221" t="s">
        <v>201</v>
      </c>
      <c r="AU852" s="221" t="s">
        <v>81</v>
      </c>
      <c r="AV852" s="12" t="s">
        <v>22</v>
      </c>
      <c r="AW852" s="12" t="s">
        <v>37</v>
      </c>
      <c r="AX852" s="12" t="s">
        <v>73</v>
      </c>
      <c r="AY852" s="221" t="s">
        <v>185</v>
      </c>
    </row>
    <row r="853" spans="2:65" s="13" customFormat="1" ht="12" x14ac:dyDescent="0.3">
      <c r="B853" s="222"/>
      <c r="C853" s="223"/>
      <c r="D853" s="209" t="s">
        <v>201</v>
      </c>
      <c r="E853" s="233" t="s">
        <v>20</v>
      </c>
      <c r="F853" s="234" t="s">
        <v>843</v>
      </c>
      <c r="G853" s="223"/>
      <c r="H853" s="235">
        <v>19.8</v>
      </c>
      <c r="I853" s="227"/>
      <c r="J853" s="223"/>
      <c r="K853" s="223"/>
      <c r="L853" s="228"/>
      <c r="M853" s="229"/>
      <c r="N853" s="230"/>
      <c r="O853" s="230"/>
      <c r="P853" s="230"/>
      <c r="Q853" s="230"/>
      <c r="R853" s="230"/>
      <c r="S853" s="230"/>
      <c r="T853" s="231"/>
      <c r="AT853" s="232" t="s">
        <v>201</v>
      </c>
      <c r="AU853" s="232" t="s">
        <v>81</v>
      </c>
      <c r="AV853" s="13" t="s">
        <v>81</v>
      </c>
      <c r="AW853" s="13" t="s">
        <v>37</v>
      </c>
      <c r="AX853" s="13" t="s">
        <v>22</v>
      </c>
      <c r="AY853" s="232" t="s">
        <v>185</v>
      </c>
    </row>
    <row r="854" spans="2:65" s="11" customFormat="1" ht="29.85" customHeight="1" x14ac:dyDescent="0.35">
      <c r="B854" s="178"/>
      <c r="C854" s="179"/>
      <c r="D854" s="192" t="s">
        <v>72</v>
      </c>
      <c r="E854" s="193" t="s">
        <v>623</v>
      </c>
      <c r="F854" s="193" t="s">
        <v>844</v>
      </c>
      <c r="G854" s="179"/>
      <c r="H854" s="179"/>
      <c r="I854" s="182"/>
      <c r="J854" s="194">
        <f>BK854</f>
        <v>0</v>
      </c>
      <c r="K854" s="179"/>
      <c r="L854" s="184"/>
      <c r="M854" s="185"/>
      <c r="N854" s="186"/>
      <c r="O854" s="186"/>
      <c r="P854" s="187">
        <f>SUM(P855:P874)</f>
        <v>0</v>
      </c>
      <c r="Q854" s="186"/>
      <c r="R854" s="187">
        <f>SUM(R855:R874)</f>
        <v>5.12448E-2</v>
      </c>
      <c r="S854" s="186"/>
      <c r="T854" s="188">
        <f>SUM(T855:T874)</f>
        <v>0</v>
      </c>
      <c r="AR854" s="189" t="s">
        <v>22</v>
      </c>
      <c r="AT854" s="190" t="s">
        <v>72</v>
      </c>
      <c r="AU854" s="190" t="s">
        <v>22</v>
      </c>
      <c r="AY854" s="189" t="s">
        <v>185</v>
      </c>
      <c r="BK854" s="191">
        <f>SUM(BK855:BK874)</f>
        <v>0</v>
      </c>
    </row>
    <row r="855" spans="2:65" s="1" customFormat="1" ht="22.5" customHeight="1" x14ac:dyDescent="0.3">
      <c r="B855" s="36"/>
      <c r="C855" s="195" t="s">
        <v>845</v>
      </c>
      <c r="D855" s="195" t="s">
        <v>187</v>
      </c>
      <c r="E855" s="196" t="s">
        <v>846</v>
      </c>
      <c r="F855" s="197" t="s">
        <v>847</v>
      </c>
      <c r="G855" s="198" t="s">
        <v>255</v>
      </c>
      <c r="H855" s="199">
        <v>16.32</v>
      </c>
      <c r="I855" s="200"/>
      <c r="J855" s="201">
        <f>ROUND(I855*H855,2)</f>
        <v>0</v>
      </c>
      <c r="K855" s="197" t="s">
        <v>20</v>
      </c>
      <c r="L855" s="56"/>
      <c r="M855" s="202" t="s">
        <v>20</v>
      </c>
      <c r="N855" s="203" t="s">
        <v>44</v>
      </c>
      <c r="O855" s="37"/>
      <c r="P855" s="204">
        <f>O855*H855</f>
        <v>0</v>
      </c>
      <c r="Q855" s="204">
        <v>0</v>
      </c>
      <c r="R855" s="204">
        <f>Q855*H855</f>
        <v>0</v>
      </c>
      <c r="S855" s="204">
        <v>0</v>
      </c>
      <c r="T855" s="205">
        <f>S855*H855</f>
        <v>0</v>
      </c>
      <c r="AR855" s="19" t="s">
        <v>192</v>
      </c>
      <c r="AT855" s="19" t="s">
        <v>187</v>
      </c>
      <c r="AU855" s="19" t="s">
        <v>81</v>
      </c>
      <c r="AY855" s="19" t="s">
        <v>185</v>
      </c>
      <c r="BE855" s="206">
        <f>IF(N855="základní",J855,0)</f>
        <v>0</v>
      </c>
      <c r="BF855" s="206">
        <f>IF(N855="snížená",J855,0)</f>
        <v>0</v>
      </c>
      <c r="BG855" s="206">
        <f>IF(N855="zákl. přenesená",J855,0)</f>
        <v>0</v>
      </c>
      <c r="BH855" s="206">
        <f>IF(N855="sníž. přenesená",J855,0)</f>
        <v>0</v>
      </c>
      <c r="BI855" s="206">
        <f>IF(N855="nulová",J855,0)</f>
        <v>0</v>
      </c>
      <c r="BJ855" s="19" t="s">
        <v>22</v>
      </c>
      <c r="BK855" s="206">
        <f>ROUND(I855*H855,2)</f>
        <v>0</v>
      </c>
      <c r="BL855" s="19" t="s">
        <v>192</v>
      </c>
      <c r="BM855" s="19" t="s">
        <v>848</v>
      </c>
    </row>
    <row r="856" spans="2:65" s="12" customFormat="1" ht="12" x14ac:dyDescent="0.3">
      <c r="B856" s="211"/>
      <c r="C856" s="212"/>
      <c r="D856" s="209" t="s">
        <v>201</v>
      </c>
      <c r="E856" s="213" t="s">
        <v>20</v>
      </c>
      <c r="F856" s="214" t="s">
        <v>849</v>
      </c>
      <c r="G856" s="212"/>
      <c r="H856" s="215" t="s">
        <v>20</v>
      </c>
      <c r="I856" s="216"/>
      <c r="J856" s="212"/>
      <c r="K856" s="212"/>
      <c r="L856" s="217"/>
      <c r="M856" s="218"/>
      <c r="N856" s="219"/>
      <c r="O856" s="219"/>
      <c r="P856" s="219"/>
      <c r="Q856" s="219"/>
      <c r="R856" s="219"/>
      <c r="S856" s="219"/>
      <c r="T856" s="220"/>
      <c r="AT856" s="221" t="s">
        <v>201</v>
      </c>
      <c r="AU856" s="221" t="s">
        <v>81</v>
      </c>
      <c r="AV856" s="12" t="s">
        <v>22</v>
      </c>
      <c r="AW856" s="12" t="s">
        <v>37</v>
      </c>
      <c r="AX856" s="12" t="s">
        <v>73</v>
      </c>
      <c r="AY856" s="221" t="s">
        <v>185</v>
      </c>
    </row>
    <row r="857" spans="2:65" s="12" customFormat="1" ht="12" x14ac:dyDescent="0.3">
      <c r="B857" s="211"/>
      <c r="C857" s="212"/>
      <c r="D857" s="209" t="s">
        <v>201</v>
      </c>
      <c r="E857" s="213" t="s">
        <v>20</v>
      </c>
      <c r="F857" s="214" t="s">
        <v>850</v>
      </c>
      <c r="G857" s="212"/>
      <c r="H857" s="215" t="s">
        <v>20</v>
      </c>
      <c r="I857" s="216"/>
      <c r="J857" s="212"/>
      <c r="K857" s="212"/>
      <c r="L857" s="217"/>
      <c r="M857" s="218"/>
      <c r="N857" s="219"/>
      <c r="O857" s="219"/>
      <c r="P857" s="219"/>
      <c r="Q857" s="219"/>
      <c r="R857" s="219"/>
      <c r="S857" s="219"/>
      <c r="T857" s="220"/>
      <c r="AT857" s="221" t="s">
        <v>201</v>
      </c>
      <c r="AU857" s="221" t="s">
        <v>81</v>
      </c>
      <c r="AV857" s="12" t="s">
        <v>22</v>
      </c>
      <c r="AW857" s="12" t="s">
        <v>37</v>
      </c>
      <c r="AX857" s="12" t="s">
        <v>73</v>
      </c>
      <c r="AY857" s="221" t="s">
        <v>185</v>
      </c>
    </row>
    <row r="858" spans="2:65" s="12" customFormat="1" ht="12" x14ac:dyDescent="0.3">
      <c r="B858" s="211"/>
      <c r="C858" s="212"/>
      <c r="D858" s="209" t="s">
        <v>201</v>
      </c>
      <c r="E858" s="213" t="s">
        <v>20</v>
      </c>
      <c r="F858" s="214" t="s">
        <v>851</v>
      </c>
      <c r="G858" s="212"/>
      <c r="H858" s="215" t="s">
        <v>20</v>
      </c>
      <c r="I858" s="216"/>
      <c r="J858" s="212"/>
      <c r="K858" s="212"/>
      <c r="L858" s="217"/>
      <c r="M858" s="218"/>
      <c r="N858" s="219"/>
      <c r="O858" s="219"/>
      <c r="P858" s="219"/>
      <c r="Q858" s="219"/>
      <c r="R858" s="219"/>
      <c r="S858" s="219"/>
      <c r="T858" s="220"/>
      <c r="AT858" s="221" t="s">
        <v>201</v>
      </c>
      <c r="AU858" s="221" t="s">
        <v>81</v>
      </c>
      <c r="AV858" s="12" t="s">
        <v>22</v>
      </c>
      <c r="AW858" s="12" t="s">
        <v>37</v>
      </c>
      <c r="AX858" s="12" t="s">
        <v>73</v>
      </c>
      <c r="AY858" s="221" t="s">
        <v>185</v>
      </c>
    </row>
    <row r="859" spans="2:65" s="12" customFormat="1" ht="12" x14ac:dyDescent="0.3">
      <c r="B859" s="211"/>
      <c r="C859" s="212"/>
      <c r="D859" s="209" t="s">
        <v>201</v>
      </c>
      <c r="E859" s="213" t="s">
        <v>20</v>
      </c>
      <c r="F859" s="214" t="s">
        <v>852</v>
      </c>
      <c r="G859" s="212"/>
      <c r="H859" s="215" t="s">
        <v>20</v>
      </c>
      <c r="I859" s="216"/>
      <c r="J859" s="212"/>
      <c r="K859" s="212"/>
      <c r="L859" s="217"/>
      <c r="M859" s="218"/>
      <c r="N859" s="219"/>
      <c r="O859" s="219"/>
      <c r="P859" s="219"/>
      <c r="Q859" s="219"/>
      <c r="R859" s="219"/>
      <c r="S859" s="219"/>
      <c r="T859" s="220"/>
      <c r="AT859" s="221" t="s">
        <v>201</v>
      </c>
      <c r="AU859" s="221" t="s">
        <v>81</v>
      </c>
      <c r="AV859" s="12" t="s">
        <v>22</v>
      </c>
      <c r="AW859" s="12" t="s">
        <v>37</v>
      </c>
      <c r="AX859" s="12" t="s">
        <v>73</v>
      </c>
      <c r="AY859" s="221" t="s">
        <v>185</v>
      </c>
    </row>
    <row r="860" spans="2:65" s="12" customFormat="1" ht="12" x14ac:dyDescent="0.3">
      <c r="B860" s="211"/>
      <c r="C860" s="212"/>
      <c r="D860" s="209" t="s">
        <v>201</v>
      </c>
      <c r="E860" s="213" t="s">
        <v>20</v>
      </c>
      <c r="F860" s="214" t="s">
        <v>853</v>
      </c>
      <c r="G860" s="212"/>
      <c r="H860" s="215" t="s">
        <v>20</v>
      </c>
      <c r="I860" s="216"/>
      <c r="J860" s="212"/>
      <c r="K860" s="212"/>
      <c r="L860" s="217"/>
      <c r="M860" s="218"/>
      <c r="N860" s="219"/>
      <c r="O860" s="219"/>
      <c r="P860" s="219"/>
      <c r="Q860" s="219"/>
      <c r="R860" s="219"/>
      <c r="S860" s="219"/>
      <c r="T860" s="220"/>
      <c r="AT860" s="221" t="s">
        <v>201</v>
      </c>
      <c r="AU860" s="221" t="s">
        <v>81</v>
      </c>
      <c r="AV860" s="12" t="s">
        <v>22</v>
      </c>
      <c r="AW860" s="12" t="s">
        <v>37</v>
      </c>
      <c r="AX860" s="12" t="s">
        <v>73</v>
      </c>
      <c r="AY860" s="221" t="s">
        <v>185</v>
      </c>
    </row>
    <row r="861" spans="2:65" s="12" customFormat="1" ht="12" x14ac:dyDescent="0.3">
      <c r="B861" s="211"/>
      <c r="C861" s="212"/>
      <c r="D861" s="209" t="s">
        <v>201</v>
      </c>
      <c r="E861" s="213" t="s">
        <v>20</v>
      </c>
      <c r="F861" s="214" t="s">
        <v>854</v>
      </c>
      <c r="G861" s="212"/>
      <c r="H861" s="215" t="s">
        <v>20</v>
      </c>
      <c r="I861" s="216"/>
      <c r="J861" s="212"/>
      <c r="K861" s="212"/>
      <c r="L861" s="217"/>
      <c r="M861" s="218"/>
      <c r="N861" s="219"/>
      <c r="O861" s="219"/>
      <c r="P861" s="219"/>
      <c r="Q861" s="219"/>
      <c r="R861" s="219"/>
      <c r="S861" s="219"/>
      <c r="T861" s="220"/>
      <c r="AT861" s="221" t="s">
        <v>201</v>
      </c>
      <c r="AU861" s="221" t="s">
        <v>81</v>
      </c>
      <c r="AV861" s="12" t="s">
        <v>22</v>
      </c>
      <c r="AW861" s="12" t="s">
        <v>37</v>
      </c>
      <c r="AX861" s="12" t="s">
        <v>73</v>
      </c>
      <c r="AY861" s="221" t="s">
        <v>185</v>
      </c>
    </row>
    <row r="862" spans="2:65" s="12" customFormat="1" ht="12" x14ac:dyDescent="0.3">
      <c r="B862" s="211"/>
      <c r="C862" s="212"/>
      <c r="D862" s="209" t="s">
        <v>201</v>
      </c>
      <c r="E862" s="213" t="s">
        <v>20</v>
      </c>
      <c r="F862" s="214" t="s">
        <v>855</v>
      </c>
      <c r="G862" s="212"/>
      <c r="H862" s="215" t="s">
        <v>20</v>
      </c>
      <c r="I862" s="216"/>
      <c r="J862" s="212"/>
      <c r="K862" s="212"/>
      <c r="L862" s="217"/>
      <c r="M862" s="218"/>
      <c r="N862" s="219"/>
      <c r="O862" s="219"/>
      <c r="P862" s="219"/>
      <c r="Q862" s="219"/>
      <c r="R862" s="219"/>
      <c r="S862" s="219"/>
      <c r="T862" s="220"/>
      <c r="AT862" s="221" t="s">
        <v>201</v>
      </c>
      <c r="AU862" s="221" t="s">
        <v>81</v>
      </c>
      <c r="AV862" s="12" t="s">
        <v>22</v>
      </c>
      <c r="AW862" s="12" t="s">
        <v>37</v>
      </c>
      <c r="AX862" s="12" t="s">
        <v>73</v>
      </c>
      <c r="AY862" s="221" t="s">
        <v>185</v>
      </c>
    </row>
    <row r="863" spans="2:65" s="12" customFormat="1" ht="12" x14ac:dyDescent="0.3">
      <c r="B863" s="211"/>
      <c r="C863" s="212"/>
      <c r="D863" s="209" t="s">
        <v>201</v>
      </c>
      <c r="E863" s="213" t="s">
        <v>20</v>
      </c>
      <c r="F863" s="214" t="s">
        <v>856</v>
      </c>
      <c r="G863" s="212"/>
      <c r="H863" s="215" t="s">
        <v>20</v>
      </c>
      <c r="I863" s="216"/>
      <c r="J863" s="212"/>
      <c r="K863" s="212"/>
      <c r="L863" s="217"/>
      <c r="M863" s="218"/>
      <c r="N863" s="219"/>
      <c r="O863" s="219"/>
      <c r="P863" s="219"/>
      <c r="Q863" s="219"/>
      <c r="R863" s="219"/>
      <c r="S863" s="219"/>
      <c r="T863" s="220"/>
      <c r="AT863" s="221" t="s">
        <v>201</v>
      </c>
      <c r="AU863" s="221" t="s">
        <v>81</v>
      </c>
      <c r="AV863" s="12" t="s">
        <v>22</v>
      </c>
      <c r="AW863" s="12" t="s">
        <v>37</v>
      </c>
      <c r="AX863" s="12" t="s">
        <v>73</v>
      </c>
      <c r="AY863" s="221" t="s">
        <v>185</v>
      </c>
    </row>
    <row r="864" spans="2:65" s="12" customFormat="1" ht="12" x14ac:dyDescent="0.3">
      <c r="B864" s="211"/>
      <c r="C864" s="212"/>
      <c r="D864" s="209" t="s">
        <v>201</v>
      </c>
      <c r="E864" s="213" t="s">
        <v>20</v>
      </c>
      <c r="F864" s="214" t="s">
        <v>857</v>
      </c>
      <c r="G864" s="212"/>
      <c r="H864" s="215" t="s">
        <v>20</v>
      </c>
      <c r="I864" s="216"/>
      <c r="J864" s="212"/>
      <c r="K864" s="212"/>
      <c r="L864" s="217"/>
      <c r="M864" s="218"/>
      <c r="N864" s="219"/>
      <c r="O864" s="219"/>
      <c r="P864" s="219"/>
      <c r="Q864" s="219"/>
      <c r="R864" s="219"/>
      <c r="S864" s="219"/>
      <c r="T864" s="220"/>
      <c r="AT864" s="221" t="s">
        <v>201</v>
      </c>
      <c r="AU864" s="221" t="s">
        <v>81</v>
      </c>
      <c r="AV864" s="12" t="s">
        <v>22</v>
      </c>
      <c r="AW864" s="12" t="s">
        <v>37</v>
      </c>
      <c r="AX864" s="12" t="s">
        <v>73</v>
      </c>
      <c r="AY864" s="221" t="s">
        <v>185</v>
      </c>
    </row>
    <row r="865" spans="2:65" s="12" customFormat="1" ht="12" x14ac:dyDescent="0.3">
      <c r="B865" s="211"/>
      <c r="C865" s="212"/>
      <c r="D865" s="209" t="s">
        <v>201</v>
      </c>
      <c r="E865" s="213" t="s">
        <v>20</v>
      </c>
      <c r="F865" s="214" t="s">
        <v>510</v>
      </c>
      <c r="G865" s="212"/>
      <c r="H865" s="215" t="s">
        <v>20</v>
      </c>
      <c r="I865" s="216"/>
      <c r="J865" s="212"/>
      <c r="K865" s="212"/>
      <c r="L865" s="217"/>
      <c r="M865" s="218"/>
      <c r="N865" s="219"/>
      <c r="O865" s="219"/>
      <c r="P865" s="219"/>
      <c r="Q865" s="219"/>
      <c r="R865" s="219"/>
      <c r="S865" s="219"/>
      <c r="T865" s="220"/>
      <c r="AT865" s="221" t="s">
        <v>201</v>
      </c>
      <c r="AU865" s="221" t="s">
        <v>81</v>
      </c>
      <c r="AV865" s="12" t="s">
        <v>22</v>
      </c>
      <c r="AW865" s="12" t="s">
        <v>37</v>
      </c>
      <c r="AX865" s="12" t="s">
        <v>73</v>
      </c>
      <c r="AY865" s="221" t="s">
        <v>185</v>
      </c>
    </row>
    <row r="866" spans="2:65" s="12" customFormat="1" ht="12" x14ac:dyDescent="0.3">
      <c r="B866" s="211"/>
      <c r="C866" s="212"/>
      <c r="D866" s="209" t="s">
        <v>201</v>
      </c>
      <c r="E866" s="213" t="s">
        <v>20</v>
      </c>
      <c r="F866" s="214" t="s">
        <v>431</v>
      </c>
      <c r="G866" s="212"/>
      <c r="H866" s="215" t="s">
        <v>20</v>
      </c>
      <c r="I866" s="216"/>
      <c r="J866" s="212"/>
      <c r="K866" s="212"/>
      <c r="L866" s="217"/>
      <c r="M866" s="218"/>
      <c r="N866" s="219"/>
      <c r="O866" s="219"/>
      <c r="P866" s="219"/>
      <c r="Q866" s="219"/>
      <c r="R866" s="219"/>
      <c r="S866" s="219"/>
      <c r="T866" s="220"/>
      <c r="AT866" s="221" t="s">
        <v>201</v>
      </c>
      <c r="AU866" s="221" t="s">
        <v>81</v>
      </c>
      <c r="AV866" s="12" t="s">
        <v>22</v>
      </c>
      <c r="AW866" s="12" t="s">
        <v>37</v>
      </c>
      <c r="AX866" s="12" t="s">
        <v>73</v>
      </c>
      <c r="AY866" s="221" t="s">
        <v>185</v>
      </c>
    </row>
    <row r="867" spans="2:65" s="12" customFormat="1" ht="12" x14ac:dyDescent="0.3">
      <c r="B867" s="211"/>
      <c r="C867" s="212"/>
      <c r="D867" s="209" t="s">
        <v>201</v>
      </c>
      <c r="E867" s="213" t="s">
        <v>20</v>
      </c>
      <c r="F867" s="214" t="s">
        <v>432</v>
      </c>
      <c r="G867" s="212"/>
      <c r="H867" s="215" t="s">
        <v>20</v>
      </c>
      <c r="I867" s="216"/>
      <c r="J867" s="212"/>
      <c r="K867" s="212"/>
      <c r="L867" s="217"/>
      <c r="M867" s="218"/>
      <c r="N867" s="219"/>
      <c r="O867" s="219"/>
      <c r="P867" s="219"/>
      <c r="Q867" s="219"/>
      <c r="R867" s="219"/>
      <c r="S867" s="219"/>
      <c r="T867" s="220"/>
      <c r="AT867" s="221" t="s">
        <v>201</v>
      </c>
      <c r="AU867" s="221" t="s">
        <v>81</v>
      </c>
      <c r="AV867" s="12" t="s">
        <v>22</v>
      </c>
      <c r="AW867" s="12" t="s">
        <v>37</v>
      </c>
      <c r="AX867" s="12" t="s">
        <v>73</v>
      </c>
      <c r="AY867" s="221" t="s">
        <v>185</v>
      </c>
    </row>
    <row r="868" spans="2:65" s="12" customFormat="1" ht="12" x14ac:dyDescent="0.3">
      <c r="B868" s="211"/>
      <c r="C868" s="212"/>
      <c r="D868" s="209" t="s">
        <v>201</v>
      </c>
      <c r="E868" s="213" t="s">
        <v>20</v>
      </c>
      <c r="F868" s="214" t="s">
        <v>433</v>
      </c>
      <c r="G868" s="212"/>
      <c r="H868" s="215" t="s">
        <v>20</v>
      </c>
      <c r="I868" s="216"/>
      <c r="J868" s="212"/>
      <c r="K868" s="212"/>
      <c r="L868" s="217"/>
      <c r="M868" s="218"/>
      <c r="N868" s="219"/>
      <c r="O868" s="219"/>
      <c r="P868" s="219"/>
      <c r="Q868" s="219"/>
      <c r="R868" s="219"/>
      <c r="S868" s="219"/>
      <c r="T868" s="220"/>
      <c r="AT868" s="221" t="s">
        <v>201</v>
      </c>
      <c r="AU868" s="221" t="s">
        <v>81</v>
      </c>
      <c r="AV868" s="12" t="s">
        <v>22</v>
      </c>
      <c r="AW868" s="12" t="s">
        <v>37</v>
      </c>
      <c r="AX868" s="12" t="s">
        <v>73</v>
      </c>
      <c r="AY868" s="221" t="s">
        <v>185</v>
      </c>
    </row>
    <row r="869" spans="2:65" s="12" customFormat="1" ht="12" x14ac:dyDescent="0.3">
      <c r="B869" s="211"/>
      <c r="C869" s="212"/>
      <c r="D869" s="209" t="s">
        <v>201</v>
      </c>
      <c r="E869" s="213" t="s">
        <v>20</v>
      </c>
      <c r="F869" s="214" t="s">
        <v>858</v>
      </c>
      <c r="G869" s="212"/>
      <c r="H869" s="215" t="s">
        <v>20</v>
      </c>
      <c r="I869" s="216"/>
      <c r="J869" s="212"/>
      <c r="K869" s="212"/>
      <c r="L869" s="217"/>
      <c r="M869" s="218"/>
      <c r="N869" s="219"/>
      <c r="O869" s="219"/>
      <c r="P869" s="219"/>
      <c r="Q869" s="219"/>
      <c r="R869" s="219"/>
      <c r="S869" s="219"/>
      <c r="T869" s="220"/>
      <c r="AT869" s="221" t="s">
        <v>201</v>
      </c>
      <c r="AU869" s="221" t="s">
        <v>81</v>
      </c>
      <c r="AV869" s="12" t="s">
        <v>22</v>
      </c>
      <c r="AW869" s="12" t="s">
        <v>37</v>
      </c>
      <c r="AX869" s="12" t="s">
        <v>73</v>
      </c>
      <c r="AY869" s="221" t="s">
        <v>185</v>
      </c>
    </row>
    <row r="870" spans="2:65" s="13" customFormat="1" ht="12" x14ac:dyDescent="0.3">
      <c r="B870" s="222"/>
      <c r="C870" s="223"/>
      <c r="D870" s="207" t="s">
        <v>201</v>
      </c>
      <c r="E870" s="224" t="s">
        <v>20</v>
      </c>
      <c r="F870" s="225" t="s">
        <v>859</v>
      </c>
      <c r="G870" s="223"/>
      <c r="H870" s="226">
        <v>16.32</v>
      </c>
      <c r="I870" s="227"/>
      <c r="J870" s="223"/>
      <c r="K870" s="223"/>
      <c r="L870" s="228"/>
      <c r="M870" s="229"/>
      <c r="N870" s="230"/>
      <c r="O870" s="230"/>
      <c r="P870" s="230"/>
      <c r="Q870" s="230"/>
      <c r="R870" s="230"/>
      <c r="S870" s="230"/>
      <c r="T870" s="231"/>
      <c r="AT870" s="232" t="s">
        <v>201</v>
      </c>
      <c r="AU870" s="232" t="s">
        <v>81</v>
      </c>
      <c r="AV870" s="13" t="s">
        <v>81</v>
      </c>
      <c r="AW870" s="13" t="s">
        <v>37</v>
      </c>
      <c r="AX870" s="13" t="s">
        <v>22</v>
      </c>
      <c r="AY870" s="232" t="s">
        <v>185</v>
      </c>
    </row>
    <row r="871" spans="2:65" s="1" customFormat="1" ht="31.5" customHeight="1" x14ac:dyDescent="0.3">
      <c r="B871" s="36"/>
      <c r="C871" s="195" t="s">
        <v>860</v>
      </c>
      <c r="D871" s="195" t="s">
        <v>187</v>
      </c>
      <c r="E871" s="196" t="s">
        <v>861</v>
      </c>
      <c r="F871" s="197" t="s">
        <v>862</v>
      </c>
      <c r="G871" s="198" t="s">
        <v>255</v>
      </c>
      <c r="H871" s="199">
        <v>8.16</v>
      </c>
      <c r="I871" s="200"/>
      <c r="J871" s="201">
        <f>ROUND(I871*H871,2)</f>
        <v>0</v>
      </c>
      <c r="K871" s="197" t="s">
        <v>191</v>
      </c>
      <c r="L871" s="56"/>
      <c r="M871" s="202" t="s">
        <v>20</v>
      </c>
      <c r="N871" s="203" t="s">
        <v>44</v>
      </c>
      <c r="O871" s="37"/>
      <c r="P871" s="204">
        <f>O871*H871</f>
        <v>0</v>
      </c>
      <c r="Q871" s="204">
        <v>6.28E-3</v>
      </c>
      <c r="R871" s="204">
        <f>Q871*H871</f>
        <v>5.12448E-2</v>
      </c>
      <c r="S871" s="204">
        <v>0</v>
      </c>
      <c r="T871" s="205">
        <f>S871*H871</f>
        <v>0</v>
      </c>
      <c r="AR871" s="19" t="s">
        <v>192</v>
      </c>
      <c r="AT871" s="19" t="s">
        <v>187</v>
      </c>
      <c r="AU871" s="19" t="s">
        <v>81</v>
      </c>
      <c r="AY871" s="19" t="s">
        <v>185</v>
      </c>
      <c r="BE871" s="206">
        <f>IF(N871="základní",J871,0)</f>
        <v>0</v>
      </c>
      <c r="BF871" s="206">
        <f>IF(N871="snížená",J871,0)</f>
        <v>0</v>
      </c>
      <c r="BG871" s="206">
        <f>IF(N871="zákl. přenesená",J871,0)</f>
        <v>0</v>
      </c>
      <c r="BH871" s="206">
        <f>IF(N871="sníž. přenesená",J871,0)</f>
        <v>0</v>
      </c>
      <c r="BI871" s="206">
        <f>IF(N871="nulová",J871,0)</f>
        <v>0</v>
      </c>
      <c r="BJ871" s="19" t="s">
        <v>22</v>
      </c>
      <c r="BK871" s="206">
        <f>ROUND(I871*H871,2)</f>
        <v>0</v>
      </c>
      <c r="BL871" s="19" t="s">
        <v>192</v>
      </c>
      <c r="BM871" s="19" t="s">
        <v>863</v>
      </c>
    </row>
    <row r="872" spans="2:65" s="12" customFormat="1" ht="12" x14ac:dyDescent="0.3">
      <c r="B872" s="211"/>
      <c r="C872" s="212"/>
      <c r="D872" s="209" t="s">
        <v>201</v>
      </c>
      <c r="E872" s="213" t="s">
        <v>20</v>
      </c>
      <c r="F872" s="214" t="s">
        <v>864</v>
      </c>
      <c r="G872" s="212"/>
      <c r="H872" s="215" t="s">
        <v>20</v>
      </c>
      <c r="I872" s="216"/>
      <c r="J872" s="212"/>
      <c r="K872" s="212"/>
      <c r="L872" s="217"/>
      <c r="M872" s="218"/>
      <c r="N872" s="219"/>
      <c r="O872" s="219"/>
      <c r="P872" s="219"/>
      <c r="Q872" s="219"/>
      <c r="R872" s="219"/>
      <c r="S872" s="219"/>
      <c r="T872" s="220"/>
      <c r="AT872" s="221" t="s">
        <v>201</v>
      </c>
      <c r="AU872" s="221" t="s">
        <v>81</v>
      </c>
      <c r="AV872" s="12" t="s">
        <v>22</v>
      </c>
      <c r="AW872" s="12" t="s">
        <v>37</v>
      </c>
      <c r="AX872" s="12" t="s">
        <v>73</v>
      </c>
      <c r="AY872" s="221" t="s">
        <v>185</v>
      </c>
    </row>
    <row r="873" spans="2:65" s="12" customFormat="1" ht="12" x14ac:dyDescent="0.3">
      <c r="B873" s="211"/>
      <c r="C873" s="212"/>
      <c r="D873" s="209" t="s">
        <v>201</v>
      </c>
      <c r="E873" s="213" t="s">
        <v>20</v>
      </c>
      <c r="F873" s="214" t="s">
        <v>858</v>
      </c>
      <c r="G873" s="212"/>
      <c r="H873" s="215" t="s">
        <v>20</v>
      </c>
      <c r="I873" s="216"/>
      <c r="J873" s="212"/>
      <c r="K873" s="212"/>
      <c r="L873" s="217"/>
      <c r="M873" s="218"/>
      <c r="N873" s="219"/>
      <c r="O873" s="219"/>
      <c r="P873" s="219"/>
      <c r="Q873" s="219"/>
      <c r="R873" s="219"/>
      <c r="S873" s="219"/>
      <c r="T873" s="220"/>
      <c r="AT873" s="221" t="s">
        <v>201</v>
      </c>
      <c r="AU873" s="221" t="s">
        <v>81</v>
      </c>
      <c r="AV873" s="12" t="s">
        <v>22</v>
      </c>
      <c r="AW873" s="12" t="s">
        <v>37</v>
      </c>
      <c r="AX873" s="12" t="s">
        <v>73</v>
      </c>
      <c r="AY873" s="221" t="s">
        <v>185</v>
      </c>
    </row>
    <row r="874" spans="2:65" s="13" customFormat="1" ht="12" x14ac:dyDescent="0.3">
      <c r="B874" s="222"/>
      <c r="C874" s="223"/>
      <c r="D874" s="209" t="s">
        <v>201</v>
      </c>
      <c r="E874" s="233" t="s">
        <v>20</v>
      </c>
      <c r="F874" s="234" t="s">
        <v>865</v>
      </c>
      <c r="G874" s="223"/>
      <c r="H874" s="235">
        <v>8.16</v>
      </c>
      <c r="I874" s="227"/>
      <c r="J874" s="223"/>
      <c r="K874" s="223"/>
      <c r="L874" s="228"/>
      <c r="M874" s="229"/>
      <c r="N874" s="230"/>
      <c r="O874" s="230"/>
      <c r="P874" s="230"/>
      <c r="Q874" s="230"/>
      <c r="R874" s="230"/>
      <c r="S874" s="230"/>
      <c r="T874" s="231"/>
      <c r="AT874" s="232" t="s">
        <v>201</v>
      </c>
      <c r="AU874" s="232" t="s">
        <v>81</v>
      </c>
      <c r="AV874" s="13" t="s">
        <v>81</v>
      </c>
      <c r="AW874" s="13" t="s">
        <v>37</v>
      </c>
      <c r="AX874" s="13" t="s">
        <v>22</v>
      </c>
      <c r="AY874" s="232" t="s">
        <v>185</v>
      </c>
    </row>
    <row r="875" spans="2:65" s="11" customFormat="1" ht="29.85" customHeight="1" x14ac:dyDescent="0.35">
      <c r="B875" s="178"/>
      <c r="C875" s="179"/>
      <c r="D875" s="192" t="s">
        <v>72</v>
      </c>
      <c r="E875" s="193" t="s">
        <v>627</v>
      </c>
      <c r="F875" s="193" t="s">
        <v>866</v>
      </c>
      <c r="G875" s="179"/>
      <c r="H875" s="179"/>
      <c r="I875" s="182"/>
      <c r="J875" s="194">
        <f>BK875</f>
        <v>0</v>
      </c>
      <c r="K875" s="179"/>
      <c r="L875" s="184"/>
      <c r="M875" s="185"/>
      <c r="N875" s="186"/>
      <c r="O875" s="186"/>
      <c r="P875" s="187">
        <f>SUM(P876:P904)</f>
        <v>0</v>
      </c>
      <c r="Q875" s="186"/>
      <c r="R875" s="187">
        <f>SUM(R876:R904)</f>
        <v>33.029690259999995</v>
      </c>
      <c r="S875" s="186"/>
      <c r="T875" s="188">
        <f>SUM(T876:T904)</f>
        <v>0</v>
      </c>
      <c r="AR875" s="189" t="s">
        <v>22</v>
      </c>
      <c r="AT875" s="190" t="s">
        <v>72</v>
      </c>
      <c r="AU875" s="190" t="s">
        <v>22</v>
      </c>
      <c r="AY875" s="189" t="s">
        <v>185</v>
      </c>
      <c r="BK875" s="191">
        <f>SUM(BK876:BK904)</f>
        <v>0</v>
      </c>
    </row>
    <row r="876" spans="2:65" s="1" customFormat="1" ht="22.5" customHeight="1" x14ac:dyDescent="0.3">
      <c r="B876" s="36"/>
      <c r="C876" s="195" t="s">
        <v>867</v>
      </c>
      <c r="D876" s="195" t="s">
        <v>187</v>
      </c>
      <c r="E876" s="196" t="s">
        <v>868</v>
      </c>
      <c r="F876" s="197" t="s">
        <v>869</v>
      </c>
      <c r="G876" s="198" t="s">
        <v>198</v>
      </c>
      <c r="H876" s="199">
        <v>4.5970000000000004</v>
      </c>
      <c r="I876" s="200"/>
      <c r="J876" s="201">
        <f>ROUND(I876*H876,2)</f>
        <v>0</v>
      </c>
      <c r="K876" s="197" t="s">
        <v>191</v>
      </c>
      <c r="L876" s="56"/>
      <c r="M876" s="202" t="s">
        <v>20</v>
      </c>
      <c r="N876" s="203" t="s">
        <v>44</v>
      </c>
      <c r="O876" s="37"/>
      <c r="P876" s="204">
        <f>O876*H876</f>
        <v>0</v>
      </c>
      <c r="Q876" s="204">
        <v>2.2563399999999998</v>
      </c>
      <c r="R876" s="204">
        <f>Q876*H876</f>
        <v>10.372394979999999</v>
      </c>
      <c r="S876" s="204">
        <v>0</v>
      </c>
      <c r="T876" s="205">
        <f>S876*H876</f>
        <v>0</v>
      </c>
      <c r="AR876" s="19" t="s">
        <v>192</v>
      </c>
      <c r="AT876" s="19" t="s">
        <v>187</v>
      </c>
      <c r="AU876" s="19" t="s">
        <v>81</v>
      </c>
      <c r="AY876" s="19" t="s">
        <v>185</v>
      </c>
      <c r="BE876" s="206">
        <f>IF(N876="základní",J876,0)</f>
        <v>0</v>
      </c>
      <c r="BF876" s="206">
        <f>IF(N876="snížená",J876,0)</f>
        <v>0</v>
      </c>
      <c r="BG876" s="206">
        <f>IF(N876="zákl. přenesená",J876,0)</f>
        <v>0</v>
      </c>
      <c r="BH876" s="206">
        <f>IF(N876="sníž. přenesená",J876,0)</f>
        <v>0</v>
      </c>
      <c r="BI876" s="206">
        <f>IF(N876="nulová",J876,0)</f>
        <v>0</v>
      </c>
      <c r="BJ876" s="19" t="s">
        <v>22</v>
      </c>
      <c r="BK876" s="206">
        <f>ROUND(I876*H876,2)</f>
        <v>0</v>
      </c>
      <c r="BL876" s="19" t="s">
        <v>192</v>
      </c>
      <c r="BM876" s="19" t="s">
        <v>870</v>
      </c>
    </row>
    <row r="877" spans="2:65" s="1" customFormat="1" ht="168" x14ac:dyDescent="0.3">
      <c r="B877" s="36"/>
      <c r="C877" s="58"/>
      <c r="D877" s="209" t="s">
        <v>194</v>
      </c>
      <c r="E877" s="58"/>
      <c r="F877" s="210" t="s">
        <v>871</v>
      </c>
      <c r="G877" s="58"/>
      <c r="H877" s="58"/>
      <c r="I877" s="163"/>
      <c r="J877" s="58"/>
      <c r="K877" s="58"/>
      <c r="L877" s="56"/>
      <c r="M877" s="73"/>
      <c r="N877" s="37"/>
      <c r="O877" s="37"/>
      <c r="P877" s="37"/>
      <c r="Q877" s="37"/>
      <c r="R877" s="37"/>
      <c r="S877" s="37"/>
      <c r="T877" s="74"/>
      <c r="AT877" s="19" t="s">
        <v>194</v>
      </c>
      <c r="AU877" s="19" t="s">
        <v>81</v>
      </c>
    </row>
    <row r="878" spans="2:65" s="12" customFormat="1" ht="12" x14ac:dyDescent="0.3">
      <c r="B878" s="211"/>
      <c r="C878" s="212"/>
      <c r="D878" s="209" t="s">
        <v>201</v>
      </c>
      <c r="E878" s="213" t="s">
        <v>20</v>
      </c>
      <c r="F878" s="214" t="s">
        <v>872</v>
      </c>
      <c r="G878" s="212"/>
      <c r="H878" s="215" t="s">
        <v>20</v>
      </c>
      <c r="I878" s="216"/>
      <c r="J878" s="212"/>
      <c r="K878" s="212"/>
      <c r="L878" s="217"/>
      <c r="M878" s="218"/>
      <c r="N878" s="219"/>
      <c r="O878" s="219"/>
      <c r="P878" s="219"/>
      <c r="Q878" s="219"/>
      <c r="R878" s="219"/>
      <c r="S878" s="219"/>
      <c r="T878" s="220"/>
      <c r="AT878" s="221" t="s">
        <v>201</v>
      </c>
      <c r="AU878" s="221" t="s">
        <v>81</v>
      </c>
      <c r="AV878" s="12" t="s">
        <v>22</v>
      </c>
      <c r="AW878" s="12" t="s">
        <v>37</v>
      </c>
      <c r="AX878" s="12" t="s">
        <v>73</v>
      </c>
      <c r="AY878" s="221" t="s">
        <v>185</v>
      </c>
    </row>
    <row r="879" spans="2:65" s="12" customFormat="1" ht="12" x14ac:dyDescent="0.3">
      <c r="B879" s="211"/>
      <c r="C879" s="212"/>
      <c r="D879" s="209" t="s">
        <v>201</v>
      </c>
      <c r="E879" s="213" t="s">
        <v>20</v>
      </c>
      <c r="F879" s="214" t="s">
        <v>873</v>
      </c>
      <c r="G879" s="212"/>
      <c r="H879" s="215" t="s">
        <v>20</v>
      </c>
      <c r="I879" s="216"/>
      <c r="J879" s="212"/>
      <c r="K879" s="212"/>
      <c r="L879" s="217"/>
      <c r="M879" s="218"/>
      <c r="N879" s="219"/>
      <c r="O879" s="219"/>
      <c r="P879" s="219"/>
      <c r="Q879" s="219"/>
      <c r="R879" s="219"/>
      <c r="S879" s="219"/>
      <c r="T879" s="220"/>
      <c r="AT879" s="221" t="s">
        <v>201</v>
      </c>
      <c r="AU879" s="221" t="s">
        <v>81</v>
      </c>
      <c r="AV879" s="12" t="s">
        <v>22</v>
      </c>
      <c r="AW879" s="12" t="s">
        <v>37</v>
      </c>
      <c r="AX879" s="12" t="s">
        <v>73</v>
      </c>
      <c r="AY879" s="221" t="s">
        <v>185</v>
      </c>
    </row>
    <row r="880" spans="2:65" s="13" customFormat="1" ht="12" x14ac:dyDescent="0.3">
      <c r="B880" s="222"/>
      <c r="C880" s="223"/>
      <c r="D880" s="209" t="s">
        <v>201</v>
      </c>
      <c r="E880" s="233" t="s">
        <v>20</v>
      </c>
      <c r="F880" s="234" t="s">
        <v>874</v>
      </c>
      <c r="G880" s="223"/>
      <c r="H880" s="235">
        <v>4.8920000000000003</v>
      </c>
      <c r="I880" s="227"/>
      <c r="J880" s="223"/>
      <c r="K880" s="223"/>
      <c r="L880" s="228"/>
      <c r="M880" s="229"/>
      <c r="N880" s="230"/>
      <c r="O880" s="230"/>
      <c r="P880" s="230"/>
      <c r="Q880" s="230"/>
      <c r="R880" s="230"/>
      <c r="S880" s="230"/>
      <c r="T880" s="231"/>
      <c r="AT880" s="232" t="s">
        <v>201</v>
      </c>
      <c r="AU880" s="232" t="s">
        <v>81</v>
      </c>
      <c r="AV880" s="13" t="s">
        <v>81</v>
      </c>
      <c r="AW880" s="13" t="s">
        <v>37</v>
      </c>
      <c r="AX880" s="13" t="s">
        <v>73</v>
      </c>
      <c r="AY880" s="232" t="s">
        <v>185</v>
      </c>
    </row>
    <row r="881" spans="2:65" s="13" customFormat="1" ht="12" x14ac:dyDescent="0.3">
      <c r="B881" s="222"/>
      <c r="C881" s="223"/>
      <c r="D881" s="209" t="s">
        <v>201</v>
      </c>
      <c r="E881" s="233" t="s">
        <v>20</v>
      </c>
      <c r="F881" s="234" t="s">
        <v>875</v>
      </c>
      <c r="G881" s="223"/>
      <c r="H881" s="235">
        <v>-0.70799999999999996</v>
      </c>
      <c r="I881" s="227"/>
      <c r="J881" s="223"/>
      <c r="K881" s="223"/>
      <c r="L881" s="228"/>
      <c r="M881" s="229"/>
      <c r="N881" s="230"/>
      <c r="O881" s="230"/>
      <c r="P881" s="230"/>
      <c r="Q881" s="230"/>
      <c r="R881" s="230"/>
      <c r="S881" s="230"/>
      <c r="T881" s="231"/>
      <c r="AT881" s="232" t="s">
        <v>201</v>
      </c>
      <c r="AU881" s="232" t="s">
        <v>81</v>
      </c>
      <c r="AV881" s="13" t="s">
        <v>81</v>
      </c>
      <c r="AW881" s="13" t="s">
        <v>37</v>
      </c>
      <c r="AX881" s="13" t="s">
        <v>73</v>
      </c>
      <c r="AY881" s="232" t="s">
        <v>185</v>
      </c>
    </row>
    <row r="882" spans="2:65" s="14" customFormat="1" ht="12" x14ac:dyDescent="0.3">
      <c r="B882" s="236"/>
      <c r="C882" s="237"/>
      <c r="D882" s="209" t="s">
        <v>201</v>
      </c>
      <c r="E882" s="238" t="s">
        <v>20</v>
      </c>
      <c r="F882" s="239" t="s">
        <v>212</v>
      </c>
      <c r="G882" s="237"/>
      <c r="H882" s="240">
        <v>4.1840000000000002</v>
      </c>
      <c r="I882" s="241"/>
      <c r="J882" s="237"/>
      <c r="K882" s="237"/>
      <c r="L882" s="242"/>
      <c r="M882" s="243"/>
      <c r="N882" s="244"/>
      <c r="O882" s="244"/>
      <c r="P882" s="244"/>
      <c r="Q882" s="244"/>
      <c r="R882" s="244"/>
      <c r="S882" s="244"/>
      <c r="T882" s="245"/>
      <c r="AT882" s="246" t="s">
        <v>201</v>
      </c>
      <c r="AU882" s="246" t="s">
        <v>81</v>
      </c>
      <c r="AV882" s="14" t="s">
        <v>204</v>
      </c>
      <c r="AW882" s="14" t="s">
        <v>37</v>
      </c>
      <c r="AX882" s="14" t="s">
        <v>73</v>
      </c>
      <c r="AY882" s="246" t="s">
        <v>185</v>
      </c>
    </row>
    <row r="883" spans="2:65" s="12" customFormat="1" ht="12" x14ac:dyDescent="0.3">
      <c r="B883" s="211"/>
      <c r="C883" s="212"/>
      <c r="D883" s="209" t="s">
        <v>201</v>
      </c>
      <c r="E883" s="213" t="s">
        <v>20</v>
      </c>
      <c r="F883" s="214" t="s">
        <v>876</v>
      </c>
      <c r="G883" s="212"/>
      <c r="H883" s="215" t="s">
        <v>20</v>
      </c>
      <c r="I883" s="216"/>
      <c r="J883" s="212"/>
      <c r="K883" s="212"/>
      <c r="L883" s="217"/>
      <c r="M883" s="218"/>
      <c r="N883" s="219"/>
      <c r="O883" s="219"/>
      <c r="P883" s="219"/>
      <c r="Q883" s="219"/>
      <c r="R883" s="219"/>
      <c r="S883" s="219"/>
      <c r="T883" s="220"/>
      <c r="AT883" s="221" t="s">
        <v>201</v>
      </c>
      <c r="AU883" s="221" t="s">
        <v>81</v>
      </c>
      <c r="AV883" s="12" t="s">
        <v>22</v>
      </c>
      <c r="AW883" s="12" t="s">
        <v>37</v>
      </c>
      <c r="AX883" s="12" t="s">
        <v>73</v>
      </c>
      <c r="AY883" s="221" t="s">
        <v>185</v>
      </c>
    </row>
    <row r="884" spans="2:65" s="13" customFormat="1" ht="12" x14ac:dyDescent="0.3">
      <c r="B884" s="222"/>
      <c r="C884" s="223"/>
      <c r="D884" s="209" t="s">
        <v>201</v>
      </c>
      <c r="E884" s="233" t="s">
        <v>20</v>
      </c>
      <c r="F884" s="234" t="s">
        <v>877</v>
      </c>
      <c r="G884" s="223"/>
      <c r="H884" s="235">
        <v>0.41299999999999998</v>
      </c>
      <c r="I884" s="227"/>
      <c r="J884" s="223"/>
      <c r="K884" s="223"/>
      <c r="L884" s="228"/>
      <c r="M884" s="229"/>
      <c r="N884" s="230"/>
      <c r="O884" s="230"/>
      <c r="P884" s="230"/>
      <c r="Q884" s="230"/>
      <c r="R884" s="230"/>
      <c r="S884" s="230"/>
      <c r="T884" s="231"/>
      <c r="AT884" s="232" t="s">
        <v>201</v>
      </c>
      <c r="AU884" s="232" t="s">
        <v>81</v>
      </c>
      <c r="AV884" s="13" t="s">
        <v>81</v>
      </c>
      <c r="AW884" s="13" t="s">
        <v>37</v>
      </c>
      <c r="AX884" s="13" t="s">
        <v>73</v>
      </c>
      <c r="AY884" s="232" t="s">
        <v>185</v>
      </c>
    </row>
    <row r="885" spans="2:65" s="14" customFormat="1" ht="12" x14ac:dyDescent="0.3">
      <c r="B885" s="236"/>
      <c r="C885" s="237"/>
      <c r="D885" s="209" t="s">
        <v>201</v>
      </c>
      <c r="E885" s="238" t="s">
        <v>20</v>
      </c>
      <c r="F885" s="239" t="s">
        <v>212</v>
      </c>
      <c r="G885" s="237"/>
      <c r="H885" s="240">
        <v>0.41299999999999998</v>
      </c>
      <c r="I885" s="241"/>
      <c r="J885" s="237"/>
      <c r="K885" s="237"/>
      <c r="L885" s="242"/>
      <c r="M885" s="243"/>
      <c r="N885" s="244"/>
      <c r="O885" s="244"/>
      <c r="P885" s="244"/>
      <c r="Q885" s="244"/>
      <c r="R885" s="244"/>
      <c r="S885" s="244"/>
      <c r="T885" s="245"/>
      <c r="AT885" s="246" t="s">
        <v>201</v>
      </c>
      <c r="AU885" s="246" t="s">
        <v>81</v>
      </c>
      <c r="AV885" s="14" t="s">
        <v>204</v>
      </c>
      <c r="AW885" s="14" t="s">
        <v>37</v>
      </c>
      <c r="AX885" s="14" t="s">
        <v>73</v>
      </c>
      <c r="AY885" s="246" t="s">
        <v>185</v>
      </c>
    </row>
    <row r="886" spans="2:65" s="15" customFormat="1" ht="12" x14ac:dyDescent="0.3">
      <c r="B886" s="247"/>
      <c r="C886" s="248"/>
      <c r="D886" s="207" t="s">
        <v>201</v>
      </c>
      <c r="E886" s="249" t="s">
        <v>20</v>
      </c>
      <c r="F886" s="250" t="s">
        <v>215</v>
      </c>
      <c r="G886" s="248"/>
      <c r="H886" s="251">
        <v>4.5970000000000004</v>
      </c>
      <c r="I886" s="252"/>
      <c r="J886" s="248"/>
      <c r="K886" s="248"/>
      <c r="L886" s="253"/>
      <c r="M886" s="254"/>
      <c r="N886" s="255"/>
      <c r="O886" s="255"/>
      <c r="P886" s="255"/>
      <c r="Q886" s="255"/>
      <c r="R886" s="255"/>
      <c r="S886" s="255"/>
      <c r="T886" s="256"/>
      <c r="AT886" s="257" t="s">
        <v>201</v>
      </c>
      <c r="AU886" s="257" t="s">
        <v>81</v>
      </c>
      <c r="AV886" s="15" t="s">
        <v>192</v>
      </c>
      <c r="AW886" s="15" t="s">
        <v>37</v>
      </c>
      <c r="AX886" s="15" t="s">
        <v>22</v>
      </c>
      <c r="AY886" s="257" t="s">
        <v>185</v>
      </c>
    </row>
    <row r="887" spans="2:65" s="1" customFormat="1" ht="22.5" customHeight="1" x14ac:dyDescent="0.3">
      <c r="B887" s="36"/>
      <c r="C887" s="195" t="s">
        <v>28</v>
      </c>
      <c r="D887" s="195" t="s">
        <v>187</v>
      </c>
      <c r="E887" s="196" t="s">
        <v>878</v>
      </c>
      <c r="F887" s="197" t="s">
        <v>879</v>
      </c>
      <c r="G887" s="198" t="s">
        <v>198</v>
      </c>
      <c r="H887" s="199">
        <v>6.992</v>
      </c>
      <c r="I887" s="200"/>
      <c r="J887" s="201">
        <f>ROUND(I887*H887,2)</f>
        <v>0</v>
      </c>
      <c r="K887" s="197" t="s">
        <v>191</v>
      </c>
      <c r="L887" s="56"/>
      <c r="M887" s="202" t="s">
        <v>20</v>
      </c>
      <c r="N887" s="203" t="s">
        <v>44</v>
      </c>
      <c r="O887" s="37"/>
      <c r="P887" s="204">
        <f>O887*H887</f>
        <v>0</v>
      </c>
      <c r="Q887" s="204">
        <v>2.2563399999999998</v>
      </c>
      <c r="R887" s="204">
        <f>Q887*H887</f>
        <v>15.776329279999999</v>
      </c>
      <c r="S887" s="204">
        <v>0</v>
      </c>
      <c r="T887" s="205">
        <f>S887*H887</f>
        <v>0</v>
      </c>
      <c r="AR887" s="19" t="s">
        <v>192</v>
      </c>
      <c r="AT887" s="19" t="s">
        <v>187</v>
      </c>
      <c r="AU887" s="19" t="s">
        <v>81</v>
      </c>
      <c r="AY887" s="19" t="s">
        <v>185</v>
      </c>
      <c r="BE887" s="206">
        <f>IF(N887="základní",J887,0)</f>
        <v>0</v>
      </c>
      <c r="BF887" s="206">
        <f>IF(N887="snížená",J887,0)</f>
        <v>0</v>
      </c>
      <c r="BG887" s="206">
        <f>IF(N887="zákl. přenesená",J887,0)</f>
        <v>0</v>
      </c>
      <c r="BH887" s="206">
        <f>IF(N887="sníž. přenesená",J887,0)</f>
        <v>0</v>
      </c>
      <c r="BI887" s="206">
        <f>IF(N887="nulová",J887,0)</f>
        <v>0</v>
      </c>
      <c r="BJ887" s="19" t="s">
        <v>22</v>
      </c>
      <c r="BK887" s="206">
        <f>ROUND(I887*H887,2)</f>
        <v>0</v>
      </c>
      <c r="BL887" s="19" t="s">
        <v>192</v>
      </c>
      <c r="BM887" s="19" t="s">
        <v>880</v>
      </c>
    </row>
    <row r="888" spans="2:65" s="1" customFormat="1" ht="168" x14ac:dyDescent="0.3">
      <c r="B888" s="36"/>
      <c r="C888" s="58"/>
      <c r="D888" s="209" t="s">
        <v>194</v>
      </c>
      <c r="E888" s="58"/>
      <c r="F888" s="210" t="s">
        <v>871</v>
      </c>
      <c r="G888" s="58"/>
      <c r="H888" s="58"/>
      <c r="I888" s="163"/>
      <c r="J888" s="58"/>
      <c r="K888" s="58"/>
      <c r="L888" s="56"/>
      <c r="M888" s="73"/>
      <c r="N888" s="37"/>
      <c r="O888" s="37"/>
      <c r="P888" s="37"/>
      <c r="Q888" s="37"/>
      <c r="R888" s="37"/>
      <c r="S888" s="37"/>
      <c r="T888" s="74"/>
      <c r="AT888" s="19" t="s">
        <v>194</v>
      </c>
      <c r="AU888" s="19" t="s">
        <v>81</v>
      </c>
    </row>
    <row r="889" spans="2:65" s="12" customFormat="1" ht="12" x14ac:dyDescent="0.3">
      <c r="B889" s="211"/>
      <c r="C889" s="212"/>
      <c r="D889" s="209" t="s">
        <v>201</v>
      </c>
      <c r="E889" s="213" t="s">
        <v>20</v>
      </c>
      <c r="F889" s="214" t="s">
        <v>881</v>
      </c>
      <c r="G889" s="212"/>
      <c r="H889" s="215" t="s">
        <v>20</v>
      </c>
      <c r="I889" s="216"/>
      <c r="J889" s="212"/>
      <c r="K889" s="212"/>
      <c r="L889" s="217"/>
      <c r="M889" s="218"/>
      <c r="N889" s="219"/>
      <c r="O889" s="219"/>
      <c r="P889" s="219"/>
      <c r="Q889" s="219"/>
      <c r="R889" s="219"/>
      <c r="S889" s="219"/>
      <c r="T889" s="220"/>
      <c r="AT889" s="221" t="s">
        <v>201</v>
      </c>
      <c r="AU889" s="221" t="s">
        <v>81</v>
      </c>
      <c r="AV889" s="12" t="s">
        <v>22</v>
      </c>
      <c r="AW889" s="12" t="s">
        <v>37</v>
      </c>
      <c r="AX889" s="12" t="s">
        <v>73</v>
      </c>
      <c r="AY889" s="221" t="s">
        <v>185</v>
      </c>
    </row>
    <row r="890" spans="2:65" s="12" customFormat="1" ht="12" x14ac:dyDescent="0.3">
      <c r="B890" s="211"/>
      <c r="C890" s="212"/>
      <c r="D890" s="209" t="s">
        <v>201</v>
      </c>
      <c r="E890" s="213" t="s">
        <v>20</v>
      </c>
      <c r="F890" s="214" t="s">
        <v>549</v>
      </c>
      <c r="G890" s="212"/>
      <c r="H890" s="215" t="s">
        <v>20</v>
      </c>
      <c r="I890" s="216"/>
      <c r="J890" s="212"/>
      <c r="K890" s="212"/>
      <c r="L890" s="217"/>
      <c r="M890" s="218"/>
      <c r="N890" s="219"/>
      <c r="O890" s="219"/>
      <c r="P890" s="219"/>
      <c r="Q890" s="219"/>
      <c r="R890" s="219"/>
      <c r="S890" s="219"/>
      <c r="T890" s="220"/>
      <c r="AT890" s="221" t="s">
        <v>201</v>
      </c>
      <c r="AU890" s="221" t="s">
        <v>81</v>
      </c>
      <c r="AV890" s="12" t="s">
        <v>22</v>
      </c>
      <c r="AW890" s="12" t="s">
        <v>37</v>
      </c>
      <c r="AX890" s="12" t="s">
        <v>73</v>
      </c>
      <c r="AY890" s="221" t="s">
        <v>185</v>
      </c>
    </row>
    <row r="891" spans="2:65" s="13" customFormat="1" ht="12" x14ac:dyDescent="0.3">
      <c r="B891" s="222"/>
      <c r="C891" s="223"/>
      <c r="D891" s="209" t="s">
        <v>201</v>
      </c>
      <c r="E891" s="233" t="s">
        <v>20</v>
      </c>
      <c r="F891" s="234" t="s">
        <v>882</v>
      </c>
      <c r="G891" s="223"/>
      <c r="H891" s="235">
        <v>5.8520000000000003</v>
      </c>
      <c r="I891" s="227"/>
      <c r="J891" s="223"/>
      <c r="K891" s="223"/>
      <c r="L891" s="228"/>
      <c r="M891" s="229"/>
      <c r="N891" s="230"/>
      <c r="O891" s="230"/>
      <c r="P891" s="230"/>
      <c r="Q891" s="230"/>
      <c r="R891" s="230"/>
      <c r="S891" s="230"/>
      <c r="T891" s="231"/>
      <c r="AT891" s="232" t="s">
        <v>201</v>
      </c>
      <c r="AU891" s="232" t="s">
        <v>81</v>
      </c>
      <c r="AV891" s="13" t="s">
        <v>81</v>
      </c>
      <c r="AW891" s="13" t="s">
        <v>37</v>
      </c>
      <c r="AX891" s="13" t="s">
        <v>73</v>
      </c>
      <c r="AY891" s="232" t="s">
        <v>185</v>
      </c>
    </row>
    <row r="892" spans="2:65" s="12" customFormat="1" ht="12" x14ac:dyDescent="0.3">
      <c r="B892" s="211"/>
      <c r="C892" s="212"/>
      <c r="D892" s="209" t="s">
        <v>201</v>
      </c>
      <c r="E892" s="213" t="s">
        <v>20</v>
      </c>
      <c r="F892" s="214" t="s">
        <v>551</v>
      </c>
      <c r="G892" s="212"/>
      <c r="H892" s="215" t="s">
        <v>20</v>
      </c>
      <c r="I892" s="216"/>
      <c r="J892" s="212"/>
      <c r="K892" s="212"/>
      <c r="L892" s="217"/>
      <c r="M892" s="218"/>
      <c r="N892" s="219"/>
      <c r="O892" s="219"/>
      <c r="P892" s="219"/>
      <c r="Q892" s="219"/>
      <c r="R892" s="219"/>
      <c r="S892" s="219"/>
      <c r="T892" s="220"/>
      <c r="AT892" s="221" t="s">
        <v>201</v>
      </c>
      <c r="AU892" s="221" t="s">
        <v>81</v>
      </c>
      <c r="AV892" s="12" t="s">
        <v>22</v>
      </c>
      <c r="AW892" s="12" t="s">
        <v>37</v>
      </c>
      <c r="AX892" s="12" t="s">
        <v>73</v>
      </c>
      <c r="AY892" s="221" t="s">
        <v>185</v>
      </c>
    </row>
    <row r="893" spans="2:65" s="13" customFormat="1" ht="12" x14ac:dyDescent="0.3">
      <c r="B893" s="222"/>
      <c r="C893" s="223"/>
      <c r="D893" s="209" t="s">
        <v>201</v>
      </c>
      <c r="E893" s="233" t="s">
        <v>20</v>
      </c>
      <c r="F893" s="234" t="s">
        <v>883</v>
      </c>
      <c r="G893" s="223"/>
      <c r="H893" s="235">
        <v>1.1399999999999999</v>
      </c>
      <c r="I893" s="227"/>
      <c r="J893" s="223"/>
      <c r="K893" s="223"/>
      <c r="L893" s="228"/>
      <c r="M893" s="229"/>
      <c r="N893" s="230"/>
      <c r="O893" s="230"/>
      <c r="P893" s="230"/>
      <c r="Q893" s="230"/>
      <c r="R893" s="230"/>
      <c r="S893" s="230"/>
      <c r="T893" s="231"/>
      <c r="AT893" s="232" t="s">
        <v>201</v>
      </c>
      <c r="AU893" s="232" t="s">
        <v>81</v>
      </c>
      <c r="AV893" s="13" t="s">
        <v>81</v>
      </c>
      <c r="AW893" s="13" t="s">
        <v>37</v>
      </c>
      <c r="AX893" s="13" t="s">
        <v>73</v>
      </c>
      <c r="AY893" s="232" t="s">
        <v>185</v>
      </c>
    </row>
    <row r="894" spans="2:65" s="15" customFormat="1" ht="12" x14ac:dyDescent="0.3">
      <c r="B894" s="247"/>
      <c r="C894" s="248"/>
      <c r="D894" s="207" t="s">
        <v>201</v>
      </c>
      <c r="E894" s="249" t="s">
        <v>20</v>
      </c>
      <c r="F894" s="250" t="s">
        <v>215</v>
      </c>
      <c r="G894" s="248"/>
      <c r="H894" s="251">
        <v>6.992</v>
      </c>
      <c r="I894" s="252"/>
      <c r="J894" s="248"/>
      <c r="K894" s="248"/>
      <c r="L894" s="253"/>
      <c r="M894" s="254"/>
      <c r="N894" s="255"/>
      <c r="O894" s="255"/>
      <c r="P894" s="255"/>
      <c r="Q894" s="255"/>
      <c r="R894" s="255"/>
      <c r="S894" s="255"/>
      <c r="T894" s="256"/>
      <c r="AT894" s="257" t="s">
        <v>201</v>
      </c>
      <c r="AU894" s="257" t="s">
        <v>81</v>
      </c>
      <c r="AV894" s="15" t="s">
        <v>192</v>
      </c>
      <c r="AW894" s="15" t="s">
        <v>37</v>
      </c>
      <c r="AX894" s="15" t="s">
        <v>22</v>
      </c>
      <c r="AY894" s="257" t="s">
        <v>185</v>
      </c>
    </row>
    <row r="895" spans="2:65" s="1" customFormat="1" ht="31.5" customHeight="1" x14ac:dyDescent="0.3">
      <c r="B895" s="36"/>
      <c r="C895" s="195" t="s">
        <v>884</v>
      </c>
      <c r="D895" s="195" t="s">
        <v>187</v>
      </c>
      <c r="E895" s="196" t="s">
        <v>885</v>
      </c>
      <c r="F895" s="197" t="s">
        <v>886</v>
      </c>
      <c r="G895" s="198" t="s">
        <v>255</v>
      </c>
      <c r="H895" s="199">
        <v>9.5</v>
      </c>
      <c r="I895" s="200"/>
      <c r="J895" s="201">
        <f>ROUND(I895*H895,2)</f>
        <v>0</v>
      </c>
      <c r="K895" s="197" t="s">
        <v>191</v>
      </c>
      <c r="L895" s="56"/>
      <c r="M895" s="202" t="s">
        <v>20</v>
      </c>
      <c r="N895" s="203" t="s">
        <v>44</v>
      </c>
      <c r="O895" s="37"/>
      <c r="P895" s="204">
        <f>O895*H895</f>
        <v>0</v>
      </c>
      <c r="Q895" s="204">
        <v>0.28361999999999998</v>
      </c>
      <c r="R895" s="204">
        <f>Q895*H895</f>
        <v>2.6943899999999998</v>
      </c>
      <c r="S895" s="204">
        <v>0</v>
      </c>
      <c r="T895" s="205">
        <f>S895*H895</f>
        <v>0</v>
      </c>
      <c r="AR895" s="19" t="s">
        <v>192</v>
      </c>
      <c r="AT895" s="19" t="s">
        <v>187</v>
      </c>
      <c r="AU895" s="19" t="s">
        <v>81</v>
      </c>
      <c r="AY895" s="19" t="s">
        <v>185</v>
      </c>
      <c r="BE895" s="206">
        <f>IF(N895="základní",J895,0)</f>
        <v>0</v>
      </c>
      <c r="BF895" s="206">
        <f>IF(N895="snížená",J895,0)</f>
        <v>0</v>
      </c>
      <c r="BG895" s="206">
        <f>IF(N895="zákl. přenesená",J895,0)</f>
        <v>0</v>
      </c>
      <c r="BH895" s="206">
        <f>IF(N895="sníž. přenesená",J895,0)</f>
        <v>0</v>
      </c>
      <c r="BI895" s="206">
        <f>IF(N895="nulová",J895,0)</f>
        <v>0</v>
      </c>
      <c r="BJ895" s="19" t="s">
        <v>22</v>
      </c>
      <c r="BK895" s="206">
        <f>ROUND(I895*H895,2)</f>
        <v>0</v>
      </c>
      <c r="BL895" s="19" t="s">
        <v>192</v>
      </c>
      <c r="BM895" s="19" t="s">
        <v>887</v>
      </c>
    </row>
    <row r="896" spans="2:65" s="12" customFormat="1" ht="12" x14ac:dyDescent="0.3">
      <c r="B896" s="211"/>
      <c r="C896" s="212"/>
      <c r="D896" s="209" t="s">
        <v>201</v>
      </c>
      <c r="E896" s="213" t="s">
        <v>20</v>
      </c>
      <c r="F896" s="214" t="s">
        <v>826</v>
      </c>
      <c r="G896" s="212"/>
      <c r="H896" s="215" t="s">
        <v>20</v>
      </c>
      <c r="I896" s="216"/>
      <c r="J896" s="212"/>
      <c r="K896" s="212"/>
      <c r="L896" s="217"/>
      <c r="M896" s="218"/>
      <c r="N896" s="219"/>
      <c r="O896" s="219"/>
      <c r="P896" s="219"/>
      <c r="Q896" s="219"/>
      <c r="R896" s="219"/>
      <c r="S896" s="219"/>
      <c r="T896" s="220"/>
      <c r="AT896" s="221" t="s">
        <v>201</v>
      </c>
      <c r="AU896" s="221" t="s">
        <v>81</v>
      </c>
      <c r="AV896" s="12" t="s">
        <v>22</v>
      </c>
      <c r="AW896" s="12" t="s">
        <v>37</v>
      </c>
      <c r="AX896" s="12" t="s">
        <v>73</v>
      </c>
      <c r="AY896" s="221" t="s">
        <v>185</v>
      </c>
    </row>
    <row r="897" spans="2:65" s="12" customFormat="1" ht="12" x14ac:dyDescent="0.3">
      <c r="B897" s="211"/>
      <c r="C897" s="212"/>
      <c r="D897" s="209" t="s">
        <v>201</v>
      </c>
      <c r="E897" s="213" t="s">
        <v>20</v>
      </c>
      <c r="F897" s="214" t="s">
        <v>827</v>
      </c>
      <c r="G897" s="212"/>
      <c r="H897" s="215" t="s">
        <v>20</v>
      </c>
      <c r="I897" s="216"/>
      <c r="J897" s="212"/>
      <c r="K897" s="212"/>
      <c r="L897" s="217"/>
      <c r="M897" s="218"/>
      <c r="N897" s="219"/>
      <c r="O897" s="219"/>
      <c r="P897" s="219"/>
      <c r="Q897" s="219"/>
      <c r="R897" s="219"/>
      <c r="S897" s="219"/>
      <c r="T897" s="220"/>
      <c r="AT897" s="221" t="s">
        <v>201</v>
      </c>
      <c r="AU897" s="221" t="s">
        <v>81</v>
      </c>
      <c r="AV897" s="12" t="s">
        <v>22</v>
      </c>
      <c r="AW897" s="12" t="s">
        <v>37</v>
      </c>
      <c r="AX897" s="12" t="s">
        <v>73</v>
      </c>
      <c r="AY897" s="221" t="s">
        <v>185</v>
      </c>
    </row>
    <row r="898" spans="2:65" s="12" customFormat="1" ht="12" x14ac:dyDescent="0.3">
      <c r="B898" s="211"/>
      <c r="C898" s="212"/>
      <c r="D898" s="209" t="s">
        <v>201</v>
      </c>
      <c r="E898" s="213" t="s">
        <v>20</v>
      </c>
      <c r="F898" s="214" t="s">
        <v>828</v>
      </c>
      <c r="G898" s="212"/>
      <c r="H898" s="215" t="s">
        <v>20</v>
      </c>
      <c r="I898" s="216"/>
      <c r="J898" s="212"/>
      <c r="K898" s="212"/>
      <c r="L898" s="217"/>
      <c r="M898" s="218"/>
      <c r="N898" s="219"/>
      <c r="O898" s="219"/>
      <c r="P898" s="219"/>
      <c r="Q898" s="219"/>
      <c r="R898" s="219"/>
      <c r="S898" s="219"/>
      <c r="T898" s="220"/>
      <c r="AT898" s="221" t="s">
        <v>201</v>
      </c>
      <c r="AU898" s="221" t="s">
        <v>81</v>
      </c>
      <c r="AV898" s="12" t="s">
        <v>22</v>
      </c>
      <c r="AW898" s="12" t="s">
        <v>37</v>
      </c>
      <c r="AX898" s="12" t="s">
        <v>73</v>
      </c>
      <c r="AY898" s="221" t="s">
        <v>185</v>
      </c>
    </row>
    <row r="899" spans="2:65" s="12" customFormat="1" ht="12" x14ac:dyDescent="0.3">
      <c r="B899" s="211"/>
      <c r="C899" s="212"/>
      <c r="D899" s="209" t="s">
        <v>201</v>
      </c>
      <c r="E899" s="213" t="s">
        <v>20</v>
      </c>
      <c r="F899" s="214" t="s">
        <v>888</v>
      </c>
      <c r="G899" s="212"/>
      <c r="H899" s="215" t="s">
        <v>20</v>
      </c>
      <c r="I899" s="216"/>
      <c r="J899" s="212"/>
      <c r="K899" s="212"/>
      <c r="L899" s="217"/>
      <c r="M899" s="218"/>
      <c r="N899" s="219"/>
      <c r="O899" s="219"/>
      <c r="P899" s="219"/>
      <c r="Q899" s="219"/>
      <c r="R899" s="219"/>
      <c r="S899" s="219"/>
      <c r="T899" s="220"/>
      <c r="AT899" s="221" t="s">
        <v>201</v>
      </c>
      <c r="AU899" s="221" t="s">
        <v>81</v>
      </c>
      <c r="AV899" s="12" t="s">
        <v>22</v>
      </c>
      <c r="AW899" s="12" t="s">
        <v>37</v>
      </c>
      <c r="AX899" s="12" t="s">
        <v>73</v>
      </c>
      <c r="AY899" s="221" t="s">
        <v>185</v>
      </c>
    </row>
    <row r="900" spans="2:65" s="12" customFormat="1" ht="12" x14ac:dyDescent="0.3">
      <c r="B900" s="211"/>
      <c r="C900" s="212"/>
      <c r="D900" s="209" t="s">
        <v>201</v>
      </c>
      <c r="E900" s="213" t="s">
        <v>20</v>
      </c>
      <c r="F900" s="214" t="s">
        <v>357</v>
      </c>
      <c r="G900" s="212"/>
      <c r="H900" s="215" t="s">
        <v>20</v>
      </c>
      <c r="I900" s="216"/>
      <c r="J900" s="212"/>
      <c r="K900" s="212"/>
      <c r="L900" s="217"/>
      <c r="M900" s="218"/>
      <c r="N900" s="219"/>
      <c r="O900" s="219"/>
      <c r="P900" s="219"/>
      <c r="Q900" s="219"/>
      <c r="R900" s="219"/>
      <c r="S900" s="219"/>
      <c r="T900" s="220"/>
      <c r="AT900" s="221" t="s">
        <v>201</v>
      </c>
      <c r="AU900" s="221" t="s">
        <v>81</v>
      </c>
      <c r="AV900" s="12" t="s">
        <v>22</v>
      </c>
      <c r="AW900" s="12" t="s">
        <v>37</v>
      </c>
      <c r="AX900" s="12" t="s">
        <v>73</v>
      </c>
      <c r="AY900" s="221" t="s">
        <v>185</v>
      </c>
    </row>
    <row r="901" spans="2:65" s="13" customFormat="1" ht="12" x14ac:dyDescent="0.3">
      <c r="B901" s="222"/>
      <c r="C901" s="223"/>
      <c r="D901" s="207" t="s">
        <v>201</v>
      </c>
      <c r="E901" s="224" t="s">
        <v>20</v>
      </c>
      <c r="F901" s="225" t="s">
        <v>819</v>
      </c>
      <c r="G901" s="223"/>
      <c r="H901" s="226">
        <v>9.5</v>
      </c>
      <c r="I901" s="227"/>
      <c r="J901" s="223"/>
      <c r="K901" s="223"/>
      <c r="L901" s="228"/>
      <c r="M901" s="229"/>
      <c r="N901" s="230"/>
      <c r="O901" s="230"/>
      <c r="P901" s="230"/>
      <c r="Q901" s="230"/>
      <c r="R901" s="230"/>
      <c r="S901" s="230"/>
      <c r="T901" s="231"/>
      <c r="AT901" s="232" t="s">
        <v>201</v>
      </c>
      <c r="AU901" s="232" t="s">
        <v>81</v>
      </c>
      <c r="AV901" s="13" t="s">
        <v>81</v>
      </c>
      <c r="AW901" s="13" t="s">
        <v>37</v>
      </c>
      <c r="AX901" s="13" t="s">
        <v>22</v>
      </c>
      <c r="AY901" s="232" t="s">
        <v>185</v>
      </c>
    </row>
    <row r="902" spans="2:65" s="1" customFormat="1" ht="31.5" customHeight="1" x14ac:dyDescent="0.3">
      <c r="B902" s="36"/>
      <c r="C902" s="195" t="s">
        <v>889</v>
      </c>
      <c r="D902" s="195" t="s">
        <v>187</v>
      </c>
      <c r="E902" s="196" t="s">
        <v>890</v>
      </c>
      <c r="F902" s="197" t="s">
        <v>891</v>
      </c>
      <c r="G902" s="198" t="s">
        <v>190</v>
      </c>
      <c r="H902" s="199">
        <v>21.2</v>
      </c>
      <c r="I902" s="200"/>
      <c r="J902" s="201">
        <f>ROUND(I902*H902,2)</f>
        <v>0</v>
      </c>
      <c r="K902" s="197" t="s">
        <v>191</v>
      </c>
      <c r="L902" s="56"/>
      <c r="M902" s="202" t="s">
        <v>20</v>
      </c>
      <c r="N902" s="203" t="s">
        <v>44</v>
      </c>
      <c r="O902" s="37"/>
      <c r="P902" s="204">
        <f>O902*H902</f>
        <v>0</v>
      </c>
      <c r="Q902" s="204">
        <v>0.19747999999999999</v>
      </c>
      <c r="R902" s="204">
        <f>Q902*H902</f>
        <v>4.1865759999999996</v>
      </c>
      <c r="S902" s="204">
        <v>0</v>
      </c>
      <c r="T902" s="205">
        <f>S902*H902</f>
        <v>0</v>
      </c>
      <c r="AR902" s="19" t="s">
        <v>192</v>
      </c>
      <c r="AT902" s="19" t="s">
        <v>187</v>
      </c>
      <c r="AU902" s="19" t="s">
        <v>81</v>
      </c>
      <c r="AY902" s="19" t="s">
        <v>185</v>
      </c>
      <c r="BE902" s="206">
        <f>IF(N902="základní",J902,0)</f>
        <v>0</v>
      </c>
      <c r="BF902" s="206">
        <f>IF(N902="snížená",J902,0)</f>
        <v>0</v>
      </c>
      <c r="BG902" s="206">
        <f>IF(N902="zákl. přenesená",J902,0)</f>
        <v>0</v>
      </c>
      <c r="BH902" s="206">
        <f>IF(N902="sníž. přenesená",J902,0)</f>
        <v>0</v>
      </c>
      <c r="BI902" s="206">
        <f>IF(N902="nulová",J902,0)</f>
        <v>0</v>
      </c>
      <c r="BJ902" s="19" t="s">
        <v>22</v>
      </c>
      <c r="BK902" s="206">
        <f>ROUND(I902*H902,2)</f>
        <v>0</v>
      </c>
      <c r="BL902" s="19" t="s">
        <v>192</v>
      </c>
      <c r="BM902" s="19" t="s">
        <v>892</v>
      </c>
    </row>
    <row r="903" spans="2:65" s="12" customFormat="1" ht="12" x14ac:dyDescent="0.3">
      <c r="B903" s="211"/>
      <c r="C903" s="212"/>
      <c r="D903" s="209" t="s">
        <v>201</v>
      </c>
      <c r="E903" s="213" t="s">
        <v>20</v>
      </c>
      <c r="F903" s="214" t="s">
        <v>357</v>
      </c>
      <c r="G903" s="212"/>
      <c r="H903" s="215" t="s">
        <v>20</v>
      </c>
      <c r="I903" s="216"/>
      <c r="J903" s="212"/>
      <c r="K903" s="212"/>
      <c r="L903" s="217"/>
      <c r="M903" s="218"/>
      <c r="N903" s="219"/>
      <c r="O903" s="219"/>
      <c r="P903" s="219"/>
      <c r="Q903" s="219"/>
      <c r="R903" s="219"/>
      <c r="S903" s="219"/>
      <c r="T903" s="220"/>
      <c r="AT903" s="221" t="s">
        <v>201</v>
      </c>
      <c r="AU903" s="221" t="s">
        <v>81</v>
      </c>
      <c r="AV903" s="12" t="s">
        <v>22</v>
      </c>
      <c r="AW903" s="12" t="s">
        <v>37</v>
      </c>
      <c r="AX903" s="12" t="s">
        <v>73</v>
      </c>
      <c r="AY903" s="221" t="s">
        <v>185</v>
      </c>
    </row>
    <row r="904" spans="2:65" s="13" customFormat="1" ht="12" x14ac:dyDescent="0.3">
      <c r="B904" s="222"/>
      <c r="C904" s="223"/>
      <c r="D904" s="209" t="s">
        <v>201</v>
      </c>
      <c r="E904" s="233" t="s">
        <v>20</v>
      </c>
      <c r="F904" s="234" t="s">
        <v>893</v>
      </c>
      <c r="G904" s="223"/>
      <c r="H904" s="235">
        <v>21.2</v>
      </c>
      <c r="I904" s="227"/>
      <c r="J904" s="223"/>
      <c r="K904" s="223"/>
      <c r="L904" s="228"/>
      <c r="M904" s="229"/>
      <c r="N904" s="230"/>
      <c r="O904" s="230"/>
      <c r="P904" s="230"/>
      <c r="Q904" s="230"/>
      <c r="R904" s="230"/>
      <c r="S904" s="230"/>
      <c r="T904" s="231"/>
      <c r="AT904" s="232" t="s">
        <v>201</v>
      </c>
      <c r="AU904" s="232" t="s">
        <v>81</v>
      </c>
      <c r="AV904" s="13" t="s">
        <v>81</v>
      </c>
      <c r="AW904" s="13" t="s">
        <v>37</v>
      </c>
      <c r="AX904" s="13" t="s">
        <v>22</v>
      </c>
      <c r="AY904" s="232" t="s">
        <v>185</v>
      </c>
    </row>
    <row r="905" spans="2:65" s="11" customFormat="1" ht="29.85" customHeight="1" x14ac:dyDescent="0.35">
      <c r="B905" s="178"/>
      <c r="C905" s="179"/>
      <c r="D905" s="192" t="s">
        <v>72</v>
      </c>
      <c r="E905" s="193" t="s">
        <v>755</v>
      </c>
      <c r="F905" s="193" t="s">
        <v>894</v>
      </c>
      <c r="G905" s="179"/>
      <c r="H905" s="179"/>
      <c r="I905" s="182"/>
      <c r="J905" s="194">
        <f>BK905</f>
        <v>0</v>
      </c>
      <c r="K905" s="179"/>
      <c r="L905" s="184"/>
      <c r="M905" s="185"/>
      <c r="N905" s="186"/>
      <c r="O905" s="186"/>
      <c r="P905" s="187">
        <f>SUM(P906:P910)</f>
        <v>0</v>
      </c>
      <c r="Q905" s="186"/>
      <c r="R905" s="187">
        <f>SUM(R906:R910)</f>
        <v>4.8000000000000001E-2</v>
      </c>
      <c r="S905" s="186"/>
      <c r="T905" s="188">
        <f>SUM(T906:T910)</f>
        <v>0</v>
      </c>
      <c r="AR905" s="189" t="s">
        <v>22</v>
      </c>
      <c r="AT905" s="190" t="s">
        <v>72</v>
      </c>
      <c r="AU905" s="190" t="s">
        <v>22</v>
      </c>
      <c r="AY905" s="189" t="s">
        <v>185</v>
      </c>
      <c r="BK905" s="191">
        <f>SUM(BK906:BK910)</f>
        <v>0</v>
      </c>
    </row>
    <row r="906" spans="2:65" s="1" customFormat="1" ht="31.5" customHeight="1" x14ac:dyDescent="0.3">
      <c r="B906" s="36"/>
      <c r="C906" s="195" t="s">
        <v>895</v>
      </c>
      <c r="D906" s="195" t="s">
        <v>187</v>
      </c>
      <c r="E906" s="196" t="s">
        <v>896</v>
      </c>
      <c r="F906" s="197" t="s">
        <v>897</v>
      </c>
      <c r="G906" s="198" t="s">
        <v>437</v>
      </c>
      <c r="H906" s="199">
        <v>4</v>
      </c>
      <c r="I906" s="200"/>
      <c r="J906" s="201">
        <f>ROUND(I906*H906,2)</f>
        <v>0</v>
      </c>
      <c r="K906" s="197" t="s">
        <v>191</v>
      </c>
      <c r="L906" s="56"/>
      <c r="M906" s="202" t="s">
        <v>20</v>
      </c>
      <c r="N906" s="203" t="s">
        <v>44</v>
      </c>
      <c r="O906" s="37"/>
      <c r="P906" s="204">
        <f>O906*H906</f>
        <v>0</v>
      </c>
      <c r="Q906" s="204">
        <v>0</v>
      </c>
      <c r="R906" s="204">
        <f>Q906*H906</f>
        <v>0</v>
      </c>
      <c r="S906" s="204">
        <v>0</v>
      </c>
      <c r="T906" s="205">
        <f>S906*H906</f>
        <v>0</v>
      </c>
      <c r="AR906" s="19" t="s">
        <v>192</v>
      </c>
      <c r="AT906" s="19" t="s">
        <v>187</v>
      </c>
      <c r="AU906" s="19" t="s">
        <v>81</v>
      </c>
      <c r="AY906" s="19" t="s">
        <v>185</v>
      </c>
      <c r="BE906" s="206">
        <f>IF(N906="základní",J906,0)</f>
        <v>0</v>
      </c>
      <c r="BF906" s="206">
        <f>IF(N906="snížená",J906,0)</f>
        <v>0</v>
      </c>
      <c r="BG906" s="206">
        <f>IF(N906="zákl. přenesená",J906,0)</f>
        <v>0</v>
      </c>
      <c r="BH906" s="206">
        <f>IF(N906="sníž. přenesená",J906,0)</f>
        <v>0</v>
      </c>
      <c r="BI906" s="206">
        <f>IF(N906="nulová",J906,0)</f>
        <v>0</v>
      </c>
      <c r="BJ906" s="19" t="s">
        <v>22</v>
      </c>
      <c r="BK906" s="206">
        <f>ROUND(I906*H906,2)</f>
        <v>0</v>
      </c>
      <c r="BL906" s="19" t="s">
        <v>192</v>
      </c>
      <c r="BM906" s="19" t="s">
        <v>898</v>
      </c>
    </row>
    <row r="907" spans="2:65" s="1" customFormat="1" ht="72" x14ac:dyDescent="0.3">
      <c r="B907" s="36"/>
      <c r="C907" s="58"/>
      <c r="D907" s="207" t="s">
        <v>194</v>
      </c>
      <c r="E907" s="58"/>
      <c r="F907" s="208" t="s">
        <v>899</v>
      </c>
      <c r="G907" s="58"/>
      <c r="H907" s="58"/>
      <c r="I907" s="163"/>
      <c r="J907" s="58"/>
      <c r="K907" s="58"/>
      <c r="L907" s="56"/>
      <c r="M907" s="73"/>
      <c r="N907" s="37"/>
      <c r="O907" s="37"/>
      <c r="P907" s="37"/>
      <c r="Q907" s="37"/>
      <c r="R907" s="37"/>
      <c r="S907" s="37"/>
      <c r="T907" s="74"/>
      <c r="AT907" s="19" t="s">
        <v>194</v>
      </c>
      <c r="AU907" s="19" t="s">
        <v>81</v>
      </c>
    </row>
    <row r="908" spans="2:65" s="1" customFormat="1" ht="22.5" customHeight="1" x14ac:dyDescent="0.3">
      <c r="B908" s="36"/>
      <c r="C908" s="258" t="s">
        <v>900</v>
      </c>
      <c r="D908" s="258" t="s">
        <v>351</v>
      </c>
      <c r="E908" s="259" t="s">
        <v>901</v>
      </c>
      <c r="F908" s="260" t="s">
        <v>902</v>
      </c>
      <c r="G908" s="261" t="s">
        <v>437</v>
      </c>
      <c r="H908" s="262">
        <v>4</v>
      </c>
      <c r="I908" s="263"/>
      <c r="J908" s="264">
        <f>ROUND(I908*H908,2)</f>
        <v>0</v>
      </c>
      <c r="K908" s="260" t="s">
        <v>20</v>
      </c>
      <c r="L908" s="265"/>
      <c r="M908" s="266" t="s">
        <v>20</v>
      </c>
      <c r="N908" s="267" t="s">
        <v>44</v>
      </c>
      <c r="O908" s="37"/>
      <c r="P908" s="204">
        <f>O908*H908</f>
        <v>0</v>
      </c>
      <c r="Q908" s="204">
        <v>1.2E-2</v>
      </c>
      <c r="R908" s="204">
        <f>Q908*H908</f>
        <v>4.8000000000000001E-2</v>
      </c>
      <c r="S908" s="204">
        <v>0</v>
      </c>
      <c r="T908" s="205">
        <f>S908*H908</f>
        <v>0</v>
      </c>
      <c r="AR908" s="19" t="s">
        <v>252</v>
      </c>
      <c r="AT908" s="19" t="s">
        <v>351</v>
      </c>
      <c r="AU908" s="19" t="s">
        <v>81</v>
      </c>
      <c r="AY908" s="19" t="s">
        <v>185</v>
      </c>
      <c r="BE908" s="206">
        <f>IF(N908="základní",J908,0)</f>
        <v>0</v>
      </c>
      <c r="BF908" s="206">
        <f>IF(N908="snížená",J908,0)</f>
        <v>0</v>
      </c>
      <c r="BG908" s="206">
        <f>IF(N908="zákl. přenesená",J908,0)</f>
        <v>0</v>
      </c>
      <c r="BH908" s="206">
        <f>IF(N908="sníž. přenesená",J908,0)</f>
        <v>0</v>
      </c>
      <c r="BI908" s="206">
        <f>IF(N908="nulová",J908,0)</f>
        <v>0</v>
      </c>
      <c r="BJ908" s="19" t="s">
        <v>22</v>
      </c>
      <c r="BK908" s="206">
        <f>ROUND(I908*H908,2)</f>
        <v>0</v>
      </c>
      <c r="BL908" s="19" t="s">
        <v>192</v>
      </c>
      <c r="BM908" s="19" t="s">
        <v>903</v>
      </c>
    </row>
    <row r="909" spans="2:65" s="12" customFormat="1" ht="12" x14ac:dyDescent="0.3">
      <c r="B909" s="211"/>
      <c r="C909" s="212"/>
      <c r="D909" s="209" t="s">
        <v>201</v>
      </c>
      <c r="E909" s="213" t="s">
        <v>20</v>
      </c>
      <c r="F909" s="214" t="s">
        <v>357</v>
      </c>
      <c r="G909" s="212"/>
      <c r="H909" s="215" t="s">
        <v>20</v>
      </c>
      <c r="I909" s="216"/>
      <c r="J909" s="212"/>
      <c r="K909" s="212"/>
      <c r="L909" s="217"/>
      <c r="M909" s="218"/>
      <c r="N909" s="219"/>
      <c r="O909" s="219"/>
      <c r="P909" s="219"/>
      <c r="Q909" s="219"/>
      <c r="R909" s="219"/>
      <c r="S909" s="219"/>
      <c r="T909" s="220"/>
      <c r="AT909" s="221" t="s">
        <v>201</v>
      </c>
      <c r="AU909" s="221" t="s">
        <v>81</v>
      </c>
      <c r="AV909" s="12" t="s">
        <v>22</v>
      </c>
      <c r="AW909" s="12" t="s">
        <v>37</v>
      </c>
      <c r="AX909" s="12" t="s">
        <v>73</v>
      </c>
      <c r="AY909" s="221" t="s">
        <v>185</v>
      </c>
    </row>
    <row r="910" spans="2:65" s="13" customFormat="1" ht="12" x14ac:dyDescent="0.3">
      <c r="B910" s="222"/>
      <c r="C910" s="223"/>
      <c r="D910" s="209" t="s">
        <v>201</v>
      </c>
      <c r="E910" s="233" t="s">
        <v>20</v>
      </c>
      <c r="F910" s="234" t="s">
        <v>192</v>
      </c>
      <c r="G910" s="223"/>
      <c r="H910" s="235">
        <v>4</v>
      </c>
      <c r="I910" s="227"/>
      <c r="J910" s="223"/>
      <c r="K910" s="223"/>
      <c r="L910" s="228"/>
      <c r="M910" s="229"/>
      <c r="N910" s="230"/>
      <c r="O910" s="230"/>
      <c r="P910" s="230"/>
      <c r="Q910" s="230"/>
      <c r="R910" s="230"/>
      <c r="S910" s="230"/>
      <c r="T910" s="231"/>
      <c r="AT910" s="232" t="s">
        <v>201</v>
      </c>
      <c r="AU910" s="232" t="s">
        <v>81</v>
      </c>
      <c r="AV910" s="13" t="s">
        <v>81</v>
      </c>
      <c r="AW910" s="13" t="s">
        <v>37</v>
      </c>
      <c r="AX910" s="13" t="s">
        <v>22</v>
      </c>
      <c r="AY910" s="232" t="s">
        <v>185</v>
      </c>
    </row>
    <row r="911" spans="2:65" s="11" customFormat="1" ht="29.85" customHeight="1" x14ac:dyDescent="0.35">
      <c r="B911" s="178"/>
      <c r="C911" s="179"/>
      <c r="D911" s="192" t="s">
        <v>72</v>
      </c>
      <c r="E911" s="193" t="s">
        <v>771</v>
      </c>
      <c r="F911" s="193" t="s">
        <v>904</v>
      </c>
      <c r="G911" s="179"/>
      <c r="H911" s="179"/>
      <c r="I911" s="182"/>
      <c r="J911" s="194">
        <f>BK911</f>
        <v>0</v>
      </c>
      <c r="K911" s="179"/>
      <c r="L911" s="184"/>
      <c r="M911" s="185"/>
      <c r="N911" s="186"/>
      <c r="O911" s="186"/>
      <c r="P911" s="187">
        <f>SUM(P912:P974)</f>
        <v>0</v>
      </c>
      <c r="Q911" s="186"/>
      <c r="R911" s="187">
        <f>SUM(R912:R974)</f>
        <v>1.1027199999999999</v>
      </c>
      <c r="S911" s="186"/>
      <c r="T911" s="188">
        <f>SUM(T912:T974)</f>
        <v>0</v>
      </c>
      <c r="AR911" s="189" t="s">
        <v>22</v>
      </c>
      <c r="AT911" s="190" t="s">
        <v>72</v>
      </c>
      <c r="AU911" s="190" t="s">
        <v>22</v>
      </c>
      <c r="AY911" s="189" t="s">
        <v>185</v>
      </c>
      <c r="BK911" s="191">
        <f>SUM(BK912:BK974)</f>
        <v>0</v>
      </c>
    </row>
    <row r="912" spans="2:65" s="1" customFormat="1" ht="31.5" customHeight="1" x14ac:dyDescent="0.3">
      <c r="B912" s="36"/>
      <c r="C912" s="195" t="s">
        <v>905</v>
      </c>
      <c r="D912" s="195" t="s">
        <v>187</v>
      </c>
      <c r="E912" s="196" t="s">
        <v>906</v>
      </c>
      <c r="F912" s="197" t="s">
        <v>907</v>
      </c>
      <c r="G912" s="198" t="s">
        <v>190</v>
      </c>
      <c r="H912" s="199">
        <v>26</v>
      </c>
      <c r="I912" s="200"/>
      <c r="J912" s="201">
        <f>ROUND(I912*H912,2)</f>
        <v>0</v>
      </c>
      <c r="K912" s="197" t="s">
        <v>191</v>
      </c>
      <c r="L912" s="56"/>
      <c r="M912" s="202" t="s">
        <v>20</v>
      </c>
      <c r="N912" s="203" t="s">
        <v>44</v>
      </c>
      <c r="O912" s="37"/>
      <c r="P912" s="204">
        <f>O912*H912</f>
        <v>0</v>
      </c>
      <c r="Q912" s="204">
        <v>6.0000000000000002E-5</v>
      </c>
      <c r="R912" s="204">
        <f>Q912*H912</f>
        <v>1.56E-3</v>
      </c>
      <c r="S912" s="204">
        <v>0</v>
      </c>
      <c r="T912" s="205">
        <f>S912*H912</f>
        <v>0</v>
      </c>
      <c r="AR912" s="19" t="s">
        <v>192</v>
      </c>
      <c r="AT912" s="19" t="s">
        <v>187</v>
      </c>
      <c r="AU912" s="19" t="s">
        <v>81</v>
      </c>
      <c r="AY912" s="19" t="s">
        <v>185</v>
      </c>
      <c r="BE912" s="206">
        <f>IF(N912="základní",J912,0)</f>
        <v>0</v>
      </c>
      <c r="BF912" s="206">
        <f>IF(N912="snížená",J912,0)</f>
        <v>0</v>
      </c>
      <c r="BG912" s="206">
        <f>IF(N912="zákl. přenesená",J912,0)</f>
        <v>0</v>
      </c>
      <c r="BH912" s="206">
        <f>IF(N912="sníž. přenesená",J912,0)</f>
        <v>0</v>
      </c>
      <c r="BI912" s="206">
        <f>IF(N912="nulová",J912,0)</f>
        <v>0</v>
      </c>
      <c r="BJ912" s="19" t="s">
        <v>22</v>
      </c>
      <c r="BK912" s="206">
        <f>ROUND(I912*H912,2)</f>
        <v>0</v>
      </c>
      <c r="BL912" s="19" t="s">
        <v>192</v>
      </c>
      <c r="BM912" s="19" t="s">
        <v>908</v>
      </c>
    </row>
    <row r="913" spans="2:65" s="1" customFormat="1" ht="72" x14ac:dyDescent="0.3">
      <c r="B913" s="36"/>
      <c r="C913" s="58"/>
      <c r="D913" s="207" t="s">
        <v>194</v>
      </c>
      <c r="E913" s="58"/>
      <c r="F913" s="208" t="s">
        <v>909</v>
      </c>
      <c r="G913" s="58"/>
      <c r="H913" s="58"/>
      <c r="I913" s="163"/>
      <c r="J913" s="58"/>
      <c r="K913" s="58"/>
      <c r="L913" s="56"/>
      <c r="M913" s="73"/>
      <c r="N913" s="37"/>
      <c r="O913" s="37"/>
      <c r="P913" s="37"/>
      <c r="Q913" s="37"/>
      <c r="R913" s="37"/>
      <c r="S913" s="37"/>
      <c r="T913" s="74"/>
      <c r="AT913" s="19" t="s">
        <v>194</v>
      </c>
      <c r="AU913" s="19" t="s">
        <v>81</v>
      </c>
    </row>
    <row r="914" spans="2:65" s="1" customFormat="1" ht="31.5" customHeight="1" x14ac:dyDescent="0.3">
      <c r="B914" s="36"/>
      <c r="C914" s="258" t="s">
        <v>910</v>
      </c>
      <c r="D914" s="258" t="s">
        <v>351</v>
      </c>
      <c r="E914" s="259" t="s">
        <v>911</v>
      </c>
      <c r="F914" s="260" t="s">
        <v>912</v>
      </c>
      <c r="G914" s="261" t="s">
        <v>437</v>
      </c>
      <c r="H914" s="262">
        <v>5</v>
      </c>
      <c r="I914" s="263"/>
      <c r="J914" s="264">
        <f>ROUND(I914*H914,2)</f>
        <v>0</v>
      </c>
      <c r="K914" s="260" t="s">
        <v>191</v>
      </c>
      <c r="L914" s="265"/>
      <c r="M914" s="266" t="s">
        <v>20</v>
      </c>
      <c r="N914" s="267" t="s">
        <v>44</v>
      </c>
      <c r="O914" s="37"/>
      <c r="P914" s="204">
        <f>O914*H914</f>
        <v>0</v>
      </c>
      <c r="Q914" s="204">
        <v>1.26E-2</v>
      </c>
      <c r="R914" s="204">
        <f>Q914*H914</f>
        <v>6.3E-2</v>
      </c>
      <c r="S914" s="204">
        <v>0</v>
      </c>
      <c r="T914" s="205">
        <f>S914*H914</f>
        <v>0</v>
      </c>
      <c r="AR914" s="19" t="s">
        <v>252</v>
      </c>
      <c r="AT914" s="19" t="s">
        <v>351</v>
      </c>
      <c r="AU914" s="19" t="s">
        <v>81</v>
      </c>
      <c r="AY914" s="19" t="s">
        <v>185</v>
      </c>
      <c r="BE914" s="206">
        <f>IF(N914="základní",J914,0)</f>
        <v>0</v>
      </c>
      <c r="BF914" s="206">
        <f>IF(N914="snížená",J914,0)</f>
        <v>0</v>
      </c>
      <c r="BG914" s="206">
        <f>IF(N914="zákl. přenesená",J914,0)</f>
        <v>0</v>
      </c>
      <c r="BH914" s="206">
        <f>IF(N914="sníž. přenesená",J914,0)</f>
        <v>0</v>
      </c>
      <c r="BI914" s="206">
        <f>IF(N914="nulová",J914,0)</f>
        <v>0</v>
      </c>
      <c r="BJ914" s="19" t="s">
        <v>22</v>
      </c>
      <c r="BK914" s="206">
        <f>ROUND(I914*H914,2)</f>
        <v>0</v>
      </c>
      <c r="BL914" s="19" t="s">
        <v>192</v>
      </c>
      <c r="BM914" s="19" t="s">
        <v>913</v>
      </c>
    </row>
    <row r="915" spans="2:65" s="1" customFormat="1" ht="24" x14ac:dyDescent="0.3">
      <c r="B915" s="36"/>
      <c r="C915" s="58"/>
      <c r="D915" s="209" t="s">
        <v>914</v>
      </c>
      <c r="E915" s="58"/>
      <c r="F915" s="210" t="s">
        <v>915</v>
      </c>
      <c r="G915" s="58"/>
      <c r="H915" s="58"/>
      <c r="I915" s="163"/>
      <c r="J915" s="58"/>
      <c r="K915" s="58"/>
      <c r="L915" s="56"/>
      <c r="M915" s="73"/>
      <c r="N915" s="37"/>
      <c r="O915" s="37"/>
      <c r="P915" s="37"/>
      <c r="Q915" s="37"/>
      <c r="R915" s="37"/>
      <c r="S915" s="37"/>
      <c r="T915" s="74"/>
      <c r="AT915" s="19" t="s">
        <v>914</v>
      </c>
      <c r="AU915" s="19" t="s">
        <v>81</v>
      </c>
    </row>
    <row r="916" spans="2:65" s="12" customFormat="1" ht="12" x14ac:dyDescent="0.3">
      <c r="B916" s="211"/>
      <c r="C916" s="212"/>
      <c r="D916" s="209" t="s">
        <v>201</v>
      </c>
      <c r="E916" s="213" t="s">
        <v>20</v>
      </c>
      <c r="F916" s="214" t="s">
        <v>357</v>
      </c>
      <c r="G916" s="212"/>
      <c r="H916" s="215" t="s">
        <v>20</v>
      </c>
      <c r="I916" s="216"/>
      <c r="J916" s="212"/>
      <c r="K916" s="212"/>
      <c r="L916" s="217"/>
      <c r="M916" s="218"/>
      <c r="N916" s="219"/>
      <c r="O916" s="219"/>
      <c r="P916" s="219"/>
      <c r="Q916" s="219"/>
      <c r="R916" s="219"/>
      <c r="S916" s="219"/>
      <c r="T916" s="220"/>
      <c r="AT916" s="221" t="s">
        <v>201</v>
      </c>
      <c r="AU916" s="221" t="s">
        <v>81</v>
      </c>
      <c r="AV916" s="12" t="s">
        <v>22</v>
      </c>
      <c r="AW916" s="12" t="s">
        <v>37</v>
      </c>
      <c r="AX916" s="12" t="s">
        <v>73</v>
      </c>
      <c r="AY916" s="221" t="s">
        <v>185</v>
      </c>
    </row>
    <row r="917" spans="2:65" s="13" customFormat="1" ht="12" x14ac:dyDescent="0.3">
      <c r="B917" s="222"/>
      <c r="C917" s="223"/>
      <c r="D917" s="209" t="s">
        <v>201</v>
      </c>
      <c r="E917" s="233" t="s">
        <v>20</v>
      </c>
      <c r="F917" s="234" t="s">
        <v>916</v>
      </c>
      <c r="G917" s="223"/>
      <c r="H917" s="235">
        <v>4.3330000000000002</v>
      </c>
      <c r="I917" s="227"/>
      <c r="J917" s="223"/>
      <c r="K917" s="223"/>
      <c r="L917" s="228"/>
      <c r="M917" s="229"/>
      <c r="N917" s="230"/>
      <c r="O917" s="230"/>
      <c r="P917" s="230"/>
      <c r="Q917" s="230"/>
      <c r="R917" s="230"/>
      <c r="S917" s="230"/>
      <c r="T917" s="231"/>
      <c r="AT917" s="232" t="s">
        <v>201</v>
      </c>
      <c r="AU917" s="232" t="s">
        <v>81</v>
      </c>
      <c r="AV917" s="13" t="s">
        <v>81</v>
      </c>
      <c r="AW917" s="13" t="s">
        <v>37</v>
      </c>
      <c r="AX917" s="13" t="s">
        <v>73</v>
      </c>
      <c r="AY917" s="232" t="s">
        <v>185</v>
      </c>
    </row>
    <row r="918" spans="2:65" s="12" customFormat="1" ht="12" x14ac:dyDescent="0.3">
      <c r="B918" s="211"/>
      <c r="C918" s="212"/>
      <c r="D918" s="209" t="s">
        <v>201</v>
      </c>
      <c r="E918" s="213" t="s">
        <v>20</v>
      </c>
      <c r="F918" s="214" t="s">
        <v>917</v>
      </c>
      <c r="G918" s="212"/>
      <c r="H918" s="215" t="s">
        <v>20</v>
      </c>
      <c r="I918" s="216"/>
      <c r="J918" s="212"/>
      <c r="K918" s="212"/>
      <c r="L918" s="217"/>
      <c r="M918" s="218"/>
      <c r="N918" s="219"/>
      <c r="O918" s="219"/>
      <c r="P918" s="219"/>
      <c r="Q918" s="219"/>
      <c r="R918" s="219"/>
      <c r="S918" s="219"/>
      <c r="T918" s="220"/>
      <c r="AT918" s="221" t="s">
        <v>201</v>
      </c>
      <c r="AU918" s="221" t="s">
        <v>81</v>
      </c>
      <c r="AV918" s="12" t="s">
        <v>22</v>
      </c>
      <c r="AW918" s="12" t="s">
        <v>37</v>
      </c>
      <c r="AX918" s="12" t="s">
        <v>73</v>
      </c>
      <c r="AY918" s="221" t="s">
        <v>185</v>
      </c>
    </row>
    <row r="919" spans="2:65" s="13" customFormat="1" ht="12" x14ac:dyDescent="0.3">
      <c r="B919" s="222"/>
      <c r="C919" s="223"/>
      <c r="D919" s="207" t="s">
        <v>201</v>
      </c>
      <c r="E919" s="224" t="s">
        <v>20</v>
      </c>
      <c r="F919" s="225" t="s">
        <v>227</v>
      </c>
      <c r="G919" s="223"/>
      <c r="H919" s="226">
        <v>5</v>
      </c>
      <c r="I919" s="227"/>
      <c r="J919" s="223"/>
      <c r="K919" s="223"/>
      <c r="L919" s="228"/>
      <c r="M919" s="229"/>
      <c r="N919" s="230"/>
      <c r="O919" s="230"/>
      <c r="P919" s="230"/>
      <c r="Q919" s="230"/>
      <c r="R919" s="230"/>
      <c r="S919" s="230"/>
      <c r="T919" s="231"/>
      <c r="AT919" s="232" t="s">
        <v>201</v>
      </c>
      <c r="AU919" s="232" t="s">
        <v>81</v>
      </c>
      <c r="AV919" s="13" t="s">
        <v>81</v>
      </c>
      <c r="AW919" s="13" t="s">
        <v>37</v>
      </c>
      <c r="AX919" s="13" t="s">
        <v>22</v>
      </c>
      <c r="AY919" s="232" t="s">
        <v>185</v>
      </c>
    </row>
    <row r="920" spans="2:65" s="1" customFormat="1" ht="22.5" customHeight="1" x14ac:dyDescent="0.3">
      <c r="B920" s="36"/>
      <c r="C920" s="258" t="s">
        <v>918</v>
      </c>
      <c r="D920" s="258" t="s">
        <v>351</v>
      </c>
      <c r="E920" s="259" t="s">
        <v>919</v>
      </c>
      <c r="F920" s="260" t="s">
        <v>920</v>
      </c>
      <c r="G920" s="261" t="s">
        <v>437</v>
      </c>
      <c r="H920" s="262">
        <v>3</v>
      </c>
      <c r="I920" s="263"/>
      <c r="J920" s="264">
        <f>ROUND(I920*H920,2)</f>
        <v>0</v>
      </c>
      <c r="K920" s="260" t="s">
        <v>20</v>
      </c>
      <c r="L920" s="265"/>
      <c r="M920" s="266" t="s">
        <v>20</v>
      </c>
      <c r="N920" s="267" t="s">
        <v>44</v>
      </c>
      <c r="O920" s="37"/>
      <c r="P920" s="204">
        <f>O920*H920</f>
        <v>0</v>
      </c>
      <c r="Q920" s="204">
        <v>0</v>
      </c>
      <c r="R920" s="204">
        <f>Q920*H920</f>
        <v>0</v>
      </c>
      <c r="S920" s="204">
        <v>0</v>
      </c>
      <c r="T920" s="205">
        <f>S920*H920</f>
        <v>0</v>
      </c>
      <c r="AR920" s="19" t="s">
        <v>252</v>
      </c>
      <c r="AT920" s="19" t="s">
        <v>351</v>
      </c>
      <c r="AU920" s="19" t="s">
        <v>81</v>
      </c>
      <c r="AY920" s="19" t="s">
        <v>185</v>
      </c>
      <c r="BE920" s="206">
        <f>IF(N920="základní",J920,0)</f>
        <v>0</v>
      </c>
      <c r="BF920" s="206">
        <f>IF(N920="snížená",J920,0)</f>
        <v>0</v>
      </c>
      <c r="BG920" s="206">
        <f>IF(N920="zákl. přenesená",J920,0)</f>
        <v>0</v>
      </c>
      <c r="BH920" s="206">
        <f>IF(N920="sníž. přenesená",J920,0)</f>
        <v>0</v>
      </c>
      <c r="BI920" s="206">
        <f>IF(N920="nulová",J920,0)</f>
        <v>0</v>
      </c>
      <c r="BJ920" s="19" t="s">
        <v>22</v>
      </c>
      <c r="BK920" s="206">
        <f>ROUND(I920*H920,2)</f>
        <v>0</v>
      </c>
      <c r="BL920" s="19" t="s">
        <v>192</v>
      </c>
      <c r="BM920" s="19" t="s">
        <v>921</v>
      </c>
    </row>
    <row r="921" spans="2:65" s="12" customFormat="1" ht="12" x14ac:dyDescent="0.3">
      <c r="B921" s="211"/>
      <c r="C921" s="212"/>
      <c r="D921" s="209" t="s">
        <v>201</v>
      </c>
      <c r="E921" s="213" t="s">
        <v>20</v>
      </c>
      <c r="F921" s="214" t="s">
        <v>357</v>
      </c>
      <c r="G921" s="212"/>
      <c r="H921" s="215" t="s">
        <v>20</v>
      </c>
      <c r="I921" s="216"/>
      <c r="J921" s="212"/>
      <c r="K921" s="212"/>
      <c r="L921" s="217"/>
      <c r="M921" s="218"/>
      <c r="N921" s="219"/>
      <c r="O921" s="219"/>
      <c r="P921" s="219"/>
      <c r="Q921" s="219"/>
      <c r="R921" s="219"/>
      <c r="S921" s="219"/>
      <c r="T921" s="220"/>
      <c r="AT921" s="221" t="s">
        <v>201</v>
      </c>
      <c r="AU921" s="221" t="s">
        <v>81</v>
      </c>
      <c r="AV921" s="12" t="s">
        <v>22</v>
      </c>
      <c r="AW921" s="12" t="s">
        <v>37</v>
      </c>
      <c r="AX921" s="12" t="s">
        <v>73</v>
      </c>
      <c r="AY921" s="221" t="s">
        <v>185</v>
      </c>
    </row>
    <row r="922" spans="2:65" s="13" customFormat="1" ht="12" x14ac:dyDescent="0.3">
      <c r="B922" s="222"/>
      <c r="C922" s="223"/>
      <c r="D922" s="207" t="s">
        <v>201</v>
      </c>
      <c r="E922" s="224" t="s">
        <v>20</v>
      </c>
      <c r="F922" s="225" t="s">
        <v>204</v>
      </c>
      <c r="G922" s="223"/>
      <c r="H922" s="226">
        <v>3</v>
      </c>
      <c r="I922" s="227"/>
      <c r="J922" s="223"/>
      <c r="K922" s="223"/>
      <c r="L922" s="228"/>
      <c r="M922" s="229"/>
      <c r="N922" s="230"/>
      <c r="O922" s="230"/>
      <c r="P922" s="230"/>
      <c r="Q922" s="230"/>
      <c r="R922" s="230"/>
      <c r="S922" s="230"/>
      <c r="T922" s="231"/>
      <c r="AT922" s="232" t="s">
        <v>201</v>
      </c>
      <c r="AU922" s="232" t="s">
        <v>81</v>
      </c>
      <c r="AV922" s="13" t="s">
        <v>81</v>
      </c>
      <c r="AW922" s="13" t="s">
        <v>37</v>
      </c>
      <c r="AX922" s="13" t="s">
        <v>22</v>
      </c>
      <c r="AY922" s="232" t="s">
        <v>185</v>
      </c>
    </row>
    <row r="923" spans="2:65" s="1" customFormat="1" ht="22.5" customHeight="1" x14ac:dyDescent="0.3">
      <c r="B923" s="36"/>
      <c r="C923" s="258" t="s">
        <v>922</v>
      </c>
      <c r="D923" s="258" t="s">
        <v>351</v>
      </c>
      <c r="E923" s="259" t="s">
        <v>923</v>
      </c>
      <c r="F923" s="260" t="s">
        <v>924</v>
      </c>
      <c r="G923" s="261" t="s">
        <v>437</v>
      </c>
      <c r="H923" s="262">
        <v>2</v>
      </c>
      <c r="I923" s="263"/>
      <c r="J923" s="264">
        <f>ROUND(I923*H923,2)</f>
        <v>0</v>
      </c>
      <c r="K923" s="260" t="s">
        <v>20</v>
      </c>
      <c r="L923" s="265"/>
      <c r="M923" s="266" t="s">
        <v>20</v>
      </c>
      <c r="N923" s="267" t="s">
        <v>44</v>
      </c>
      <c r="O923" s="37"/>
      <c r="P923" s="204">
        <f>O923*H923</f>
        <v>0</v>
      </c>
      <c r="Q923" s="204">
        <v>0</v>
      </c>
      <c r="R923" s="204">
        <f>Q923*H923</f>
        <v>0</v>
      </c>
      <c r="S923" s="204">
        <v>0</v>
      </c>
      <c r="T923" s="205">
        <f>S923*H923</f>
        <v>0</v>
      </c>
      <c r="AR923" s="19" t="s">
        <v>252</v>
      </c>
      <c r="AT923" s="19" t="s">
        <v>351</v>
      </c>
      <c r="AU923" s="19" t="s">
        <v>81</v>
      </c>
      <c r="AY923" s="19" t="s">
        <v>185</v>
      </c>
      <c r="BE923" s="206">
        <f>IF(N923="základní",J923,0)</f>
        <v>0</v>
      </c>
      <c r="BF923" s="206">
        <f>IF(N923="snížená",J923,0)</f>
        <v>0</v>
      </c>
      <c r="BG923" s="206">
        <f>IF(N923="zákl. přenesená",J923,0)</f>
        <v>0</v>
      </c>
      <c r="BH923" s="206">
        <f>IF(N923="sníž. přenesená",J923,0)</f>
        <v>0</v>
      </c>
      <c r="BI923" s="206">
        <f>IF(N923="nulová",J923,0)</f>
        <v>0</v>
      </c>
      <c r="BJ923" s="19" t="s">
        <v>22</v>
      </c>
      <c r="BK923" s="206">
        <f>ROUND(I923*H923,2)</f>
        <v>0</v>
      </c>
      <c r="BL923" s="19" t="s">
        <v>192</v>
      </c>
      <c r="BM923" s="19" t="s">
        <v>925</v>
      </c>
    </row>
    <row r="924" spans="2:65" s="12" customFormat="1" ht="12" x14ac:dyDescent="0.3">
      <c r="B924" s="211"/>
      <c r="C924" s="212"/>
      <c r="D924" s="209" t="s">
        <v>201</v>
      </c>
      <c r="E924" s="213" t="s">
        <v>20</v>
      </c>
      <c r="F924" s="214" t="s">
        <v>357</v>
      </c>
      <c r="G924" s="212"/>
      <c r="H924" s="215" t="s">
        <v>20</v>
      </c>
      <c r="I924" s="216"/>
      <c r="J924" s="212"/>
      <c r="K924" s="212"/>
      <c r="L924" s="217"/>
      <c r="M924" s="218"/>
      <c r="N924" s="219"/>
      <c r="O924" s="219"/>
      <c r="P924" s="219"/>
      <c r="Q924" s="219"/>
      <c r="R924" s="219"/>
      <c r="S924" s="219"/>
      <c r="T924" s="220"/>
      <c r="AT924" s="221" t="s">
        <v>201</v>
      </c>
      <c r="AU924" s="221" t="s">
        <v>81</v>
      </c>
      <c r="AV924" s="12" t="s">
        <v>22</v>
      </c>
      <c r="AW924" s="12" t="s">
        <v>37</v>
      </c>
      <c r="AX924" s="12" t="s">
        <v>73</v>
      </c>
      <c r="AY924" s="221" t="s">
        <v>185</v>
      </c>
    </row>
    <row r="925" spans="2:65" s="13" customFormat="1" ht="12" x14ac:dyDescent="0.3">
      <c r="B925" s="222"/>
      <c r="C925" s="223"/>
      <c r="D925" s="207" t="s">
        <v>201</v>
      </c>
      <c r="E925" s="224" t="s">
        <v>20</v>
      </c>
      <c r="F925" s="225" t="s">
        <v>81</v>
      </c>
      <c r="G925" s="223"/>
      <c r="H925" s="226">
        <v>2</v>
      </c>
      <c r="I925" s="227"/>
      <c r="J925" s="223"/>
      <c r="K925" s="223"/>
      <c r="L925" s="228"/>
      <c r="M925" s="229"/>
      <c r="N925" s="230"/>
      <c r="O925" s="230"/>
      <c r="P925" s="230"/>
      <c r="Q925" s="230"/>
      <c r="R925" s="230"/>
      <c r="S925" s="230"/>
      <c r="T925" s="231"/>
      <c r="AT925" s="232" t="s">
        <v>201</v>
      </c>
      <c r="AU925" s="232" t="s">
        <v>81</v>
      </c>
      <c r="AV925" s="13" t="s">
        <v>81</v>
      </c>
      <c r="AW925" s="13" t="s">
        <v>37</v>
      </c>
      <c r="AX925" s="13" t="s">
        <v>22</v>
      </c>
      <c r="AY925" s="232" t="s">
        <v>185</v>
      </c>
    </row>
    <row r="926" spans="2:65" s="1" customFormat="1" ht="22.5" customHeight="1" x14ac:dyDescent="0.3">
      <c r="B926" s="36"/>
      <c r="C926" s="195" t="s">
        <v>926</v>
      </c>
      <c r="D926" s="195" t="s">
        <v>187</v>
      </c>
      <c r="E926" s="196" t="s">
        <v>927</v>
      </c>
      <c r="F926" s="197" t="s">
        <v>928</v>
      </c>
      <c r="G926" s="198" t="s">
        <v>415</v>
      </c>
      <c r="H926" s="199">
        <v>1</v>
      </c>
      <c r="I926" s="200"/>
      <c r="J926" s="201">
        <f>ROUND(I926*H926,2)</f>
        <v>0</v>
      </c>
      <c r="K926" s="197" t="s">
        <v>20</v>
      </c>
      <c r="L926" s="56"/>
      <c r="M926" s="202" t="s">
        <v>20</v>
      </c>
      <c r="N926" s="203" t="s">
        <v>44</v>
      </c>
      <c r="O926" s="37"/>
      <c r="P926" s="204">
        <f>O926*H926</f>
        <v>0</v>
      </c>
      <c r="Q926" s="204">
        <v>0</v>
      </c>
      <c r="R926" s="204">
        <f>Q926*H926</f>
        <v>0</v>
      </c>
      <c r="S926" s="204">
        <v>0</v>
      </c>
      <c r="T926" s="205">
        <f>S926*H926</f>
        <v>0</v>
      </c>
      <c r="AR926" s="19" t="s">
        <v>192</v>
      </c>
      <c r="AT926" s="19" t="s">
        <v>187</v>
      </c>
      <c r="AU926" s="19" t="s">
        <v>81</v>
      </c>
      <c r="AY926" s="19" t="s">
        <v>185</v>
      </c>
      <c r="BE926" s="206">
        <f>IF(N926="základní",J926,0)</f>
        <v>0</v>
      </c>
      <c r="BF926" s="206">
        <f>IF(N926="snížená",J926,0)</f>
        <v>0</v>
      </c>
      <c r="BG926" s="206">
        <f>IF(N926="zákl. přenesená",J926,0)</f>
        <v>0</v>
      </c>
      <c r="BH926" s="206">
        <f>IF(N926="sníž. přenesená",J926,0)</f>
        <v>0</v>
      </c>
      <c r="BI926" s="206">
        <f>IF(N926="nulová",J926,0)</f>
        <v>0</v>
      </c>
      <c r="BJ926" s="19" t="s">
        <v>22</v>
      </c>
      <c r="BK926" s="206">
        <f>ROUND(I926*H926,2)</f>
        <v>0</v>
      </c>
      <c r="BL926" s="19" t="s">
        <v>192</v>
      </c>
      <c r="BM926" s="19" t="s">
        <v>929</v>
      </c>
    </row>
    <row r="927" spans="2:65" s="12" customFormat="1" ht="12" x14ac:dyDescent="0.3">
      <c r="B927" s="211"/>
      <c r="C927" s="212"/>
      <c r="D927" s="209" t="s">
        <v>201</v>
      </c>
      <c r="E927" s="213" t="s">
        <v>20</v>
      </c>
      <c r="F927" s="214" t="s">
        <v>930</v>
      </c>
      <c r="G927" s="212"/>
      <c r="H927" s="215" t="s">
        <v>20</v>
      </c>
      <c r="I927" s="216"/>
      <c r="J927" s="212"/>
      <c r="K927" s="212"/>
      <c r="L927" s="217"/>
      <c r="M927" s="218"/>
      <c r="N927" s="219"/>
      <c r="O927" s="219"/>
      <c r="P927" s="219"/>
      <c r="Q927" s="219"/>
      <c r="R927" s="219"/>
      <c r="S927" s="219"/>
      <c r="T927" s="220"/>
      <c r="AT927" s="221" t="s">
        <v>201</v>
      </c>
      <c r="AU927" s="221" t="s">
        <v>81</v>
      </c>
      <c r="AV927" s="12" t="s">
        <v>22</v>
      </c>
      <c r="AW927" s="12" t="s">
        <v>37</v>
      </c>
      <c r="AX927" s="12" t="s">
        <v>73</v>
      </c>
      <c r="AY927" s="221" t="s">
        <v>185</v>
      </c>
    </row>
    <row r="928" spans="2:65" s="12" customFormat="1" ht="12" x14ac:dyDescent="0.3">
      <c r="B928" s="211"/>
      <c r="C928" s="212"/>
      <c r="D928" s="209" t="s">
        <v>201</v>
      </c>
      <c r="E928" s="213" t="s">
        <v>20</v>
      </c>
      <c r="F928" s="214" t="s">
        <v>433</v>
      </c>
      <c r="G928" s="212"/>
      <c r="H928" s="215" t="s">
        <v>20</v>
      </c>
      <c r="I928" s="216"/>
      <c r="J928" s="212"/>
      <c r="K928" s="212"/>
      <c r="L928" s="217"/>
      <c r="M928" s="218"/>
      <c r="N928" s="219"/>
      <c r="O928" s="219"/>
      <c r="P928" s="219"/>
      <c r="Q928" s="219"/>
      <c r="R928" s="219"/>
      <c r="S928" s="219"/>
      <c r="T928" s="220"/>
      <c r="AT928" s="221" t="s">
        <v>201</v>
      </c>
      <c r="AU928" s="221" t="s">
        <v>81</v>
      </c>
      <c r="AV928" s="12" t="s">
        <v>22</v>
      </c>
      <c r="AW928" s="12" t="s">
        <v>37</v>
      </c>
      <c r="AX928" s="12" t="s">
        <v>73</v>
      </c>
      <c r="AY928" s="221" t="s">
        <v>185</v>
      </c>
    </row>
    <row r="929" spans="2:65" s="13" customFormat="1" ht="12" x14ac:dyDescent="0.3">
      <c r="B929" s="222"/>
      <c r="C929" s="223"/>
      <c r="D929" s="207" t="s">
        <v>201</v>
      </c>
      <c r="E929" s="224" t="s">
        <v>20</v>
      </c>
      <c r="F929" s="225" t="s">
        <v>22</v>
      </c>
      <c r="G929" s="223"/>
      <c r="H929" s="226">
        <v>1</v>
      </c>
      <c r="I929" s="227"/>
      <c r="J929" s="223"/>
      <c r="K929" s="223"/>
      <c r="L929" s="228"/>
      <c r="M929" s="229"/>
      <c r="N929" s="230"/>
      <c r="O929" s="230"/>
      <c r="P929" s="230"/>
      <c r="Q929" s="230"/>
      <c r="R929" s="230"/>
      <c r="S929" s="230"/>
      <c r="T929" s="231"/>
      <c r="AT929" s="232" t="s">
        <v>201</v>
      </c>
      <c r="AU929" s="232" t="s">
        <v>81</v>
      </c>
      <c r="AV929" s="13" t="s">
        <v>81</v>
      </c>
      <c r="AW929" s="13" t="s">
        <v>37</v>
      </c>
      <c r="AX929" s="13" t="s">
        <v>22</v>
      </c>
      <c r="AY929" s="232" t="s">
        <v>185</v>
      </c>
    </row>
    <row r="930" spans="2:65" s="1" customFormat="1" ht="31.5" customHeight="1" x14ac:dyDescent="0.3">
      <c r="B930" s="36"/>
      <c r="C930" s="195" t="s">
        <v>931</v>
      </c>
      <c r="D930" s="195" t="s">
        <v>187</v>
      </c>
      <c r="E930" s="196" t="s">
        <v>932</v>
      </c>
      <c r="F930" s="197" t="s">
        <v>933</v>
      </c>
      <c r="G930" s="198" t="s">
        <v>190</v>
      </c>
      <c r="H930" s="199">
        <v>24</v>
      </c>
      <c r="I930" s="200"/>
      <c r="J930" s="201">
        <f>ROUND(I930*H930,2)</f>
        <v>0</v>
      </c>
      <c r="K930" s="197" t="s">
        <v>191</v>
      </c>
      <c r="L930" s="56"/>
      <c r="M930" s="202" t="s">
        <v>20</v>
      </c>
      <c r="N930" s="203" t="s">
        <v>44</v>
      </c>
      <c r="O930" s="37"/>
      <c r="P930" s="204">
        <f>O930*H930</f>
        <v>0</v>
      </c>
      <c r="Q930" s="204">
        <v>1.5900000000000001E-3</v>
      </c>
      <c r="R930" s="204">
        <f>Q930*H930</f>
        <v>3.8159999999999999E-2</v>
      </c>
      <c r="S930" s="204">
        <v>0</v>
      </c>
      <c r="T930" s="205">
        <f>S930*H930</f>
        <v>0</v>
      </c>
      <c r="AR930" s="19" t="s">
        <v>192</v>
      </c>
      <c r="AT930" s="19" t="s">
        <v>187</v>
      </c>
      <c r="AU930" s="19" t="s">
        <v>81</v>
      </c>
      <c r="AY930" s="19" t="s">
        <v>185</v>
      </c>
      <c r="BE930" s="206">
        <f>IF(N930="základní",J930,0)</f>
        <v>0</v>
      </c>
      <c r="BF930" s="206">
        <f>IF(N930="snížená",J930,0)</f>
        <v>0</v>
      </c>
      <c r="BG930" s="206">
        <f>IF(N930="zákl. přenesená",J930,0)</f>
        <v>0</v>
      </c>
      <c r="BH930" s="206">
        <f>IF(N930="sníž. přenesená",J930,0)</f>
        <v>0</v>
      </c>
      <c r="BI930" s="206">
        <f>IF(N930="nulová",J930,0)</f>
        <v>0</v>
      </c>
      <c r="BJ930" s="19" t="s">
        <v>22</v>
      </c>
      <c r="BK930" s="206">
        <f>ROUND(I930*H930,2)</f>
        <v>0</v>
      </c>
      <c r="BL930" s="19" t="s">
        <v>192</v>
      </c>
      <c r="BM930" s="19" t="s">
        <v>934</v>
      </c>
    </row>
    <row r="931" spans="2:65" s="1" customFormat="1" ht="48" x14ac:dyDescent="0.3">
      <c r="B931" s="36"/>
      <c r="C931" s="58"/>
      <c r="D931" s="209" t="s">
        <v>194</v>
      </c>
      <c r="E931" s="58"/>
      <c r="F931" s="210" t="s">
        <v>935</v>
      </c>
      <c r="G931" s="58"/>
      <c r="H931" s="58"/>
      <c r="I931" s="163"/>
      <c r="J931" s="58"/>
      <c r="K931" s="58"/>
      <c r="L931" s="56"/>
      <c r="M931" s="73"/>
      <c r="N931" s="37"/>
      <c r="O931" s="37"/>
      <c r="P931" s="37"/>
      <c r="Q931" s="37"/>
      <c r="R931" s="37"/>
      <c r="S931" s="37"/>
      <c r="T931" s="74"/>
      <c r="AT931" s="19" t="s">
        <v>194</v>
      </c>
      <c r="AU931" s="19" t="s">
        <v>81</v>
      </c>
    </row>
    <row r="932" spans="2:65" s="12" customFormat="1" ht="12" x14ac:dyDescent="0.3">
      <c r="B932" s="211"/>
      <c r="C932" s="212"/>
      <c r="D932" s="209" t="s">
        <v>201</v>
      </c>
      <c r="E932" s="213" t="s">
        <v>20</v>
      </c>
      <c r="F932" s="214" t="s">
        <v>936</v>
      </c>
      <c r="G932" s="212"/>
      <c r="H932" s="215" t="s">
        <v>20</v>
      </c>
      <c r="I932" s="216"/>
      <c r="J932" s="212"/>
      <c r="K932" s="212"/>
      <c r="L932" s="217"/>
      <c r="M932" s="218"/>
      <c r="N932" s="219"/>
      <c r="O932" s="219"/>
      <c r="P932" s="219"/>
      <c r="Q932" s="219"/>
      <c r="R932" s="219"/>
      <c r="S932" s="219"/>
      <c r="T932" s="220"/>
      <c r="AT932" s="221" t="s">
        <v>201</v>
      </c>
      <c r="AU932" s="221" t="s">
        <v>81</v>
      </c>
      <c r="AV932" s="12" t="s">
        <v>22</v>
      </c>
      <c r="AW932" s="12" t="s">
        <v>37</v>
      </c>
      <c r="AX932" s="12" t="s">
        <v>73</v>
      </c>
      <c r="AY932" s="221" t="s">
        <v>185</v>
      </c>
    </row>
    <row r="933" spans="2:65" s="13" customFormat="1" ht="12" x14ac:dyDescent="0.3">
      <c r="B933" s="222"/>
      <c r="C933" s="223"/>
      <c r="D933" s="207" t="s">
        <v>201</v>
      </c>
      <c r="E933" s="224" t="s">
        <v>20</v>
      </c>
      <c r="F933" s="225" t="s">
        <v>937</v>
      </c>
      <c r="G933" s="223"/>
      <c r="H933" s="226">
        <v>24</v>
      </c>
      <c r="I933" s="227"/>
      <c r="J933" s="223"/>
      <c r="K933" s="223"/>
      <c r="L933" s="228"/>
      <c r="M933" s="229"/>
      <c r="N933" s="230"/>
      <c r="O933" s="230"/>
      <c r="P933" s="230"/>
      <c r="Q933" s="230"/>
      <c r="R933" s="230"/>
      <c r="S933" s="230"/>
      <c r="T933" s="231"/>
      <c r="AT933" s="232" t="s">
        <v>201</v>
      </c>
      <c r="AU933" s="232" t="s">
        <v>81</v>
      </c>
      <c r="AV933" s="13" t="s">
        <v>81</v>
      </c>
      <c r="AW933" s="13" t="s">
        <v>37</v>
      </c>
      <c r="AX933" s="13" t="s">
        <v>22</v>
      </c>
      <c r="AY933" s="232" t="s">
        <v>185</v>
      </c>
    </row>
    <row r="934" spans="2:65" s="1" customFormat="1" ht="22.5" customHeight="1" x14ac:dyDescent="0.3">
      <c r="B934" s="36"/>
      <c r="C934" s="195" t="s">
        <v>938</v>
      </c>
      <c r="D934" s="195" t="s">
        <v>187</v>
      </c>
      <c r="E934" s="196" t="s">
        <v>939</v>
      </c>
      <c r="F934" s="197" t="s">
        <v>940</v>
      </c>
      <c r="G934" s="198" t="s">
        <v>437</v>
      </c>
      <c r="H934" s="199">
        <v>6</v>
      </c>
      <c r="I934" s="200"/>
      <c r="J934" s="201">
        <f>ROUND(I934*H934,2)</f>
        <v>0</v>
      </c>
      <c r="K934" s="197" t="s">
        <v>20</v>
      </c>
      <c r="L934" s="56"/>
      <c r="M934" s="202" t="s">
        <v>20</v>
      </c>
      <c r="N934" s="203" t="s">
        <v>44</v>
      </c>
      <c r="O934" s="37"/>
      <c r="P934" s="204">
        <f>O934*H934</f>
        <v>0</v>
      </c>
      <c r="Q934" s="204">
        <v>0</v>
      </c>
      <c r="R934" s="204">
        <f>Q934*H934</f>
        <v>0</v>
      </c>
      <c r="S934" s="204">
        <v>0</v>
      </c>
      <c r="T934" s="205">
        <f>S934*H934</f>
        <v>0</v>
      </c>
      <c r="AR934" s="19" t="s">
        <v>192</v>
      </c>
      <c r="AT934" s="19" t="s">
        <v>187</v>
      </c>
      <c r="AU934" s="19" t="s">
        <v>81</v>
      </c>
      <c r="AY934" s="19" t="s">
        <v>185</v>
      </c>
      <c r="BE934" s="206">
        <f>IF(N934="základní",J934,0)</f>
        <v>0</v>
      </c>
      <c r="BF934" s="206">
        <f>IF(N934="snížená",J934,0)</f>
        <v>0</v>
      </c>
      <c r="BG934" s="206">
        <f>IF(N934="zákl. přenesená",J934,0)</f>
        <v>0</v>
      </c>
      <c r="BH934" s="206">
        <f>IF(N934="sníž. přenesená",J934,0)</f>
        <v>0</v>
      </c>
      <c r="BI934" s="206">
        <f>IF(N934="nulová",J934,0)</f>
        <v>0</v>
      </c>
      <c r="BJ934" s="19" t="s">
        <v>22</v>
      </c>
      <c r="BK934" s="206">
        <f>ROUND(I934*H934,2)</f>
        <v>0</v>
      </c>
      <c r="BL934" s="19" t="s">
        <v>192</v>
      </c>
      <c r="BM934" s="19" t="s">
        <v>941</v>
      </c>
    </row>
    <row r="935" spans="2:65" s="12" customFormat="1" ht="12" x14ac:dyDescent="0.3">
      <c r="B935" s="211"/>
      <c r="C935" s="212"/>
      <c r="D935" s="209" t="s">
        <v>201</v>
      </c>
      <c r="E935" s="213" t="s">
        <v>20</v>
      </c>
      <c r="F935" s="214" t="s">
        <v>510</v>
      </c>
      <c r="G935" s="212"/>
      <c r="H935" s="215" t="s">
        <v>20</v>
      </c>
      <c r="I935" s="216"/>
      <c r="J935" s="212"/>
      <c r="K935" s="212"/>
      <c r="L935" s="217"/>
      <c r="M935" s="218"/>
      <c r="N935" s="219"/>
      <c r="O935" s="219"/>
      <c r="P935" s="219"/>
      <c r="Q935" s="219"/>
      <c r="R935" s="219"/>
      <c r="S935" s="219"/>
      <c r="T935" s="220"/>
      <c r="AT935" s="221" t="s">
        <v>201</v>
      </c>
      <c r="AU935" s="221" t="s">
        <v>81</v>
      </c>
      <c r="AV935" s="12" t="s">
        <v>22</v>
      </c>
      <c r="AW935" s="12" t="s">
        <v>37</v>
      </c>
      <c r="AX935" s="12" t="s">
        <v>73</v>
      </c>
      <c r="AY935" s="221" t="s">
        <v>185</v>
      </c>
    </row>
    <row r="936" spans="2:65" s="13" customFormat="1" ht="12" x14ac:dyDescent="0.3">
      <c r="B936" s="222"/>
      <c r="C936" s="223"/>
      <c r="D936" s="207" t="s">
        <v>201</v>
      </c>
      <c r="E936" s="224" t="s">
        <v>20</v>
      </c>
      <c r="F936" s="225" t="s">
        <v>942</v>
      </c>
      <c r="G936" s="223"/>
      <c r="H936" s="226">
        <v>6</v>
      </c>
      <c r="I936" s="227"/>
      <c r="J936" s="223"/>
      <c r="K936" s="223"/>
      <c r="L936" s="228"/>
      <c r="M936" s="229"/>
      <c r="N936" s="230"/>
      <c r="O936" s="230"/>
      <c r="P936" s="230"/>
      <c r="Q936" s="230"/>
      <c r="R936" s="230"/>
      <c r="S936" s="230"/>
      <c r="T936" s="231"/>
      <c r="AT936" s="232" t="s">
        <v>201</v>
      </c>
      <c r="AU936" s="232" t="s">
        <v>81</v>
      </c>
      <c r="AV936" s="13" t="s">
        <v>81</v>
      </c>
      <c r="AW936" s="13" t="s">
        <v>37</v>
      </c>
      <c r="AX936" s="13" t="s">
        <v>22</v>
      </c>
      <c r="AY936" s="232" t="s">
        <v>185</v>
      </c>
    </row>
    <row r="937" spans="2:65" s="1" customFormat="1" ht="22.5" customHeight="1" x14ac:dyDescent="0.3">
      <c r="B937" s="36"/>
      <c r="C937" s="195" t="s">
        <v>943</v>
      </c>
      <c r="D937" s="195" t="s">
        <v>187</v>
      </c>
      <c r="E937" s="196" t="s">
        <v>944</v>
      </c>
      <c r="F937" s="197" t="s">
        <v>945</v>
      </c>
      <c r="G937" s="198" t="s">
        <v>437</v>
      </c>
      <c r="H937" s="199">
        <v>5</v>
      </c>
      <c r="I937" s="200"/>
      <c r="J937" s="201">
        <f>ROUND(I937*H937,2)</f>
        <v>0</v>
      </c>
      <c r="K937" s="197" t="s">
        <v>20</v>
      </c>
      <c r="L937" s="56"/>
      <c r="M937" s="202" t="s">
        <v>20</v>
      </c>
      <c r="N937" s="203" t="s">
        <v>44</v>
      </c>
      <c r="O937" s="37"/>
      <c r="P937" s="204">
        <f>O937*H937</f>
        <v>0</v>
      </c>
      <c r="Q937" s="204">
        <v>0</v>
      </c>
      <c r="R937" s="204">
        <f>Q937*H937</f>
        <v>0</v>
      </c>
      <c r="S937" s="204">
        <v>0</v>
      </c>
      <c r="T937" s="205">
        <f>S937*H937</f>
        <v>0</v>
      </c>
      <c r="AR937" s="19" t="s">
        <v>192</v>
      </c>
      <c r="AT937" s="19" t="s">
        <v>187</v>
      </c>
      <c r="AU937" s="19" t="s">
        <v>81</v>
      </c>
      <c r="AY937" s="19" t="s">
        <v>185</v>
      </c>
      <c r="BE937" s="206">
        <f>IF(N937="základní",J937,0)</f>
        <v>0</v>
      </c>
      <c r="BF937" s="206">
        <f>IF(N937="snížená",J937,0)</f>
        <v>0</v>
      </c>
      <c r="BG937" s="206">
        <f>IF(N937="zákl. přenesená",J937,0)</f>
        <v>0</v>
      </c>
      <c r="BH937" s="206">
        <f>IF(N937="sníž. přenesená",J937,0)</f>
        <v>0</v>
      </c>
      <c r="BI937" s="206">
        <f>IF(N937="nulová",J937,0)</f>
        <v>0</v>
      </c>
      <c r="BJ937" s="19" t="s">
        <v>22</v>
      </c>
      <c r="BK937" s="206">
        <f>ROUND(I937*H937,2)</f>
        <v>0</v>
      </c>
      <c r="BL937" s="19" t="s">
        <v>192</v>
      </c>
      <c r="BM937" s="19" t="s">
        <v>946</v>
      </c>
    </row>
    <row r="938" spans="2:65" s="12" customFormat="1" ht="12" x14ac:dyDescent="0.3">
      <c r="B938" s="211"/>
      <c r="C938" s="212"/>
      <c r="D938" s="209" t="s">
        <v>201</v>
      </c>
      <c r="E938" s="213" t="s">
        <v>20</v>
      </c>
      <c r="F938" s="214" t="s">
        <v>510</v>
      </c>
      <c r="G938" s="212"/>
      <c r="H938" s="215" t="s">
        <v>20</v>
      </c>
      <c r="I938" s="216"/>
      <c r="J938" s="212"/>
      <c r="K938" s="212"/>
      <c r="L938" s="217"/>
      <c r="M938" s="218"/>
      <c r="N938" s="219"/>
      <c r="O938" s="219"/>
      <c r="P938" s="219"/>
      <c r="Q938" s="219"/>
      <c r="R938" s="219"/>
      <c r="S938" s="219"/>
      <c r="T938" s="220"/>
      <c r="AT938" s="221" t="s">
        <v>201</v>
      </c>
      <c r="AU938" s="221" t="s">
        <v>81</v>
      </c>
      <c r="AV938" s="12" t="s">
        <v>22</v>
      </c>
      <c r="AW938" s="12" t="s">
        <v>37</v>
      </c>
      <c r="AX938" s="12" t="s">
        <v>73</v>
      </c>
      <c r="AY938" s="221" t="s">
        <v>185</v>
      </c>
    </row>
    <row r="939" spans="2:65" s="13" customFormat="1" ht="12" x14ac:dyDescent="0.3">
      <c r="B939" s="222"/>
      <c r="C939" s="223"/>
      <c r="D939" s="207" t="s">
        <v>201</v>
      </c>
      <c r="E939" s="224" t="s">
        <v>20</v>
      </c>
      <c r="F939" s="225" t="s">
        <v>227</v>
      </c>
      <c r="G939" s="223"/>
      <c r="H939" s="226">
        <v>5</v>
      </c>
      <c r="I939" s="227"/>
      <c r="J939" s="223"/>
      <c r="K939" s="223"/>
      <c r="L939" s="228"/>
      <c r="M939" s="229"/>
      <c r="N939" s="230"/>
      <c r="O939" s="230"/>
      <c r="P939" s="230"/>
      <c r="Q939" s="230"/>
      <c r="R939" s="230"/>
      <c r="S939" s="230"/>
      <c r="T939" s="231"/>
      <c r="AT939" s="232" t="s">
        <v>201</v>
      </c>
      <c r="AU939" s="232" t="s">
        <v>81</v>
      </c>
      <c r="AV939" s="13" t="s">
        <v>81</v>
      </c>
      <c r="AW939" s="13" t="s">
        <v>37</v>
      </c>
      <c r="AX939" s="13" t="s">
        <v>22</v>
      </c>
      <c r="AY939" s="232" t="s">
        <v>185</v>
      </c>
    </row>
    <row r="940" spans="2:65" s="1" customFormat="1" ht="22.5" customHeight="1" x14ac:dyDescent="0.3">
      <c r="B940" s="36"/>
      <c r="C940" s="195" t="s">
        <v>947</v>
      </c>
      <c r="D940" s="195" t="s">
        <v>187</v>
      </c>
      <c r="E940" s="196" t="s">
        <v>948</v>
      </c>
      <c r="F940" s="197" t="s">
        <v>949</v>
      </c>
      <c r="G940" s="198" t="s">
        <v>437</v>
      </c>
      <c r="H940" s="199">
        <v>1</v>
      </c>
      <c r="I940" s="200"/>
      <c r="J940" s="201">
        <f>ROUND(I940*H940,2)</f>
        <v>0</v>
      </c>
      <c r="K940" s="197" t="s">
        <v>20</v>
      </c>
      <c r="L940" s="56"/>
      <c r="M940" s="202" t="s">
        <v>20</v>
      </c>
      <c r="N940" s="203" t="s">
        <v>44</v>
      </c>
      <c r="O940" s="37"/>
      <c r="P940" s="204">
        <f>O940*H940</f>
        <v>0</v>
      </c>
      <c r="Q940" s="204">
        <v>0</v>
      </c>
      <c r="R940" s="204">
        <f>Q940*H940</f>
        <v>0</v>
      </c>
      <c r="S940" s="204">
        <v>0</v>
      </c>
      <c r="T940" s="205">
        <f>S940*H940</f>
        <v>0</v>
      </c>
      <c r="AR940" s="19" t="s">
        <v>192</v>
      </c>
      <c r="AT940" s="19" t="s">
        <v>187</v>
      </c>
      <c r="AU940" s="19" t="s">
        <v>81</v>
      </c>
      <c r="AY940" s="19" t="s">
        <v>185</v>
      </c>
      <c r="BE940" s="206">
        <f>IF(N940="základní",J940,0)</f>
        <v>0</v>
      </c>
      <c r="BF940" s="206">
        <f>IF(N940="snížená",J940,0)</f>
        <v>0</v>
      </c>
      <c r="BG940" s="206">
        <f>IF(N940="zákl. přenesená",J940,0)</f>
        <v>0</v>
      </c>
      <c r="BH940" s="206">
        <f>IF(N940="sníž. přenesená",J940,0)</f>
        <v>0</v>
      </c>
      <c r="BI940" s="206">
        <f>IF(N940="nulová",J940,0)</f>
        <v>0</v>
      </c>
      <c r="BJ940" s="19" t="s">
        <v>22</v>
      </c>
      <c r="BK940" s="206">
        <f>ROUND(I940*H940,2)</f>
        <v>0</v>
      </c>
      <c r="BL940" s="19" t="s">
        <v>192</v>
      </c>
      <c r="BM940" s="19" t="s">
        <v>950</v>
      </c>
    </row>
    <row r="941" spans="2:65" s="12" customFormat="1" ht="12" x14ac:dyDescent="0.3">
      <c r="B941" s="211"/>
      <c r="C941" s="212"/>
      <c r="D941" s="209" t="s">
        <v>201</v>
      </c>
      <c r="E941" s="213" t="s">
        <v>20</v>
      </c>
      <c r="F941" s="214" t="s">
        <v>510</v>
      </c>
      <c r="G941" s="212"/>
      <c r="H941" s="215" t="s">
        <v>20</v>
      </c>
      <c r="I941" s="216"/>
      <c r="J941" s="212"/>
      <c r="K941" s="212"/>
      <c r="L941" s="217"/>
      <c r="M941" s="218"/>
      <c r="N941" s="219"/>
      <c r="O941" s="219"/>
      <c r="P941" s="219"/>
      <c r="Q941" s="219"/>
      <c r="R941" s="219"/>
      <c r="S941" s="219"/>
      <c r="T941" s="220"/>
      <c r="AT941" s="221" t="s">
        <v>201</v>
      </c>
      <c r="AU941" s="221" t="s">
        <v>81</v>
      </c>
      <c r="AV941" s="12" t="s">
        <v>22</v>
      </c>
      <c r="AW941" s="12" t="s">
        <v>37</v>
      </c>
      <c r="AX941" s="12" t="s">
        <v>73</v>
      </c>
      <c r="AY941" s="221" t="s">
        <v>185</v>
      </c>
    </row>
    <row r="942" spans="2:65" s="13" customFormat="1" ht="12" x14ac:dyDescent="0.3">
      <c r="B942" s="222"/>
      <c r="C942" s="223"/>
      <c r="D942" s="207" t="s">
        <v>201</v>
      </c>
      <c r="E942" s="224" t="s">
        <v>20</v>
      </c>
      <c r="F942" s="225" t="s">
        <v>22</v>
      </c>
      <c r="G942" s="223"/>
      <c r="H942" s="226">
        <v>1</v>
      </c>
      <c r="I942" s="227"/>
      <c r="J942" s="223"/>
      <c r="K942" s="223"/>
      <c r="L942" s="228"/>
      <c r="M942" s="229"/>
      <c r="N942" s="230"/>
      <c r="O942" s="230"/>
      <c r="P942" s="230"/>
      <c r="Q942" s="230"/>
      <c r="R942" s="230"/>
      <c r="S942" s="230"/>
      <c r="T942" s="231"/>
      <c r="AT942" s="232" t="s">
        <v>201</v>
      </c>
      <c r="AU942" s="232" t="s">
        <v>81</v>
      </c>
      <c r="AV942" s="13" t="s">
        <v>81</v>
      </c>
      <c r="AW942" s="13" t="s">
        <v>37</v>
      </c>
      <c r="AX942" s="13" t="s">
        <v>22</v>
      </c>
      <c r="AY942" s="232" t="s">
        <v>185</v>
      </c>
    </row>
    <row r="943" spans="2:65" s="1" customFormat="1" ht="22.5" customHeight="1" x14ac:dyDescent="0.3">
      <c r="B943" s="36"/>
      <c r="C943" s="195" t="s">
        <v>951</v>
      </c>
      <c r="D943" s="195" t="s">
        <v>187</v>
      </c>
      <c r="E943" s="196" t="s">
        <v>952</v>
      </c>
      <c r="F943" s="197" t="s">
        <v>953</v>
      </c>
      <c r="G943" s="198" t="s">
        <v>437</v>
      </c>
      <c r="H943" s="199">
        <v>1</v>
      </c>
      <c r="I943" s="200"/>
      <c r="J943" s="201">
        <f>ROUND(I943*H943,2)</f>
        <v>0</v>
      </c>
      <c r="K943" s="197" t="s">
        <v>20</v>
      </c>
      <c r="L943" s="56"/>
      <c r="M943" s="202" t="s">
        <v>20</v>
      </c>
      <c r="N943" s="203" t="s">
        <v>44</v>
      </c>
      <c r="O943" s="37"/>
      <c r="P943" s="204">
        <f>O943*H943</f>
        <v>0</v>
      </c>
      <c r="Q943" s="204">
        <v>0</v>
      </c>
      <c r="R943" s="204">
        <f>Q943*H943</f>
        <v>0</v>
      </c>
      <c r="S943" s="204">
        <v>0</v>
      </c>
      <c r="T943" s="205">
        <f>S943*H943</f>
        <v>0</v>
      </c>
      <c r="AR943" s="19" t="s">
        <v>192</v>
      </c>
      <c r="AT943" s="19" t="s">
        <v>187</v>
      </c>
      <c r="AU943" s="19" t="s">
        <v>81</v>
      </c>
      <c r="AY943" s="19" t="s">
        <v>185</v>
      </c>
      <c r="BE943" s="206">
        <f>IF(N943="základní",J943,0)</f>
        <v>0</v>
      </c>
      <c r="BF943" s="206">
        <f>IF(N943="snížená",J943,0)</f>
        <v>0</v>
      </c>
      <c r="BG943" s="206">
        <f>IF(N943="zákl. přenesená",J943,0)</f>
        <v>0</v>
      </c>
      <c r="BH943" s="206">
        <f>IF(N943="sníž. přenesená",J943,0)</f>
        <v>0</v>
      </c>
      <c r="BI943" s="206">
        <f>IF(N943="nulová",J943,0)</f>
        <v>0</v>
      </c>
      <c r="BJ943" s="19" t="s">
        <v>22</v>
      </c>
      <c r="BK943" s="206">
        <f>ROUND(I943*H943,2)</f>
        <v>0</v>
      </c>
      <c r="BL943" s="19" t="s">
        <v>192</v>
      </c>
      <c r="BM943" s="19" t="s">
        <v>954</v>
      </c>
    </row>
    <row r="944" spans="2:65" s="12" customFormat="1" ht="12" x14ac:dyDescent="0.3">
      <c r="B944" s="211"/>
      <c r="C944" s="212"/>
      <c r="D944" s="209" t="s">
        <v>201</v>
      </c>
      <c r="E944" s="213" t="s">
        <v>20</v>
      </c>
      <c r="F944" s="214" t="s">
        <v>510</v>
      </c>
      <c r="G944" s="212"/>
      <c r="H944" s="215" t="s">
        <v>20</v>
      </c>
      <c r="I944" s="216"/>
      <c r="J944" s="212"/>
      <c r="K944" s="212"/>
      <c r="L944" s="217"/>
      <c r="M944" s="218"/>
      <c r="N944" s="219"/>
      <c r="O944" s="219"/>
      <c r="P944" s="219"/>
      <c r="Q944" s="219"/>
      <c r="R944" s="219"/>
      <c r="S944" s="219"/>
      <c r="T944" s="220"/>
      <c r="AT944" s="221" t="s">
        <v>201</v>
      </c>
      <c r="AU944" s="221" t="s">
        <v>81</v>
      </c>
      <c r="AV944" s="12" t="s">
        <v>22</v>
      </c>
      <c r="AW944" s="12" t="s">
        <v>37</v>
      </c>
      <c r="AX944" s="12" t="s">
        <v>73</v>
      </c>
      <c r="AY944" s="221" t="s">
        <v>185</v>
      </c>
    </row>
    <row r="945" spans="2:65" s="13" customFormat="1" ht="12" x14ac:dyDescent="0.3">
      <c r="B945" s="222"/>
      <c r="C945" s="223"/>
      <c r="D945" s="207" t="s">
        <v>201</v>
      </c>
      <c r="E945" s="224" t="s">
        <v>20</v>
      </c>
      <c r="F945" s="225" t="s">
        <v>22</v>
      </c>
      <c r="G945" s="223"/>
      <c r="H945" s="226">
        <v>1</v>
      </c>
      <c r="I945" s="227"/>
      <c r="J945" s="223"/>
      <c r="K945" s="223"/>
      <c r="L945" s="228"/>
      <c r="M945" s="229"/>
      <c r="N945" s="230"/>
      <c r="O945" s="230"/>
      <c r="P945" s="230"/>
      <c r="Q945" s="230"/>
      <c r="R945" s="230"/>
      <c r="S945" s="230"/>
      <c r="T945" s="231"/>
      <c r="AT945" s="232" t="s">
        <v>201</v>
      </c>
      <c r="AU945" s="232" t="s">
        <v>81</v>
      </c>
      <c r="AV945" s="13" t="s">
        <v>81</v>
      </c>
      <c r="AW945" s="13" t="s">
        <v>37</v>
      </c>
      <c r="AX945" s="13" t="s">
        <v>22</v>
      </c>
      <c r="AY945" s="232" t="s">
        <v>185</v>
      </c>
    </row>
    <row r="946" spans="2:65" s="1" customFormat="1" ht="22.5" customHeight="1" x14ac:dyDescent="0.3">
      <c r="B946" s="36"/>
      <c r="C946" s="195" t="s">
        <v>955</v>
      </c>
      <c r="D946" s="195" t="s">
        <v>187</v>
      </c>
      <c r="E946" s="196" t="s">
        <v>956</v>
      </c>
      <c r="F946" s="197" t="s">
        <v>957</v>
      </c>
      <c r="G946" s="198" t="s">
        <v>437</v>
      </c>
      <c r="H946" s="199">
        <v>2</v>
      </c>
      <c r="I946" s="200"/>
      <c r="J946" s="201">
        <f>ROUND(I946*H946,2)</f>
        <v>0</v>
      </c>
      <c r="K946" s="197" t="s">
        <v>20</v>
      </c>
      <c r="L946" s="56"/>
      <c r="M946" s="202" t="s">
        <v>20</v>
      </c>
      <c r="N946" s="203" t="s">
        <v>44</v>
      </c>
      <c r="O946" s="37"/>
      <c r="P946" s="204">
        <f>O946*H946</f>
        <v>0</v>
      </c>
      <c r="Q946" s="204">
        <v>0</v>
      </c>
      <c r="R946" s="204">
        <f>Q946*H946</f>
        <v>0</v>
      </c>
      <c r="S946" s="204">
        <v>0</v>
      </c>
      <c r="T946" s="205">
        <f>S946*H946</f>
        <v>0</v>
      </c>
      <c r="AR946" s="19" t="s">
        <v>192</v>
      </c>
      <c r="AT946" s="19" t="s">
        <v>187</v>
      </c>
      <c r="AU946" s="19" t="s">
        <v>81</v>
      </c>
      <c r="AY946" s="19" t="s">
        <v>185</v>
      </c>
      <c r="BE946" s="206">
        <f>IF(N946="základní",J946,0)</f>
        <v>0</v>
      </c>
      <c r="BF946" s="206">
        <f>IF(N946="snížená",J946,0)</f>
        <v>0</v>
      </c>
      <c r="BG946" s="206">
        <f>IF(N946="zákl. přenesená",J946,0)</f>
        <v>0</v>
      </c>
      <c r="BH946" s="206">
        <f>IF(N946="sníž. přenesená",J946,0)</f>
        <v>0</v>
      </c>
      <c r="BI946" s="206">
        <f>IF(N946="nulová",J946,0)</f>
        <v>0</v>
      </c>
      <c r="BJ946" s="19" t="s">
        <v>22</v>
      </c>
      <c r="BK946" s="206">
        <f>ROUND(I946*H946,2)</f>
        <v>0</v>
      </c>
      <c r="BL946" s="19" t="s">
        <v>192</v>
      </c>
      <c r="BM946" s="19" t="s">
        <v>958</v>
      </c>
    </row>
    <row r="947" spans="2:65" s="12" customFormat="1" ht="12" x14ac:dyDescent="0.3">
      <c r="B947" s="211"/>
      <c r="C947" s="212"/>
      <c r="D947" s="209" t="s">
        <v>201</v>
      </c>
      <c r="E947" s="213" t="s">
        <v>20</v>
      </c>
      <c r="F947" s="214" t="s">
        <v>510</v>
      </c>
      <c r="G947" s="212"/>
      <c r="H947" s="215" t="s">
        <v>20</v>
      </c>
      <c r="I947" s="216"/>
      <c r="J947" s="212"/>
      <c r="K947" s="212"/>
      <c r="L947" s="217"/>
      <c r="M947" s="218"/>
      <c r="N947" s="219"/>
      <c r="O947" s="219"/>
      <c r="P947" s="219"/>
      <c r="Q947" s="219"/>
      <c r="R947" s="219"/>
      <c r="S947" s="219"/>
      <c r="T947" s="220"/>
      <c r="AT947" s="221" t="s">
        <v>201</v>
      </c>
      <c r="AU947" s="221" t="s">
        <v>81</v>
      </c>
      <c r="AV947" s="12" t="s">
        <v>22</v>
      </c>
      <c r="AW947" s="12" t="s">
        <v>37</v>
      </c>
      <c r="AX947" s="12" t="s">
        <v>73</v>
      </c>
      <c r="AY947" s="221" t="s">
        <v>185</v>
      </c>
    </row>
    <row r="948" spans="2:65" s="13" customFormat="1" ht="12" x14ac:dyDescent="0.3">
      <c r="B948" s="222"/>
      <c r="C948" s="223"/>
      <c r="D948" s="207" t="s">
        <v>201</v>
      </c>
      <c r="E948" s="224" t="s">
        <v>20</v>
      </c>
      <c r="F948" s="225" t="s">
        <v>81</v>
      </c>
      <c r="G948" s="223"/>
      <c r="H948" s="226">
        <v>2</v>
      </c>
      <c r="I948" s="227"/>
      <c r="J948" s="223"/>
      <c r="K948" s="223"/>
      <c r="L948" s="228"/>
      <c r="M948" s="229"/>
      <c r="N948" s="230"/>
      <c r="O948" s="230"/>
      <c r="P948" s="230"/>
      <c r="Q948" s="230"/>
      <c r="R948" s="230"/>
      <c r="S948" s="230"/>
      <c r="T948" s="231"/>
      <c r="AT948" s="232" t="s">
        <v>201</v>
      </c>
      <c r="AU948" s="232" t="s">
        <v>81</v>
      </c>
      <c r="AV948" s="13" t="s">
        <v>81</v>
      </c>
      <c r="AW948" s="13" t="s">
        <v>37</v>
      </c>
      <c r="AX948" s="13" t="s">
        <v>22</v>
      </c>
      <c r="AY948" s="232" t="s">
        <v>185</v>
      </c>
    </row>
    <row r="949" spans="2:65" s="1" customFormat="1" ht="22.5" customHeight="1" x14ac:dyDescent="0.3">
      <c r="B949" s="36"/>
      <c r="C949" s="195" t="s">
        <v>959</v>
      </c>
      <c r="D949" s="195" t="s">
        <v>187</v>
      </c>
      <c r="E949" s="196" t="s">
        <v>960</v>
      </c>
      <c r="F949" s="197" t="s">
        <v>961</v>
      </c>
      <c r="G949" s="198" t="s">
        <v>437</v>
      </c>
      <c r="H949" s="199">
        <v>2</v>
      </c>
      <c r="I949" s="200"/>
      <c r="J949" s="201">
        <f>ROUND(I949*H949,2)</f>
        <v>0</v>
      </c>
      <c r="K949" s="197" t="s">
        <v>20</v>
      </c>
      <c r="L949" s="56"/>
      <c r="M949" s="202" t="s">
        <v>20</v>
      </c>
      <c r="N949" s="203" t="s">
        <v>44</v>
      </c>
      <c r="O949" s="37"/>
      <c r="P949" s="204">
        <f>O949*H949</f>
        <v>0</v>
      </c>
      <c r="Q949" s="204">
        <v>0</v>
      </c>
      <c r="R949" s="204">
        <f>Q949*H949</f>
        <v>0</v>
      </c>
      <c r="S949" s="204">
        <v>0</v>
      </c>
      <c r="T949" s="205">
        <f>S949*H949</f>
        <v>0</v>
      </c>
      <c r="AR949" s="19" t="s">
        <v>192</v>
      </c>
      <c r="AT949" s="19" t="s">
        <v>187</v>
      </c>
      <c r="AU949" s="19" t="s">
        <v>81</v>
      </c>
      <c r="AY949" s="19" t="s">
        <v>185</v>
      </c>
      <c r="BE949" s="206">
        <f>IF(N949="základní",J949,0)</f>
        <v>0</v>
      </c>
      <c r="BF949" s="206">
        <f>IF(N949="snížená",J949,0)</f>
        <v>0</v>
      </c>
      <c r="BG949" s="206">
        <f>IF(N949="zákl. přenesená",J949,0)</f>
        <v>0</v>
      </c>
      <c r="BH949" s="206">
        <f>IF(N949="sníž. přenesená",J949,0)</f>
        <v>0</v>
      </c>
      <c r="BI949" s="206">
        <f>IF(N949="nulová",J949,0)</f>
        <v>0</v>
      </c>
      <c r="BJ949" s="19" t="s">
        <v>22</v>
      </c>
      <c r="BK949" s="206">
        <f>ROUND(I949*H949,2)</f>
        <v>0</v>
      </c>
      <c r="BL949" s="19" t="s">
        <v>192</v>
      </c>
      <c r="BM949" s="19" t="s">
        <v>962</v>
      </c>
    </row>
    <row r="950" spans="2:65" s="12" customFormat="1" ht="12" x14ac:dyDescent="0.3">
      <c r="B950" s="211"/>
      <c r="C950" s="212"/>
      <c r="D950" s="209" t="s">
        <v>201</v>
      </c>
      <c r="E950" s="213" t="s">
        <v>20</v>
      </c>
      <c r="F950" s="214" t="s">
        <v>510</v>
      </c>
      <c r="G950" s="212"/>
      <c r="H950" s="215" t="s">
        <v>20</v>
      </c>
      <c r="I950" s="216"/>
      <c r="J950" s="212"/>
      <c r="K950" s="212"/>
      <c r="L950" s="217"/>
      <c r="M950" s="218"/>
      <c r="N950" s="219"/>
      <c r="O950" s="219"/>
      <c r="P950" s="219"/>
      <c r="Q950" s="219"/>
      <c r="R950" s="219"/>
      <c r="S950" s="219"/>
      <c r="T950" s="220"/>
      <c r="AT950" s="221" t="s">
        <v>201</v>
      </c>
      <c r="AU950" s="221" t="s">
        <v>81</v>
      </c>
      <c r="AV950" s="12" t="s">
        <v>22</v>
      </c>
      <c r="AW950" s="12" t="s">
        <v>37</v>
      </c>
      <c r="AX950" s="12" t="s">
        <v>73</v>
      </c>
      <c r="AY950" s="221" t="s">
        <v>185</v>
      </c>
    </row>
    <row r="951" spans="2:65" s="12" customFormat="1" ht="12" x14ac:dyDescent="0.3">
      <c r="B951" s="211"/>
      <c r="C951" s="212"/>
      <c r="D951" s="209" t="s">
        <v>201</v>
      </c>
      <c r="E951" s="213" t="s">
        <v>20</v>
      </c>
      <c r="F951" s="214" t="s">
        <v>503</v>
      </c>
      <c r="G951" s="212"/>
      <c r="H951" s="215" t="s">
        <v>20</v>
      </c>
      <c r="I951" s="216"/>
      <c r="J951" s="212"/>
      <c r="K951" s="212"/>
      <c r="L951" s="217"/>
      <c r="M951" s="218"/>
      <c r="N951" s="219"/>
      <c r="O951" s="219"/>
      <c r="P951" s="219"/>
      <c r="Q951" s="219"/>
      <c r="R951" s="219"/>
      <c r="S951" s="219"/>
      <c r="T951" s="220"/>
      <c r="AT951" s="221" t="s">
        <v>201</v>
      </c>
      <c r="AU951" s="221" t="s">
        <v>81</v>
      </c>
      <c r="AV951" s="12" t="s">
        <v>22</v>
      </c>
      <c r="AW951" s="12" t="s">
        <v>37</v>
      </c>
      <c r="AX951" s="12" t="s">
        <v>73</v>
      </c>
      <c r="AY951" s="221" t="s">
        <v>185</v>
      </c>
    </row>
    <row r="952" spans="2:65" s="13" customFormat="1" ht="12" x14ac:dyDescent="0.3">
      <c r="B952" s="222"/>
      <c r="C952" s="223"/>
      <c r="D952" s="207" t="s">
        <v>201</v>
      </c>
      <c r="E952" s="224" t="s">
        <v>20</v>
      </c>
      <c r="F952" s="225" t="s">
        <v>963</v>
      </c>
      <c r="G952" s="223"/>
      <c r="H952" s="226">
        <v>2</v>
      </c>
      <c r="I952" s="227"/>
      <c r="J952" s="223"/>
      <c r="K952" s="223"/>
      <c r="L952" s="228"/>
      <c r="M952" s="229"/>
      <c r="N952" s="230"/>
      <c r="O952" s="230"/>
      <c r="P952" s="230"/>
      <c r="Q952" s="230"/>
      <c r="R952" s="230"/>
      <c r="S952" s="230"/>
      <c r="T952" s="231"/>
      <c r="AT952" s="232" t="s">
        <v>201</v>
      </c>
      <c r="AU952" s="232" t="s">
        <v>81</v>
      </c>
      <c r="AV952" s="13" t="s">
        <v>81</v>
      </c>
      <c r="AW952" s="13" t="s">
        <v>37</v>
      </c>
      <c r="AX952" s="13" t="s">
        <v>22</v>
      </c>
      <c r="AY952" s="232" t="s">
        <v>185</v>
      </c>
    </row>
    <row r="953" spans="2:65" s="1" customFormat="1" ht="22.5" customHeight="1" x14ac:dyDescent="0.3">
      <c r="B953" s="36"/>
      <c r="C953" s="195" t="s">
        <v>964</v>
      </c>
      <c r="D953" s="195" t="s">
        <v>187</v>
      </c>
      <c r="E953" s="196" t="s">
        <v>965</v>
      </c>
      <c r="F953" s="197" t="s">
        <v>966</v>
      </c>
      <c r="G953" s="198" t="s">
        <v>437</v>
      </c>
      <c r="H953" s="199">
        <v>2</v>
      </c>
      <c r="I953" s="200"/>
      <c r="J953" s="201">
        <f>ROUND(I953*H953,2)</f>
        <v>0</v>
      </c>
      <c r="K953" s="197" t="s">
        <v>20</v>
      </c>
      <c r="L953" s="56"/>
      <c r="M953" s="202" t="s">
        <v>20</v>
      </c>
      <c r="N953" s="203" t="s">
        <v>44</v>
      </c>
      <c r="O953" s="37"/>
      <c r="P953" s="204">
        <f>O953*H953</f>
        <v>0</v>
      </c>
      <c r="Q953" s="204">
        <v>0</v>
      </c>
      <c r="R953" s="204">
        <f>Q953*H953</f>
        <v>0</v>
      </c>
      <c r="S953" s="204">
        <v>0</v>
      </c>
      <c r="T953" s="205">
        <f>S953*H953</f>
        <v>0</v>
      </c>
      <c r="AR953" s="19" t="s">
        <v>192</v>
      </c>
      <c r="AT953" s="19" t="s">
        <v>187</v>
      </c>
      <c r="AU953" s="19" t="s">
        <v>81</v>
      </c>
      <c r="AY953" s="19" t="s">
        <v>185</v>
      </c>
      <c r="BE953" s="206">
        <f>IF(N953="základní",J953,0)</f>
        <v>0</v>
      </c>
      <c r="BF953" s="206">
        <f>IF(N953="snížená",J953,0)</f>
        <v>0</v>
      </c>
      <c r="BG953" s="206">
        <f>IF(N953="zákl. přenesená",J953,0)</f>
        <v>0</v>
      </c>
      <c r="BH953" s="206">
        <f>IF(N953="sníž. přenesená",J953,0)</f>
        <v>0</v>
      </c>
      <c r="BI953" s="206">
        <f>IF(N953="nulová",J953,0)</f>
        <v>0</v>
      </c>
      <c r="BJ953" s="19" t="s">
        <v>22</v>
      </c>
      <c r="BK953" s="206">
        <f>ROUND(I953*H953,2)</f>
        <v>0</v>
      </c>
      <c r="BL953" s="19" t="s">
        <v>192</v>
      </c>
      <c r="BM953" s="19" t="s">
        <v>967</v>
      </c>
    </row>
    <row r="954" spans="2:65" s="12" customFormat="1" ht="12" x14ac:dyDescent="0.3">
      <c r="B954" s="211"/>
      <c r="C954" s="212"/>
      <c r="D954" s="209" t="s">
        <v>201</v>
      </c>
      <c r="E954" s="213" t="s">
        <v>20</v>
      </c>
      <c r="F954" s="214" t="s">
        <v>510</v>
      </c>
      <c r="G954" s="212"/>
      <c r="H954" s="215" t="s">
        <v>20</v>
      </c>
      <c r="I954" s="216"/>
      <c r="J954" s="212"/>
      <c r="K954" s="212"/>
      <c r="L954" s="217"/>
      <c r="M954" s="218"/>
      <c r="N954" s="219"/>
      <c r="O954" s="219"/>
      <c r="P954" s="219"/>
      <c r="Q954" s="219"/>
      <c r="R954" s="219"/>
      <c r="S954" s="219"/>
      <c r="T954" s="220"/>
      <c r="AT954" s="221" t="s">
        <v>201</v>
      </c>
      <c r="AU954" s="221" t="s">
        <v>81</v>
      </c>
      <c r="AV954" s="12" t="s">
        <v>22</v>
      </c>
      <c r="AW954" s="12" t="s">
        <v>37</v>
      </c>
      <c r="AX954" s="12" t="s">
        <v>73</v>
      </c>
      <c r="AY954" s="221" t="s">
        <v>185</v>
      </c>
    </row>
    <row r="955" spans="2:65" s="13" customFormat="1" ht="12" x14ac:dyDescent="0.3">
      <c r="B955" s="222"/>
      <c r="C955" s="223"/>
      <c r="D955" s="207" t="s">
        <v>201</v>
      </c>
      <c r="E955" s="224" t="s">
        <v>20</v>
      </c>
      <c r="F955" s="225" t="s">
        <v>81</v>
      </c>
      <c r="G955" s="223"/>
      <c r="H955" s="226">
        <v>2</v>
      </c>
      <c r="I955" s="227"/>
      <c r="J955" s="223"/>
      <c r="K955" s="223"/>
      <c r="L955" s="228"/>
      <c r="M955" s="229"/>
      <c r="N955" s="230"/>
      <c r="O955" s="230"/>
      <c r="P955" s="230"/>
      <c r="Q955" s="230"/>
      <c r="R955" s="230"/>
      <c r="S955" s="230"/>
      <c r="T955" s="231"/>
      <c r="AT955" s="232" t="s">
        <v>201</v>
      </c>
      <c r="AU955" s="232" t="s">
        <v>81</v>
      </c>
      <c r="AV955" s="13" t="s">
        <v>81</v>
      </c>
      <c r="AW955" s="13" t="s">
        <v>37</v>
      </c>
      <c r="AX955" s="13" t="s">
        <v>22</v>
      </c>
      <c r="AY955" s="232" t="s">
        <v>185</v>
      </c>
    </row>
    <row r="956" spans="2:65" s="1" customFormat="1" ht="22.5" customHeight="1" x14ac:dyDescent="0.3">
      <c r="B956" s="36"/>
      <c r="C956" s="195" t="s">
        <v>968</v>
      </c>
      <c r="D956" s="195" t="s">
        <v>187</v>
      </c>
      <c r="E956" s="196" t="s">
        <v>969</v>
      </c>
      <c r="F956" s="197" t="s">
        <v>970</v>
      </c>
      <c r="G956" s="198" t="s">
        <v>437</v>
      </c>
      <c r="H956" s="199">
        <v>1</v>
      </c>
      <c r="I956" s="200"/>
      <c r="J956" s="201">
        <f>ROUND(I956*H956,2)</f>
        <v>0</v>
      </c>
      <c r="K956" s="197" t="s">
        <v>20</v>
      </c>
      <c r="L956" s="56"/>
      <c r="M956" s="202" t="s">
        <v>20</v>
      </c>
      <c r="N956" s="203" t="s">
        <v>44</v>
      </c>
      <c r="O956" s="37"/>
      <c r="P956" s="204">
        <f>O956*H956</f>
        <v>0</v>
      </c>
      <c r="Q956" s="204">
        <v>0</v>
      </c>
      <c r="R956" s="204">
        <f>Q956*H956</f>
        <v>0</v>
      </c>
      <c r="S956" s="204">
        <v>0</v>
      </c>
      <c r="T956" s="205">
        <f>S956*H956</f>
        <v>0</v>
      </c>
      <c r="AR956" s="19" t="s">
        <v>192</v>
      </c>
      <c r="AT956" s="19" t="s">
        <v>187</v>
      </c>
      <c r="AU956" s="19" t="s">
        <v>81</v>
      </c>
      <c r="AY956" s="19" t="s">
        <v>185</v>
      </c>
      <c r="BE956" s="206">
        <f>IF(N956="základní",J956,0)</f>
        <v>0</v>
      </c>
      <c r="BF956" s="206">
        <f>IF(N956="snížená",J956,0)</f>
        <v>0</v>
      </c>
      <c r="BG956" s="206">
        <f>IF(N956="zákl. přenesená",J956,0)</f>
        <v>0</v>
      </c>
      <c r="BH956" s="206">
        <f>IF(N956="sníž. přenesená",J956,0)</f>
        <v>0</v>
      </c>
      <c r="BI956" s="206">
        <f>IF(N956="nulová",J956,0)</f>
        <v>0</v>
      </c>
      <c r="BJ956" s="19" t="s">
        <v>22</v>
      </c>
      <c r="BK956" s="206">
        <f>ROUND(I956*H956,2)</f>
        <v>0</v>
      </c>
      <c r="BL956" s="19" t="s">
        <v>192</v>
      </c>
      <c r="BM956" s="19" t="s">
        <v>971</v>
      </c>
    </row>
    <row r="957" spans="2:65" s="12" customFormat="1" ht="12" x14ac:dyDescent="0.3">
      <c r="B957" s="211"/>
      <c r="C957" s="212"/>
      <c r="D957" s="209" t="s">
        <v>201</v>
      </c>
      <c r="E957" s="213" t="s">
        <v>20</v>
      </c>
      <c r="F957" s="214" t="s">
        <v>510</v>
      </c>
      <c r="G957" s="212"/>
      <c r="H957" s="215" t="s">
        <v>20</v>
      </c>
      <c r="I957" s="216"/>
      <c r="J957" s="212"/>
      <c r="K957" s="212"/>
      <c r="L957" s="217"/>
      <c r="M957" s="218"/>
      <c r="N957" s="219"/>
      <c r="O957" s="219"/>
      <c r="P957" s="219"/>
      <c r="Q957" s="219"/>
      <c r="R957" s="219"/>
      <c r="S957" s="219"/>
      <c r="T957" s="220"/>
      <c r="AT957" s="221" t="s">
        <v>201</v>
      </c>
      <c r="AU957" s="221" t="s">
        <v>81</v>
      </c>
      <c r="AV957" s="12" t="s">
        <v>22</v>
      </c>
      <c r="AW957" s="12" t="s">
        <v>37</v>
      </c>
      <c r="AX957" s="12" t="s">
        <v>73</v>
      </c>
      <c r="AY957" s="221" t="s">
        <v>185</v>
      </c>
    </row>
    <row r="958" spans="2:65" s="13" customFormat="1" ht="12" x14ac:dyDescent="0.3">
      <c r="B958" s="222"/>
      <c r="C958" s="223"/>
      <c r="D958" s="207" t="s">
        <v>201</v>
      </c>
      <c r="E958" s="224" t="s">
        <v>20</v>
      </c>
      <c r="F958" s="225" t="s">
        <v>22</v>
      </c>
      <c r="G958" s="223"/>
      <c r="H958" s="226">
        <v>1</v>
      </c>
      <c r="I958" s="227"/>
      <c r="J958" s="223"/>
      <c r="K958" s="223"/>
      <c r="L958" s="228"/>
      <c r="M958" s="229"/>
      <c r="N958" s="230"/>
      <c r="O958" s="230"/>
      <c r="P958" s="230"/>
      <c r="Q958" s="230"/>
      <c r="R958" s="230"/>
      <c r="S958" s="230"/>
      <c r="T958" s="231"/>
      <c r="AT958" s="232" t="s">
        <v>201</v>
      </c>
      <c r="AU958" s="232" t="s">
        <v>81</v>
      </c>
      <c r="AV958" s="13" t="s">
        <v>81</v>
      </c>
      <c r="AW958" s="13" t="s">
        <v>37</v>
      </c>
      <c r="AX958" s="13" t="s">
        <v>22</v>
      </c>
      <c r="AY958" s="232" t="s">
        <v>185</v>
      </c>
    </row>
    <row r="959" spans="2:65" s="1" customFormat="1" ht="22.5" customHeight="1" x14ac:dyDescent="0.3">
      <c r="B959" s="36"/>
      <c r="C959" s="195" t="s">
        <v>972</v>
      </c>
      <c r="D959" s="195" t="s">
        <v>187</v>
      </c>
      <c r="E959" s="196" t="s">
        <v>973</v>
      </c>
      <c r="F959" s="197" t="s">
        <v>974</v>
      </c>
      <c r="G959" s="198" t="s">
        <v>437</v>
      </c>
      <c r="H959" s="199">
        <v>1</v>
      </c>
      <c r="I959" s="200"/>
      <c r="J959" s="201">
        <f>ROUND(I959*H959,2)</f>
        <v>0</v>
      </c>
      <c r="K959" s="197" t="s">
        <v>20</v>
      </c>
      <c r="L959" s="56"/>
      <c r="M959" s="202" t="s">
        <v>20</v>
      </c>
      <c r="N959" s="203" t="s">
        <v>44</v>
      </c>
      <c r="O959" s="37"/>
      <c r="P959" s="204">
        <f>O959*H959</f>
        <v>0</v>
      </c>
      <c r="Q959" s="204">
        <v>0</v>
      </c>
      <c r="R959" s="204">
        <f>Q959*H959</f>
        <v>0</v>
      </c>
      <c r="S959" s="204">
        <v>0</v>
      </c>
      <c r="T959" s="205">
        <f>S959*H959</f>
        <v>0</v>
      </c>
      <c r="AR959" s="19" t="s">
        <v>192</v>
      </c>
      <c r="AT959" s="19" t="s">
        <v>187</v>
      </c>
      <c r="AU959" s="19" t="s">
        <v>81</v>
      </c>
      <c r="AY959" s="19" t="s">
        <v>185</v>
      </c>
      <c r="BE959" s="206">
        <f>IF(N959="základní",J959,0)</f>
        <v>0</v>
      </c>
      <c r="BF959" s="206">
        <f>IF(N959="snížená",J959,0)</f>
        <v>0</v>
      </c>
      <c r="BG959" s="206">
        <f>IF(N959="zákl. přenesená",J959,0)</f>
        <v>0</v>
      </c>
      <c r="BH959" s="206">
        <f>IF(N959="sníž. přenesená",J959,0)</f>
        <v>0</v>
      </c>
      <c r="BI959" s="206">
        <f>IF(N959="nulová",J959,0)</f>
        <v>0</v>
      </c>
      <c r="BJ959" s="19" t="s">
        <v>22</v>
      </c>
      <c r="BK959" s="206">
        <f>ROUND(I959*H959,2)</f>
        <v>0</v>
      </c>
      <c r="BL959" s="19" t="s">
        <v>192</v>
      </c>
      <c r="BM959" s="19" t="s">
        <v>975</v>
      </c>
    </row>
    <row r="960" spans="2:65" s="12" customFormat="1" ht="12" x14ac:dyDescent="0.3">
      <c r="B960" s="211"/>
      <c r="C960" s="212"/>
      <c r="D960" s="209" t="s">
        <v>201</v>
      </c>
      <c r="E960" s="213" t="s">
        <v>20</v>
      </c>
      <c r="F960" s="214" t="s">
        <v>510</v>
      </c>
      <c r="G960" s="212"/>
      <c r="H960" s="215" t="s">
        <v>20</v>
      </c>
      <c r="I960" s="216"/>
      <c r="J960" s="212"/>
      <c r="K960" s="212"/>
      <c r="L960" s="217"/>
      <c r="M960" s="218"/>
      <c r="N960" s="219"/>
      <c r="O960" s="219"/>
      <c r="P960" s="219"/>
      <c r="Q960" s="219"/>
      <c r="R960" s="219"/>
      <c r="S960" s="219"/>
      <c r="T960" s="220"/>
      <c r="AT960" s="221" t="s">
        <v>201</v>
      </c>
      <c r="AU960" s="221" t="s">
        <v>81</v>
      </c>
      <c r="AV960" s="12" t="s">
        <v>22</v>
      </c>
      <c r="AW960" s="12" t="s">
        <v>37</v>
      </c>
      <c r="AX960" s="12" t="s">
        <v>73</v>
      </c>
      <c r="AY960" s="221" t="s">
        <v>185</v>
      </c>
    </row>
    <row r="961" spans="2:65" s="13" customFormat="1" ht="12" x14ac:dyDescent="0.3">
      <c r="B961" s="222"/>
      <c r="C961" s="223"/>
      <c r="D961" s="207" t="s">
        <v>201</v>
      </c>
      <c r="E961" s="224" t="s">
        <v>20</v>
      </c>
      <c r="F961" s="225" t="s">
        <v>22</v>
      </c>
      <c r="G961" s="223"/>
      <c r="H961" s="226">
        <v>1</v>
      </c>
      <c r="I961" s="227"/>
      <c r="J961" s="223"/>
      <c r="K961" s="223"/>
      <c r="L961" s="228"/>
      <c r="M961" s="229"/>
      <c r="N961" s="230"/>
      <c r="O961" s="230"/>
      <c r="P961" s="230"/>
      <c r="Q961" s="230"/>
      <c r="R961" s="230"/>
      <c r="S961" s="230"/>
      <c r="T961" s="231"/>
      <c r="AT961" s="232" t="s">
        <v>201</v>
      </c>
      <c r="AU961" s="232" t="s">
        <v>81</v>
      </c>
      <c r="AV961" s="13" t="s">
        <v>81</v>
      </c>
      <c r="AW961" s="13" t="s">
        <v>37</v>
      </c>
      <c r="AX961" s="13" t="s">
        <v>22</v>
      </c>
      <c r="AY961" s="232" t="s">
        <v>185</v>
      </c>
    </row>
    <row r="962" spans="2:65" s="1" customFormat="1" ht="22.5" customHeight="1" x14ac:dyDescent="0.3">
      <c r="B962" s="36"/>
      <c r="C962" s="195" t="s">
        <v>976</v>
      </c>
      <c r="D962" s="195" t="s">
        <v>187</v>
      </c>
      <c r="E962" s="196" t="s">
        <v>977</v>
      </c>
      <c r="F962" s="197" t="s">
        <v>978</v>
      </c>
      <c r="G962" s="198" t="s">
        <v>415</v>
      </c>
      <c r="H962" s="199">
        <v>1</v>
      </c>
      <c r="I962" s="200"/>
      <c r="J962" s="201">
        <f>ROUND(I962*H962,2)</f>
        <v>0</v>
      </c>
      <c r="K962" s="197" t="s">
        <v>20</v>
      </c>
      <c r="L962" s="56"/>
      <c r="M962" s="202" t="s">
        <v>20</v>
      </c>
      <c r="N962" s="203" t="s">
        <v>44</v>
      </c>
      <c r="O962" s="37"/>
      <c r="P962" s="204">
        <f>O962*H962</f>
        <v>0</v>
      </c>
      <c r="Q962" s="204">
        <v>1</v>
      </c>
      <c r="R962" s="204">
        <f>Q962*H962</f>
        <v>1</v>
      </c>
      <c r="S962" s="204">
        <v>0</v>
      </c>
      <c r="T962" s="205">
        <f>S962*H962</f>
        <v>0</v>
      </c>
      <c r="AR962" s="19" t="s">
        <v>192</v>
      </c>
      <c r="AT962" s="19" t="s">
        <v>187</v>
      </c>
      <c r="AU962" s="19" t="s">
        <v>81</v>
      </c>
      <c r="AY962" s="19" t="s">
        <v>185</v>
      </c>
      <c r="BE962" s="206">
        <f>IF(N962="základní",J962,0)</f>
        <v>0</v>
      </c>
      <c r="BF962" s="206">
        <f>IF(N962="snížená",J962,0)</f>
        <v>0</v>
      </c>
      <c r="BG962" s="206">
        <f>IF(N962="zákl. přenesená",J962,0)</f>
        <v>0</v>
      </c>
      <c r="BH962" s="206">
        <f>IF(N962="sníž. přenesená",J962,0)</f>
        <v>0</v>
      </c>
      <c r="BI962" s="206">
        <f>IF(N962="nulová",J962,0)</f>
        <v>0</v>
      </c>
      <c r="BJ962" s="19" t="s">
        <v>22</v>
      </c>
      <c r="BK962" s="206">
        <f>ROUND(I962*H962,2)</f>
        <v>0</v>
      </c>
      <c r="BL962" s="19" t="s">
        <v>192</v>
      </c>
      <c r="BM962" s="19" t="s">
        <v>979</v>
      </c>
    </row>
    <row r="963" spans="2:65" s="12" customFormat="1" ht="12" x14ac:dyDescent="0.3">
      <c r="B963" s="211"/>
      <c r="C963" s="212"/>
      <c r="D963" s="209" t="s">
        <v>201</v>
      </c>
      <c r="E963" s="213" t="s">
        <v>20</v>
      </c>
      <c r="F963" s="214" t="s">
        <v>510</v>
      </c>
      <c r="G963" s="212"/>
      <c r="H963" s="215" t="s">
        <v>20</v>
      </c>
      <c r="I963" s="216"/>
      <c r="J963" s="212"/>
      <c r="K963" s="212"/>
      <c r="L963" s="217"/>
      <c r="M963" s="218"/>
      <c r="N963" s="219"/>
      <c r="O963" s="219"/>
      <c r="P963" s="219"/>
      <c r="Q963" s="219"/>
      <c r="R963" s="219"/>
      <c r="S963" s="219"/>
      <c r="T963" s="220"/>
      <c r="AT963" s="221" t="s">
        <v>201</v>
      </c>
      <c r="AU963" s="221" t="s">
        <v>81</v>
      </c>
      <c r="AV963" s="12" t="s">
        <v>22</v>
      </c>
      <c r="AW963" s="12" t="s">
        <v>37</v>
      </c>
      <c r="AX963" s="12" t="s">
        <v>73</v>
      </c>
      <c r="AY963" s="221" t="s">
        <v>185</v>
      </c>
    </row>
    <row r="964" spans="2:65" s="12" customFormat="1" ht="12" x14ac:dyDescent="0.3">
      <c r="B964" s="211"/>
      <c r="C964" s="212"/>
      <c r="D964" s="209" t="s">
        <v>201</v>
      </c>
      <c r="E964" s="213" t="s">
        <v>20</v>
      </c>
      <c r="F964" s="214" t="s">
        <v>849</v>
      </c>
      <c r="G964" s="212"/>
      <c r="H964" s="215" t="s">
        <v>20</v>
      </c>
      <c r="I964" s="216"/>
      <c r="J964" s="212"/>
      <c r="K964" s="212"/>
      <c r="L964" s="217"/>
      <c r="M964" s="218"/>
      <c r="N964" s="219"/>
      <c r="O964" s="219"/>
      <c r="P964" s="219"/>
      <c r="Q964" s="219"/>
      <c r="R964" s="219"/>
      <c r="S964" s="219"/>
      <c r="T964" s="220"/>
      <c r="AT964" s="221" t="s">
        <v>201</v>
      </c>
      <c r="AU964" s="221" t="s">
        <v>81</v>
      </c>
      <c r="AV964" s="12" t="s">
        <v>22</v>
      </c>
      <c r="AW964" s="12" t="s">
        <v>37</v>
      </c>
      <c r="AX964" s="12" t="s">
        <v>73</v>
      </c>
      <c r="AY964" s="221" t="s">
        <v>185</v>
      </c>
    </row>
    <row r="965" spans="2:65" s="12" customFormat="1" ht="12" x14ac:dyDescent="0.3">
      <c r="B965" s="211"/>
      <c r="C965" s="212"/>
      <c r="D965" s="209" t="s">
        <v>201</v>
      </c>
      <c r="E965" s="213" t="s">
        <v>20</v>
      </c>
      <c r="F965" s="214" t="s">
        <v>980</v>
      </c>
      <c r="G965" s="212"/>
      <c r="H965" s="215" t="s">
        <v>20</v>
      </c>
      <c r="I965" s="216"/>
      <c r="J965" s="212"/>
      <c r="K965" s="212"/>
      <c r="L965" s="217"/>
      <c r="M965" s="218"/>
      <c r="N965" s="219"/>
      <c r="O965" s="219"/>
      <c r="P965" s="219"/>
      <c r="Q965" s="219"/>
      <c r="R965" s="219"/>
      <c r="S965" s="219"/>
      <c r="T965" s="220"/>
      <c r="AT965" s="221" t="s">
        <v>201</v>
      </c>
      <c r="AU965" s="221" t="s">
        <v>81</v>
      </c>
      <c r="AV965" s="12" t="s">
        <v>22</v>
      </c>
      <c r="AW965" s="12" t="s">
        <v>37</v>
      </c>
      <c r="AX965" s="12" t="s">
        <v>73</v>
      </c>
      <c r="AY965" s="221" t="s">
        <v>185</v>
      </c>
    </row>
    <row r="966" spans="2:65" s="12" customFormat="1" ht="12" x14ac:dyDescent="0.3">
      <c r="B966" s="211"/>
      <c r="C966" s="212"/>
      <c r="D966" s="209" t="s">
        <v>201</v>
      </c>
      <c r="E966" s="213" t="s">
        <v>20</v>
      </c>
      <c r="F966" s="214" t="s">
        <v>981</v>
      </c>
      <c r="G966" s="212"/>
      <c r="H966" s="215" t="s">
        <v>20</v>
      </c>
      <c r="I966" s="216"/>
      <c r="J966" s="212"/>
      <c r="K966" s="212"/>
      <c r="L966" s="217"/>
      <c r="M966" s="218"/>
      <c r="N966" s="219"/>
      <c r="O966" s="219"/>
      <c r="P966" s="219"/>
      <c r="Q966" s="219"/>
      <c r="R966" s="219"/>
      <c r="S966" s="219"/>
      <c r="T966" s="220"/>
      <c r="AT966" s="221" t="s">
        <v>201</v>
      </c>
      <c r="AU966" s="221" t="s">
        <v>81</v>
      </c>
      <c r="AV966" s="12" t="s">
        <v>22</v>
      </c>
      <c r="AW966" s="12" t="s">
        <v>37</v>
      </c>
      <c r="AX966" s="12" t="s">
        <v>73</v>
      </c>
      <c r="AY966" s="221" t="s">
        <v>185</v>
      </c>
    </row>
    <row r="967" spans="2:65" s="12" customFormat="1" ht="12" x14ac:dyDescent="0.3">
      <c r="B967" s="211"/>
      <c r="C967" s="212"/>
      <c r="D967" s="209" t="s">
        <v>201</v>
      </c>
      <c r="E967" s="213" t="s">
        <v>20</v>
      </c>
      <c r="F967" s="214" t="s">
        <v>982</v>
      </c>
      <c r="G967" s="212"/>
      <c r="H967" s="215" t="s">
        <v>20</v>
      </c>
      <c r="I967" s="216"/>
      <c r="J967" s="212"/>
      <c r="K967" s="212"/>
      <c r="L967" s="217"/>
      <c r="M967" s="218"/>
      <c r="N967" s="219"/>
      <c r="O967" s="219"/>
      <c r="P967" s="219"/>
      <c r="Q967" s="219"/>
      <c r="R967" s="219"/>
      <c r="S967" s="219"/>
      <c r="T967" s="220"/>
      <c r="AT967" s="221" t="s">
        <v>201</v>
      </c>
      <c r="AU967" s="221" t="s">
        <v>81</v>
      </c>
      <c r="AV967" s="12" t="s">
        <v>22</v>
      </c>
      <c r="AW967" s="12" t="s">
        <v>37</v>
      </c>
      <c r="AX967" s="12" t="s">
        <v>73</v>
      </c>
      <c r="AY967" s="221" t="s">
        <v>185</v>
      </c>
    </row>
    <row r="968" spans="2:65" s="12" customFormat="1" ht="12" x14ac:dyDescent="0.3">
      <c r="B968" s="211"/>
      <c r="C968" s="212"/>
      <c r="D968" s="209" t="s">
        <v>201</v>
      </c>
      <c r="E968" s="213" t="s">
        <v>20</v>
      </c>
      <c r="F968" s="214" t="s">
        <v>983</v>
      </c>
      <c r="G968" s="212"/>
      <c r="H968" s="215" t="s">
        <v>20</v>
      </c>
      <c r="I968" s="216"/>
      <c r="J968" s="212"/>
      <c r="K968" s="212"/>
      <c r="L968" s="217"/>
      <c r="M968" s="218"/>
      <c r="N968" s="219"/>
      <c r="O968" s="219"/>
      <c r="P968" s="219"/>
      <c r="Q968" s="219"/>
      <c r="R968" s="219"/>
      <c r="S968" s="219"/>
      <c r="T968" s="220"/>
      <c r="AT968" s="221" t="s">
        <v>201</v>
      </c>
      <c r="AU968" s="221" t="s">
        <v>81</v>
      </c>
      <c r="AV968" s="12" t="s">
        <v>22</v>
      </c>
      <c r="AW968" s="12" t="s">
        <v>37</v>
      </c>
      <c r="AX968" s="12" t="s">
        <v>73</v>
      </c>
      <c r="AY968" s="221" t="s">
        <v>185</v>
      </c>
    </row>
    <row r="969" spans="2:65" s="12" customFormat="1" ht="12" x14ac:dyDescent="0.3">
      <c r="B969" s="211"/>
      <c r="C969" s="212"/>
      <c r="D969" s="209" t="s">
        <v>201</v>
      </c>
      <c r="E969" s="213" t="s">
        <v>20</v>
      </c>
      <c r="F969" s="214" t="s">
        <v>984</v>
      </c>
      <c r="G969" s="212"/>
      <c r="H969" s="215" t="s">
        <v>20</v>
      </c>
      <c r="I969" s="216"/>
      <c r="J969" s="212"/>
      <c r="K969" s="212"/>
      <c r="L969" s="217"/>
      <c r="M969" s="218"/>
      <c r="N969" s="219"/>
      <c r="O969" s="219"/>
      <c r="P969" s="219"/>
      <c r="Q969" s="219"/>
      <c r="R969" s="219"/>
      <c r="S969" s="219"/>
      <c r="T969" s="220"/>
      <c r="AT969" s="221" t="s">
        <v>201</v>
      </c>
      <c r="AU969" s="221" t="s">
        <v>81</v>
      </c>
      <c r="AV969" s="12" t="s">
        <v>22</v>
      </c>
      <c r="AW969" s="12" t="s">
        <v>37</v>
      </c>
      <c r="AX969" s="12" t="s">
        <v>73</v>
      </c>
      <c r="AY969" s="221" t="s">
        <v>185</v>
      </c>
    </row>
    <row r="970" spans="2:65" s="12" customFormat="1" ht="12" x14ac:dyDescent="0.3">
      <c r="B970" s="211"/>
      <c r="C970" s="212"/>
      <c r="D970" s="209" t="s">
        <v>201</v>
      </c>
      <c r="E970" s="213" t="s">
        <v>20</v>
      </c>
      <c r="F970" s="214" t="s">
        <v>985</v>
      </c>
      <c r="G970" s="212"/>
      <c r="H970" s="215" t="s">
        <v>20</v>
      </c>
      <c r="I970" s="216"/>
      <c r="J970" s="212"/>
      <c r="K970" s="212"/>
      <c r="L970" s="217"/>
      <c r="M970" s="218"/>
      <c r="N970" s="219"/>
      <c r="O970" s="219"/>
      <c r="P970" s="219"/>
      <c r="Q970" s="219"/>
      <c r="R970" s="219"/>
      <c r="S970" s="219"/>
      <c r="T970" s="220"/>
      <c r="AT970" s="221" t="s">
        <v>201</v>
      </c>
      <c r="AU970" s="221" t="s">
        <v>81</v>
      </c>
      <c r="AV970" s="12" t="s">
        <v>22</v>
      </c>
      <c r="AW970" s="12" t="s">
        <v>37</v>
      </c>
      <c r="AX970" s="12" t="s">
        <v>73</v>
      </c>
      <c r="AY970" s="221" t="s">
        <v>185</v>
      </c>
    </row>
    <row r="971" spans="2:65" s="12" customFormat="1" ht="12" x14ac:dyDescent="0.3">
      <c r="B971" s="211"/>
      <c r="C971" s="212"/>
      <c r="D971" s="209" t="s">
        <v>201</v>
      </c>
      <c r="E971" s="213" t="s">
        <v>20</v>
      </c>
      <c r="F971" s="214" t="s">
        <v>986</v>
      </c>
      <c r="G971" s="212"/>
      <c r="H971" s="215" t="s">
        <v>20</v>
      </c>
      <c r="I971" s="216"/>
      <c r="J971" s="212"/>
      <c r="K971" s="212"/>
      <c r="L971" s="217"/>
      <c r="M971" s="218"/>
      <c r="N971" s="219"/>
      <c r="O971" s="219"/>
      <c r="P971" s="219"/>
      <c r="Q971" s="219"/>
      <c r="R971" s="219"/>
      <c r="S971" s="219"/>
      <c r="T971" s="220"/>
      <c r="AT971" s="221" t="s">
        <v>201</v>
      </c>
      <c r="AU971" s="221" t="s">
        <v>81</v>
      </c>
      <c r="AV971" s="12" t="s">
        <v>22</v>
      </c>
      <c r="AW971" s="12" t="s">
        <v>37</v>
      </c>
      <c r="AX971" s="12" t="s">
        <v>73</v>
      </c>
      <c r="AY971" s="221" t="s">
        <v>185</v>
      </c>
    </row>
    <row r="972" spans="2:65" s="12" customFormat="1" ht="12" x14ac:dyDescent="0.3">
      <c r="B972" s="211"/>
      <c r="C972" s="212"/>
      <c r="D972" s="209" t="s">
        <v>201</v>
      </c>
      <c r="E972" s="213" t="s">
        <v>20</v>
      </c>
      <c r="F972" s="214" t="s">
        <v>987</v>
      </c>
      <c r="G972" s="212"/>
      <c r="H972" s="215" t="s">
        <v>20</v>
      </c>
      <c r="I972" s="216"/>
      <c r="J972" s="212"/>
      <c r="K972" s="212"/>
      <c r="L972" s="217"/>
      <c r="M972" s="218"/>
      <c r="N972" s="219"/>
      <c r="O972" s="219"/>
      <c r="P972" s="219"/>
      <c r="Q972" s="219"/>
      <c r="R972" s="219"/>
      <c r="S972" s="219"/>
      <c r="T972" s="220"/>
      <c r="AT972" s="221" t="s">
        <v>201</v>
      </c>
      <c r="AU972" s="221" t="s">
        <v>81</v>
      </c>
      <c r="AV972" s="12" t="s">
        <v>22</v>
      </c>
      <c r="AW972" s="12" t="s">
        <v>37</v>
      </c>
      <c r="AX972" s="12" t="s">
        <v>73</v>
      </c>
      <c r="AY972" s="221" t="s">
        <v>185</v>
      </c>
    </row>
    <row r="973" spans="2:65" s="12" customFormat="1" ht="12" x14ac:dyDescent="0.3">
      <c r="B973" s="211"/>
      <c r="C973" s="212"/>
      <c r="D973" s="209" t="s">
        <v>201</v>
      </c>
      <c r="E973" s="213" t="s">
        <v>20</v>
      </c>
      <c r="F973" s="214" t="s">
        <v>986</v>
      </c>
      <c r="G973" s="212"/>
      <c r="H973" s="215" t="s">
        <v>20</v>
      </c>
      <c r="I973" s="216"/>
      <c r="J973" s="212"/>
      <c r="K973" s="212"/>
      <c r="L973" s="217"/>
      <c r="M973" s="218"/>
      <c r="N973" s="219"/>
      <c r="O973" s="219"/>
      <c r="P973" s="219"/>
      <c r="Q973" s="219"/>
      <c r="R973" s="219"/>
      <c r="S973" s="219"/>
      <c r="T973" s="220"/>
      <c r="AT973" s="221" t="s">
        <v>201</v>
      </c>
      <c r="AU973" s="221" t="s">
        <v>81</v>
      </c>
      <c r="AV973" s="12" t="s">
        <v>22</v>
      </c>
      <c r="AW973" s="12" t="s">
        <v>37</v>
      </c>
      <c r="AX973" s="12" t="s">
        <v>73</v>
      </c>
      <c r="AY973" s="221" t="s">
        <v>185</v>
      </c>
    </row>
    <row r="974" spans="2:65" s="13" customFormat="1" ht="12" x14ac:dyDescent="0.3">
      <c r="B974" s="222"/>
      <c r="C974" s="223"/>
      <c r="D974" s="209" t="s">
        <v>201</v>
      </c>
      <c r="E974" s="233" t="s">
        <v>20</v>
      </c>
      <c r="F974" s="234" t="s">
        <v>22</v>
      </c>
      <c r="G974" s="223"/>
      <c r="H974" s="235">
        <v>1</v>
      </c>
      <c r="I974" s="227"/>
      <c r="J974" s="223"/>
      <c r="K974" s="223"/>
      <c r="L974" s="228"/>
      <c r="M974" s="229"/>
      <c r="N974" s="230"/>
      <c r="O974" s="230"/>
      <c r="P974" s="230"/>
      <c r="Q974" s="230"/>
      <c r="R974" s="230"/>
      <c r="S974" s="230"/>
      <c r="T974" s="231"/>
      <c r="AT974" s="232" t="s">
        <v>201</v>
      </c>
      <c r="AU974" s="232" t="s">
        <v>81</v>
      </c>
      <c r="AV974" s="13" t="s">
        <v>81</v>
      </c>
      <c r="AW974" s="13" t="s">
        <v>37</v>
      </c>
      <c r="AX974" s="13" t="s">
        <v>22</v>
      </c>
      <c r="AY974" s="232" t="s">
        <v>185</v>
      </c>
    </row>
    <row r="975" spans="2:65" s="11" customFormat="1" ht="29.85" customHeight="1" x14ac:dyDescent="0.35">
      <c r="B975" s="178"/>
      <c r="C975" s="179"/>
      <c r="D975" s="192" t="s">
        <v>72</v>
      </c>
      <c r="E975" s="193" t="s">
        <v>791</v>
      </c>
      <c r="F975" s="193" t="s">
        <v>988</v>
      </c>
      <c r="G975" s="179"/>
      <c r="H975" s="179"/>
      <c r="I975" s="182"/>
      <c r="J975" s="194">
        <f>BK975</f>
        <v>0</v>
      </c>
      <c r="K975" s="179"/>
      <c r="L975" s="184"/>
      <c r="M975" s="185"/>
      <c r="N975" s="186"/>
      <c r="O975" s="186"/>
      <c r="P975" s="187">
        <f>SUM(P976:P984)</f>
        <v>0</v>
      </c>
      <c r="Q975" s="186"/>
      <c r="R975" s="187">
        <f>SUM(R976:R984)</f>
        <v>0.92010000000000003</v>
      </c>
      <c r="S975" s="186"/>
      <c r="T975" s="188">
        <f>SUM(T976:T984)</f>
        <v>0</v>
      </c>
      <c r="AR975" s="189" t="s">
        <v>22</v>
      </c>
      <c r="AT975" s="190" t="s">
        <v>72</v>
      </c>
      <c r="AU975" s="190" t="s">
        <v>22</v>
      </c>
      <c r="AY975" s="189" t="s">
        <v>185</v>
      </c>
      <c r="BK975" s="191">
        <f>SUM(BK976:BK984)</f>
        <v>0</v>
      </c>
    </row>
    <row r="976" spans="2:65" s="1" customFormat="1" ht="22.5" customHeight="1" x14ac:dyDescent="0.3">
      <c r="B976" s="36"/>
      <c r="C976" s="195" t="s">
        <v>989</v>
      </c>
      <c r="D976" s="195" t="s">
        <v>187</v>
      </c>
      <c r="E976" s="196" t="s">
        <v>990</v>
      </c>
      <c r="F976" s="197" t="s">
        <v>991</v>
      </c>
      <c r="G976" s="198" t="s">
        <v>190</v>
      </c>
      <c r="H976" s="199">
        <v>26</v>
      </c>
      <c r="I976" s="200"/>
      <c r="J976" s="201">
        <f>ROUND(I976*H976,2)</f>
        <v>0</v>
      </c>
      <c r="K976" s="197" t="s">
        <v>191</v>
      </c>
      <c r="L976" s="56"/>
      <c r="M976" s="202" t="s">
        <v>20</v>
      </c>
      <c r="N976" s="203" t="s">
        <v>44</v>
      </c>
      <c r="O976" s="37"/>
      <c r="P976" s="204">
        <f>O976*H976</f>
        <v>0</v>
      </c>
      <c r="Q976" s="204">
        <v>0</v>
      </c>
      <c r="R976" s="204">
        <f>Q976*H976</f>
        <v>0</v>
      </c>
      <c r="S976" s="204">
        <v>0</v>
      </c>
      <c r="T976" s="205">
        <f>S976*H976</f>
        <v>0</v>
      </c>
      <c r="AR976" s="19" t="s">
        <v>631</v>
      </c>
      <c r="AT976" s="19" t="s">
        <v>187</v>
      </c>
      <c r="AU976" s="19" t="s">
        <v>81</v>
      </c>
      <c r="AY976" s="19" t="s">
        <v>185</v>
      </c>
      <c r="BE976" s="206">
        <f>IF(N976="základní",J976,0)</f>
        <v>0</v>
      </c>
      <c r="BF976" s="206">
        <f>IF(N976="snížená",J976,0)</f>
        <v>0</v>
      </c>
      <c r="BG976" s="206">
        <f>IF(N976="zákl. přenesená",J976,0)</f>
        <v>0</v>
      </c>
      <c r="BH976" s="206">
        <f>IF(N976="sníž. přenesená",J976,0)</f>
        <v>0</v>
      </c>
      <c r="BI976" s="206">
        <f>IF(N976="nulová",J976,0)</f>
        <v>0</v>
      </c>
      <c r="BJ976" s="19" t="s">
        <v>22</v>
      </c>
      <c r="BK976" s="206">
        <f>ROUND(I976*H976,2)</f>
        <v>0</v>
      </c>
      <c r="BL976" s="19" t="s">
        <v>631</v>
      </c>
      <c r="BM976" s="19" t="s">
        <v>992</v>
      </c>
    </row>
    <row r="977" spans="2:65" s="1" customFormat="1" ht="96" x14ac:dyDescent="0.3">
      <c r="B977" s="36"/>
      <c r="C977" s="58"/>
      <c r="D977" s="207" t="s">
        <v>194</v>
      </c>
      <c r="E977" s="58"/>
      <c r="F977" s="208" t="s">
        <v>993</v>
      </c>
      <c r="G977" s="58"/>
      <c r="H977" s="58"/>
      <c r="I977" s="163"/>
      <c r="J977" s="58"/>
      <c r="K977" s="58"/>
      <c r="L977" s="56"/>
      <c r="M977" s="73"/>
      <c r="N977" s="37"/>
      <c r="O977" s="37"/>
      <c r="P977" s="37"/>
      <c r="Q977" s="37"/>
      <c r="R977" s="37"/>
      <c r="S977" s="37"/>
      <c r="T977" s="74"/>
      <c r="AT977" s="19" t="s">
        <v>194</v>
      </c>
      <c r="AU977" s="19" t="s">
        <v>81</v>
      </c>
    </row>
    <row r="978" spans="2:65" s="1" customFormat="1" ht="22.5" customHeight="1" x14ac:dyDescent="0.3">
      <c r="B978" s="36"/>
      <c r="C978" s="195" t="s">
        <v>994</v>
      </c>
      <c r="D978" s="195" t="s">
        <v>187</v>
      </c>
      <c r="E978" s="196" t="s">
        <v>995</v>
      </c>
      <c r="F978" s="197" t="s">
        <v>996</v>
      </c>
      <c r="G978" s="198" t="s">
        <v>437</v>
      </c>
      <c r="H978" s="199">
        <v>2</v>
      </c>
      <c r="I978" s="200"/>
      <c r="J978" s="201">
        <f>ROUND(I978*H978,2)</f>
        <v>0</v>
      </c>
      <c r="K978" s="197" t="s">
        <v>191</v>
      </c>
      <c r="L978" s="56"/>
      <c r="M978" s="202" t="s">
        <v>20</v>
      </c>
      <c r="N978" s="203" t="s">
        <v>44</v>
      </c>
      <c r="O978" s="37"/>
      <c r="P978" s="204">
        <f>O978*H978</f>
        <v>0</v>
      </c>
      <c r="Q978" s="204">
        <v>0.46005000000000001</v>
      </c>
      <c r="R978" s="204">
        <f>Q978*H978</f>
        <v>0.92010000000000003</v>
      </c>
      <c r="S978" s="204">
        <v>0</v>
      </c>
      <c r="T978" s="205">
        <f>S978*H978</f>
        <v>0</v>
      </c>
      <c r="AR978" s="19" t="s">
        <v>631</v>
      </c>
      <c r="AT978" s="19" t="s">
        <v>187</v>
      </c>
      <c r="AU978" s="19" t="s">
        <v>81</v>
      </c>
      <c r="AY978" s="19" t="s">
        <v>185</v>
      </c>
      <c r="BE978" s="206">
        <f>IF(N978="základní",J978,0)</f>
        <v>0</v>
      </c>
      <c r="BF978" s="206">
        <f>IF(N978="snížená",J978,0)</f>
        <v>0</v>
      </c>
      <c r="BG978" s="206">
        <f>IF(N978="zákl. přenesená",J978,0)</f>
        <v>0</v>
      </c>
      <c r="BH978" s="206">
        <f>IF(N978="sníž. přenesená",J978,0)</f>
        <v>0</v>
      </c>
      <c r="BI978" s="206">
        <f>IF(N978="nulová",J978,0)</f>
        <v>0</v>
      </c>
      <c r="BJ978" s="19" t="s">
        <v>22</v>
      </c>
      <c r="BK978" s="206">
        <f>ROUND(I978*H978,2)</f>
        <v>0</v>
      </c>
      <c r="BL978" s="19" t="s">
        <v>631</v>
      </c>
      <c r="BM978" s="19" t="s">
        <v>997</v>
      </c>
    </row>
    <row r="979" spans="2:65" s="1" customFormat="1" ht="96" x14ac:dyDescent="0.3">
      <c r="B979" s="36"/>
      <c r="C979" s="58"/>
      <c r="D979" s="207" t="s">
        <v>194</v>
      </c>
      <c r="E979" s="58"/>
      <c r="F979" s="208" t="s">
        <v>993</v>
      </c>
      <c r="G979" s="58"/>
      <c r="H979" s="58"/>
      <c r="I979" s="163"/>
      <c r="J979" s="58"/>
      <c r="K979" s="58"/>
      <c r="L979" s="56"/>
      <c r="M979" s="73"/>
      <c r="N979" s="37"/>
      <c r="O979" s="37"/>
      <c r="P979" s="37"/>
      <c r="Q979" s="37"/>
      <c r="R979" s="37"/>
      <c r="S979" s="37"/>
      <c r="T979" s="74"/>
      <c r="AT979" s="19" t="s">
        <v>194</v>
      </c>
      <c r="AU979" s="19" t="s">
        <v>81</v>
      </c>
    </row>
    <row r="980" spans="2:65" s="1" customFormat="1" ht="22.5" customHeight="1" x14ac:dyDescent="0.3">
      <c r="B980" s="36"/>
      <c r="C980" s="195" t="s">
        <v>998</v>
      </c>
      <c r="D980" s="195" t="s">
        <v>187</v>
      </c>
      <c r="E980" s="196" t="s">
        <v>999</v>
      </c>
      <c r="F980" s="197" t="s">
        <v>1000</v>
      </c>
      <c r="G980" s="198" t="s">
        <v>190</v>
      </c>
      <c r="H980" s="199">
        <v>26</v>
      </c>
      <c r="I980" s="200"/>
      <c r="J980" s="201">
        <f>ROUND(I980*H980,2)</f>
        <v>0</v>
      </c>
      <c r="K980" s="197" t="s">
        <v>191</v>
      </c>
      <c r="L980" s="56"/>
      <c r="M980" s="202" t="s">
        <v>20</v>
      </c>
      <c r="N980" s="203" t="s">
        <v>44</v>
      </c>
      <c r="O980" s="37"/>
      <c r="P980" s="204">
        <f>O980*H980</f>
        <v>0</v>
      </c>
      <c r="Q980" s="204">
        <v>0</v>
      </c>
      <c r="R980" s="204">
        <f>Q980*H980</f>
        <v>0</v>
      </c>
      <c r="S980" s="204">
        <v>0</v>
      </c>
      <c r="T980" s="205">
        <f>S980*H980</f>
        <v>0</v>
      </c>
      <c r="AR980" s="19" t="s">
        <v>631</v>
      </c>
      <c r="AT980" s="19" t="s">
        <v>187</v>
      </c>
      <c r="AU980" s="19" t="s">
        <v>81</v>
      </c>
      <c r="AY980" s="19" t="s">
        <v>185</v>
      </c>
      <c r="BE980" s="206">
        <f>IF(N980="základní",J980,0)</f>
        <v>0</v>
      </c>
      <c r="BF980" s="206">
        <f>IF(N980="snížená",J980,0)</f>
        <v>0</v>
      </c>
      <c r="BG980" s="206">
        <f>IF(N980="zákl. přenesená",J980,0)</f>
        <v>0</v>
      </c>
      <c r="BH980" s="206">
        <f>IF(N980="sníž. přenesená",J980,0)</f>
        <v>0</v>
      </c>
      <c r="BI980" s="206">
        <f>IF(N980="nulová",J980,0)</f>
        <v>0</v>
      </c>
      <c r="BJ980" s="19" t="s">
        <v>22</v>
      </c>
      <c r="BK980" s="206">
        <f>ROUND(I980*H980,2)</f>
        <v>0</v>
      </c>
      <c r="BL980" s="19" t="s">
        <v>631</v>
      </c>
      <c r="BM980" s="19" t="s">
        <v>1001</v>
      </c>
    </row>
    <row r="981" spans="2:65" s="1" customFormat="1" ht="36" x14ac:dyDescent="0.3">
      <c r="B981" s="36"/>
      <c r="C981" s="58"/>
      <c r="D981" s="207" t="s">
        <v>194</v>
      </c>
      <c r="E981" s="58"/>
      <c r="F981" s="208" t="s">
        <v>1002</v>
      </c>
      <c r="G981" s="58"/>
      <c r="H981" s="58"/>
      <c r="I981" s="163"/>
      <c r="J981" s="58"/>
      <c r="K981" s="58"/>
      <c r="L981" s="56"/>
      <c r="M981" s="73"/>
      <c r="N981" s="37"/>
      <c r="O981" s="37"/>
      <c r="P981" s="37"/>
      <c r="Q981" s="37"/>
      <c r="R981" s="37"/>
      <c r="S981" s="37"/>
      <c r="T981" s="74"/>
      <c r="AT981" s="19" t="s">
        <v>194</v>
      </c>
      <c r="AU981" s="19" t="s">
        <v>81</v>
      </c>
    </row>
    <row r="982" spans="2:65" s="1" customFormat="1" ht="22.5" customHeight="1" x14ac:dyDescent="0.3">
      <c r="B982" s="36"/>
      <c r="C982" s="195" t="s">
        <v>1003</v>
      </c>
      <c r="D982" s="195" t="s">
        <v>187</v>
      </c>
      <c r="E982" s="196" t="s">
        <v>1004</v>
      </c>
      <c r="F982" s="197" t="s">
        <v>1005</v>
      </c>
      <c r="G982" s="198" t="s">
        <v>1006</v>
      </c>
      <c r="H982" s="199">
        <v>1</v>
      </c>
      <c r="I982" s="200"/>
      <c r="J982" s="201">
        <f>ROUND(I982*H982,2)</f>
        <v>0</v>
      </c>
      <c r="K982" s="197" t="s">
        <v>20</v>
      </c>
      <c r="L982" s="56"/>
      <c r="M982" s="202" t="s">
        <v>20</v>
      </c>
      <c r="N982" s="203" t="s">
        <v>44</v>
      </c>
      <c r="O982" s="37"/>
      <c r="P982" s="204">
        <f>O982*H982</f>
        <v>0</v>
      </c>
      <c r="Q982" s="204">
        <v>0</v>
      </c>
      <c r="R982" s="204">
        <f>Q982*H982</f>
        <v>0</v>
      </c>
      <c r="S982" s="204">
        <v>0</v>
      </c>
      <c r="T982" s="205">
        <f>S982*H982</f>
        <v>0</v>
      </c>
      <c r="AR982" s="19" t="s">
        <v>631</v>
      </c>
      <c r="AT982" s="19" t="s">
        <v>187</v>
      </c>
      <c r="AU982" s="19" t="s">
        <v>81</v>
      </c>
      <c r="AY982" s="19" t="s">
        <v>185</v>
      </c>
      <c r="BE982" s="206">
        <f>IF(N982="základní",J982,0)</f>
        <v>0</v>
      </c>
      <c r="BF982" s="206">
        <f>IF(N982="snížená",J982,0)</f>
        <v>0</v>
      </c>
      <c r="BG982" s="206">
        <f>IF(N982="zákl. přenesená",J982,0)</f>
        <v>0</v>
      </c>
      <c r="BH982" s="206">
        <f>IF(N982="sníž. přenesená",J982,0)</f>
        <v>0</v>
      </c>
      <c r="BI982" s="206">
        <f>IF(N982="nulová",J982,0)</f>
        <v>0</v>
      </c>
      <c r="BJ982" s="19" t="s">
        <v>22</v>
      </c>
      <c r="BK982" s="206">
        <f>ROUND(I982*H982,2)</f>
        <v>0</v>
      </c>
      <c r="BL982" s="19" t="s">
        <v>631</v>
      </c>
      <c r="BM982" s="19" t="s">
        <v>1007</v>
      </c>
    </row>
    <row r="983" spans="2:65" s="12" customFormat="1" ht="12" x14ac:dyDescent="0.3">
      <c r="B983" s="211"/>
      <c r="C983" s="212"/>
      <c r="D983" s="209" t="s">
        <v>201</v>
      </c>
      <c r="E983" s="213" t="s">
        <v>20</v>
      </c>
      <c r="F983" s="214" t="s">
        <v>433</v>
      </c>
      <c r="G983" s="212"/>
      <c r="H983" s="215" t="s">
        <v>20</v>
      </c>
      <c r="I983" s="216"/>
      <c r="J983" s="212"/>
      <c r="K983" s="212"/>
      <c r="L983" s="217"/>
      <c r="M983" s="218"/>
      <c r="N983" s="219"/>
      <c r="O983" s="219"/>
      <c r="P983" s="219"/>
      <c r="Q983" s="219"/>
      <c r="R983" s="219"/>
      <c r="S983" s="219"/>
      <c r="T983" s="220"/>
      <c r="AT983" s="221" t="s">
        <v>201</v>
      </c>
      <c r="AU983" s="221" t="s">
        <v>81</v>
      </c>
      <c r="AV983" s="12" t="s">
        <v>22</v>
      </c>
      <c r="AW983" s="12" t="s">
        <v>37</v>
      </c>
      <c r="AX983" s="12" t="s">
        <v>73</v>
      </c>
      <c r="AY983" s="221" t="s">
        <v>185</v>
      </c>
    </row>
    <row r="984" spans="2:65" s="13" customFormat="1" ht="12" x14ac:dyDescent="0.3">
      <c r="B984" s="222"/>
      <c r="C984" s="223"/>
      <c r="D984" s="209" t="s">
        <v>201</v>
      </c>
      <c r="E984" s="233" t="s">
        <v>20</v>
      </c>
      <c r="F984" s="234" t="s">
        <v>22</v>
      </c>
      <c r="G984" s="223"/>
      <c r="H984" s="235">
        <v>1</v>
      </c>
      <c r="I984" s="227"/>
      <c r="J984" s="223"/>
      <c r="K984" s="223"/>
      <c r="L984" s="228"/>
      <c r="M984" s="229"/>
      <c r="N984" s="230"/>
      <c r="O984" s="230"/>
      <c r="P984" s="230"/>
      <c r="Q984" s="230"/>
      <c r="R984" s="230"/>
      <c r="S984" s="230"/>
      <c r="T984" s="231"/>
      <c r="AT984" s="232" t="s">
        <v>201</v>
      </c>
      <c r="AU984" s="232" t="s">
        <v>81</v>
      </c>
      <c r="AV984" s="13" t="s">
        <v>81</v>
      </c>
      <c r="AW984" s="13" t="s">
        <v>37</v>
      </c>
      <c r="AX984" s="13" t="s">
        <v>22</v>
      </c>
      <c r="AY984" s="232" t="s">
        <v>185</v>
      </c>
    </row>
    <row r="985" spans="2:65" s="11" customFormat="1" ht="29.85" customHeight="1" x14ac:dyDescent="0.35">
      <c r="B985" s="178"/>
      <c r="C985" s="179"/>
      <c r="D985" s="192" t="s">
        <v>72</v>
      </c>
      <c r="E985" s="193" t="s">
        <v>807</v>
      </c>
      <c r="F985" s="193" t="s">
        <v>1008</v>
      </c>
      <c r="G985" s="179"/>
      <c r="H985" s="179"/>
      <c r="I985" s="182"/>
      <c r="J985" s="194">
        <f>BK985</f>
        <v>0</v>
      </c>
      <c r="K985" s="179"/>
      <c r="L985" s="184"/>
      <c r="M985" s="185"/>
      <c r="N985" s="186"/>
      <c r="O985" s="186"/>
      <c r="P985" s="187">
        <f>SUM(P986:P1005)</f>
        <v>0</v>
      </c>
      <c r="Q985" s="186"/>
      <c r="R985" s="187">
        <f>SUM(R986:R1005)</f>
        <v>5.3278100000000004</v>
      </c>
      <c r="S985" s="186"/>
      <c r="T985" s="188">
        <f>SUM(T986:T1005)</f>
        <v>0</v>
      </c>
      <c r="AR985" s="189" t="s">
        <v>22</v>
      </c>
      <c r="AT985" s="190" t="s">
        <v>72</v>
      </c>
      <c r="AU985" s="190" t="s">
        <v>22</v>
      </c>
      <c r="AY985" s="189" t="s">
        <v>185</v>
      </c>
      <c r="BK985" s="191">
        <f>SUM(BK986:BK1005)</f>
        <v>0</v>
      </c>
    </row>
    <row r="986" spans="2:65" s="1" customFormat="1" ht="44.25" customHeight="1" x14ac:dyDescent="0.3">
      <c r="B986" s="36"/>
      <c r="C986" s="195" t="s">
        <v>1009</v>
      </c>
      <c r="D986" s="195" t="s">
        <v>187</v>
      </c>
      <c r="E986" s="196" t="s">
        <v>1010</v>
      </c>
      <c r="F986" s="197" t="s">
        <v>1011</v>
      </c>
      <c r="G986" s="198" t="s">
        <v>190</v>
      </c>
      <c r="H986" s="199">
        <v>22.3</v>
      </c>
      <c r="I986" s="200"/>
      <c r="J986" s="201">
        <f>ROUND(I986*H986,2)</f>
        <v>0</v>
      </c>
      <c r="K986" s="197" t="s">
        <v>191</v>
      </c>
      <c r="L986" s="56"/>
      <c r="M986" s="202" t="s">
        <v>20</v>
      </c>
      <c r="N986" s="203" t="s">
        <v>44</v>
      </c>
      <c r="O986" s="37"/>
      <c r="P986" s="204">
        <f>O986*H986</f>
        <v>0</v>
      </c>
      <c r="Q986" s="204">
        <v>0.1295</v>
      </c>
      <c r="R986" s="204">
        <f>Q986*H986</f>
        <v>2.8878500000000003</v>
      </c>
      <c r="S986" s="204">
        <v>0</v>
      </c>
      <c r="T986" s="205">
        <f>S986*H986</f>
        <v>0</v>
      </c>
      <c r="AR986" s="19" t="s">
        <v>192</v>
      </c>
      <c r="AT986" s="19" t="s">
        <v>187</v>
      </c>
      <c r="AU986" s="19" t="s">
        <v>81</v>
      </c>
      <c r="AY986" s="19" t="s">
        <v>185</v>
      </c>
      <c r="BE986" s="206">
        <f>IF(N986="základní",J986,0)</f>
        <v>0</v>
      </c>
      <c r="BF986" s="206">
        <f>IF(N986="snížená",J986,0)</f>
        <v>0</v>
      </c>
      <c r="BG986" s="206">
        <f>IF(N986="zákl. přenesená",J986,0)</f>
        <v>0</v>
      </c>
      <c r="BH986" s="206">
        <f>IF(N986="sníž. přenesená",J986,0)</f>
        <v>0</v>
      </c>
      <c r="BI986" s="206">
        <f>IF(N986="nulová",J986,0)</f>
        <v>0</v>
      </c>
      <c r="BJ986" s="19" t="s">
        <v>22</v>
      </c>
      <c r="BK986" s="206">
        <f>ROUND(I986*H986,2)</f>
        <v>0</v>
      </c>
      <c r="BL986" s="19" t="s">
        <v>192</v>
      </c>
      <c r="BM986" s="19" t="s">
        <v>1012</v>
      </c>
    </row>
    <row r="987" spans="2:65" s="1" customFormat="1" ht="96" x14ac:dyDescent="0.3">
      <c r="B987" s="36"/>
      <c r="C987" s="58"/>
      <c r="D987" s="209" t="s">
        <v>194</v>
      </c>
      <c r="E987" s="58"/>
      <c r="F987" s="210" t="s">
        <v>1013</v>
      </c>
      <c r="G987" s="58"/>
      <c r="H987" s="58"/>
      <c r="I987" s="163"/>
      <c r="J987" s="58"/>
      <c r="K987" s="58"/>
      <c r="L987" s="56"/>
      <c r="M987" s="73"/>
      <c r="N987" s="37"/>
      <c r="O987" s="37"/>
      <c r="P987" s="37"/>
      <c r="Q987" s="37"/>
      <c r="R987" s="37"/>
      <c r="S987" s="37"/>
      <c r="T987" s="74"/>
      <c r="AT987" s="19" t="s">
        <v>194</v>
      </c>
      <c r="AU987" s="19" t="s">
        <v>81</v>
      </c>
    </row>
    <row r="988" spans="2:65" s="12" customFormat="1" ht="12" x14ac:dyDescent="0.3">
      <c r="B988" s="211"/>
      <c r="C988" s="212"/>
      <c r="D988" s="209" t="s">
        <v>201</v>
      </c>
      <c r="E988" s="213" t="s">
        <v>20</v>
      </c>
      <c r="F988" s="214" t="s">
        <v>209</v>
      </c>
      <c r="G988" s="212"/>
      <c r="H988" s="215" t="s">
        <v>20</v>
      </c>
      <c r="I988" s="216"/>
      <c r="J988" s="212"/>
      <c r="K988" s="212"/>
      <c r="L988" s="217"/>
      <c r="M988" s="218"/>
      <c r="N988" s="219"/>
      <c r="O988" s="219"/>
      <c r="P988" s="219"/>
      <c r="Q988" s="219"/>
      <c r="R988" s="219"/>
      <c r="S988" s="219"/>
      <c r="T988" s="220"/>
      <c r="AT988" s="221" t="s">
        <v>201</v>
      </c>
      <c r="AU988" s="221" t="s">
        <v>81</v>
      </c>
      <c r="AV988" s="12" t="s">
        <v>22</v>
      </c>
      <c r="AW988" s="12" t="s">
        <v>37</v>
      </c>
      <c r="AX988" s="12" t="s">
        <v>73</v>
      </c>
      <c r="AY988" s="221" t="s">
        <v>185</v>
      </c>
    </row>
    <row r="989" spans="2:65" s="12" customFormat="1" ht="12" x14ac:dyDescent="0.3">
      <c r="B989" s="211"/>
      <c r="C989" s="212"/>
      <c r="D989" s="209" t="s">
        <v>201</v>
      </c>
      <c r="E989" s="213" t="s">
        <v>20</v>
      </c>
      <c r="F989" s="214" t="s">
        <v>77</v>
      </c>
      <c r="G989" s="212"/>
      <c r="H989" s="215" t="s">
        <v>20</v>
      </c>
      <c r="I989" s="216"/>
      <c r="J989" s="212"/>
      <c r="K989" s="212"/>
      <c r="L989" s="217"/>
      <c r="M989" s="218"/>
      <c r="N989" s="219"/>
      <c r="O989" s="219"/>
      <c r="P989" s="219"/>
      <c r="Q989" s="219"/>
      <c r="R989" s="219"/>
      <c r="S989" s="219"/>
      <c r="T989" s="220"/>
      <c r="AT989" s="221" t="s">
        <v>201</v>
      </c>
      <c r="AU989" s="221" t="s">
        <v>81</v>
      </c>
      <c r="AV989" s="12" t="s">
        <v>22</v>
      </c>
      <c r="AW989" s="12" t="s">
        <v>37</v>
      </c>
      <c r="AX989" s="12" t="s">
        <v>73</v>
      </c>
      <c r="AY989" s="221" t="s">
        <v>185</v>
      </c>
    </row>
    <row r="990" spans="2:65" s="13" customFormat="1" ht="12" x14ac:dyDescent="0.3">
      <c r="B990" s="222"/>
      <c r="C990" s="223"/>
      <c r="D990" s="209" t="s">
        <v>201</v>
      </c>
      <c r="E990" s="233" t="s">
        <v>20</v>
      </c>
      <c r="F990" s="234" t="s">
        <v>1014</v>
      </c>
      <c r="G990" s="223"/>
      <c r="H990" s="235">
        <v>5.9</v>
      </c>
      <c r="I990" s="227"/>
      <c r="J990" s="223"/>
      <c r="K990" s="223"/>
      <c r="L990" s="228"/>
      <c r="M990" s="229"/>
      <c r="N990" s="230"/>
      <c r="O990" s="230"/>
      <c r="P990" s="230"/>
      <c r="Q990" s="230"/>
      <c r="R990" s="230"/>
      <c r="S990" s="230"/>
      <c r="T990" s="231"/>
      <c r="AT990" s="232" t="s">
        <v>201</v>
      </c>
      <c r="AU990" s="232" t="s">
        <v>81</v>
      </c>
      <c r="AV990" s="13" t="s">
        <v>81</v>
      </c>
      <c r="AW990" s="13" t="s">
        <v>37</v>
      </c>
      <c r="AX990" s="13" t="s">
        <v>73</v>
      </c>
      <c r="AY990" s="232" t="s">
        <v>185</v>
      </c>
    </row>
    <row r="991" spans="2:65" s="12" customFormat="1" ht="12" x14ac:dyDescent="0.3">
      <c r="B991" s="211"/>
      <c r="C991" s="212"/>
      <c r="D991" s="209" t="s">
        <v>201</v>
      </c>
      <c r="E991" s="213" t="s">
        <v>20</v>
      </c>
      <c r="F991" s="214" t="s">
        <v>84</v>
      </c>
      <c r="G991" s="212"/>
      <c r="H991" s="215" t="s">
        <v>20</v>
      </c>
      <c r="I991" s="216"/>
      <c r="J991" s="212"/>
      <c r="K991" s="212"/>
      <c r="L991" s="217"/>
      <c r="M991" s="218"/>
      <c r="N991" s="219"/>
      <c r="O991" s="219"/>
      <c r="P991" s="219"/>
      <c r="Q991" s="219"/>
      <c r="R991" s="219"/>
      <c r="S991" s="219"/>
      <c r="T991" s="220"/>
      <c r="AT991" s="221" t="s">
        <v>201</v>
      </c>
      <c r="AU991" s="221" t="s">
        <v>81</v>
      </c>
      <c r="AV991" s="12" t="s">
        <v>22</v>
      </c>
      <c r="AW991" s="12" t="s">
        <v>37</v>
      </c>
      <c r="AX991" s="12" t="s">
        <v>73</v>
      </c>
      <c r="AY991" s="221" t="s">
        <v>185</v>
      </c>
    </row>
    <row r="992" spans="2:65" s="13" customFormat="1" ht="12" x14ac:dyDescent="0.3">
      <c r="B992" s="222"/>
      <c r="C992" s="223"/>
      <c r="D992" s="209" t="s">
        <v>201</v>
      </c>
      <c r="E992" s="233" t="s">
        <v>20</v>
      </c>
      <c r="F992" s="234" t="s">
        <v>1015</v>
      </c>
      <c r="G992" s="223"/>
      <c r="H992" s="235">
        <v>6.5</v>
      </c>
      <c r="I992" s="227"/>
      <c r="J992" s="223"/>
      <c r="K992" s="223"/>
      <c r="L992" s="228"/>
      <c r="M992" s="229"/>
      <c r="N992" s="230"/>
      <c r="O992" s="230"/>
      <c r="P992" s="230"/>
      <c r="Q992" s="230"/>
      <c r="R992" s="230"/>
      <c r="S992" s="230"/>
      <c r="T992" s="231"/>
      <c r="AT992" s="232" t="s">
        <v>201</v>
      </c>
      <c r="AU992" s="232" t="s">
        <v>81</v>
      </c>
      <c r="AV992" s="13" t="s">
        <v>81</v>
      </c>
      <c r="AW992" s="13" t="s">
        <v>37</v>
      </c>
      <c r="AX992" s="13" t="s">
        <v>73</v>
      </c>
      <c r="AY992" s="232" t="s">
        <v>185</v>
      </c>
    </row>
    <row r="993" spans="2:65" s="14" customFormat="1" ht="12" x14ac:dyDescent="0.3">
      <c r="B993" s="236"/>
      <c r="C993" s="237"/>
      <c r="D993" s="209" t="s">
        <v>201</v>
      </c>
      <c r="E993" s="238" t="s">
        <v>20</v>
      </c>
      <c r="F993" s="239" t="s">
        <v>212</v>
      </c>
      <c r="G993" s="237"/>
      <c r="H993" s="240">
        <v>12.4</v>
      </c>
      <c r="I993" s="241"/>
      <c r="J993" s="237"/>
      <c r="K993" s="237"/>
      <c r="L993" s="242"/>
      <c r="M993" s="243"/>
      <c r="N993" s="244"/>
      <c r="O993" s="244"/>
      <c r="P993" s="244"/>
      <c r="Q993" s="244"/>
      <c r="R993" s="244"/>
      <c r="S993" s="244"/>
      <c r="T993" s="245"/>
      <c r="AT993" s="246" t="s">
        <v>201</v>
      </c>
      <c r="AU993" s="246" t="s">
        <v>81</v>
      </c>
      <c r="AV993" s="14" t="s">
        <v>204</v>
      </c>
      <c r="AW993" s="14" t="s">
        <v>37</v>
      </c>
      <c r="AX993" s="14" t="s">
        <v>73</v>
      </c>
      <c r="AY993" s="246" t="s">
        <v>185</v>
      </c>
    </row>
    <row r="994" spans="2:65" s="12" customFormat="1" ht="12" x14ac:dyDescent="0.3">
      <c r="B994" s="211"/>
      <c r="C994" s="212"/>
      <c r="D994" s="209" t="s">
        <v>201</v>
      </c>
      <c r="E994" s="213" t="s">
        <v>20</v>
      </c>
      <c r="F994" s="214" t="s">
        <v>213</v>
      </c>
      <c r="G994" s="212"/>
      <c r="H994" s="215" t="s">
        <v>20</v>
      </c>
      <c r="I994" s="216"/>
      <c r="J994" s="212"/>
      <c r="K994" s="212"/>
      <c r="L994" s="217"/>
      <c r="M994" s="218"/>
      <c r="N994" s="219"/>
      <c r="O994" s="219"/>
      <c r="P994" s="219"/>
      <c r="Q994" s="219"/>
      <c r="R994" s="219"/>
      <c r="S994" s="219"/>
      <c r="T994" s="220"/>
      <c r="AT994" s="221" t="s">
        <v>201</v>
      </c>
      <c r="AU994" s="221" t="s">
        <v>81</v>
      </c>
      <c r="AV994" s="12" t="s">
        <v>22</v>
      </c>
      <c r="AW994" s="12" t="s">
        <v>37</v>
      </c>
      <c r="AX994" s="12" t="s">
        <v>73</v>
      </c>
      <c r="AY994" s="221" t="s">
        <v>185</v>
      </c>
    </row>
    <row r="995" spans="2:65" s="12" customFormat="1" ht="12" x14ac:dyDescent="0.3">
      <c r="B995" s="211"/>
      <c r="C995" s="212"/>
      <c r="D995" s="209" t="s">
        <v>201</v>
      </c>
      <c r="E995" s="213" t="s">
        <v>20</v>
      </c>
      <c r="F995" s="214" t="s">
        <v>84</v>
      </c>
      <c r="G995" s="212"/>
      <c r="H995" s="215" t="s">
        <v>20</v>
      </c>
      <c r="I995" s="216"/>
      <c r="J995" s="212"/>
      <c r="K995" s="212"/>
      <c r="L995" s="217"/>
      <c r="M995" s="218"/>
      <c r="N995" s="219"/>
      <c r="O995" s="219"/>
      <c r="P995" s="219"/>
      <c r="Q995" s="219"/>
      <c r="R995" s="219"/>
      <c r="S995" s="219"/>
      <c r="T995" s="220"/>
      <c r="AT995" s="221" t="s">
        <v>201</v>
      </c>
      <c r="AU995" s="221" t="s">
        <v>81</v>
      </c>
      <c r="AV995" s="12" t="s">
        <v>22</v>
      </c>
      <c r="AW995" s="12" t="s">
        <v>37</v>
      </c>
      <c r="AX995" s="12" t="s">
        <v>73</v>
      </c>
      <c r="AY995" s="221" t="s">
        <v>185</v>
      </c>
    </row>
    <row r="996" spans="2:65" s="13" customFormat="1" ht="12" x14ac:dyDescent="0.3">
      <c r="B996" s="222"/>
      <c r="C996" s="223"/>
      <c r="D996" s="209" t="s">
        <v>201</v>
      </c>
      <c r="E996" s="233" t="s">
        <v>20</v>
      </c>
      <c r="F996" s="234" t="s">
        <v>1016</v>
      </c>
      <c r="G996" s="223"/>
      <c r="H996" s="235">
        <v>9.9</v>
      </c>
      <c r="I996" s="227"/>
      <c r="J996" s="223"/>
      <c r="K996" s="223"/>
      <c r="L996" s="228"/>
      <c r="M996" s="229"/>
      <c r="N996" s="230"/>
      <c r="O996" s="230"/>
      <c r="P996" s="230"/>
      <c r="Q996" s="230"/>
      <c r="R996" s="230"/>
      <c r="S996" s="230"/>
      <c r="T996" s="231"/>
      <c r="AT996" s="232" t="s">
        <v>201</v>
      </c>
      <c r="AU996" s="232" t="s">
        <v>81</v>
      </c>
      <c r="AV996" s="13" t="s">
        <v>81</v>
      </c>
      <c r="AW996" s="13" t="s">
        <v>37</v>
      </c>
      <c r="AX996" s="13" t="s">
        <v>73</v>
      </c>
      <c r="AY996" s="232" t="s">
        <v>185</v>
      </c>
    </row>
    <row r="997" spans="2:65" s="14" customFormat="1" ht="12" x14ac:dyDescent="0.3">
      <c r="B997" s="236"/>
      <c r="C997" s="237"/>
      <c r="D997" s="209" t="s">
        <v>201</v>
      </c>
      <c r="E997" s="238" t="s">
        <v>20</v>
      </c>
      <c r="F997" s="239" t="s">
        <v>212</v>
      </c>
      <c r="G997" s="237"/>
      <c r="H997" s="240">
        <v>9.9</v>
      </c>
      <c r="I997" s="241"/>
      <c r="J997" s="237"/>
      <c r="K997" s="237"/>
      <c r="L997" s="242"/>
      <c r="M997" s="243"/>
      <c r="N997" s="244"/>
      <c r="O997" s="244"/>
      <c r="P997" s="244"/>
      <c r="Q997" s="244"/>
      <c r="R997" s="244"/>
      <c r="S997" s="244"/>
      <c r="T997" s="245"/>
      <c r="AT997" s="246" t="s">
        <v>201</v>
      </c>
      <c r="AU997" s="246" t="s">
        <v>81</v>
      </c>
      <c r="AV997" s="14" t="s">
        <v>204</v>
      </c>
      <c r="AW997" s="14" t="s">
        <v>37</v>
      </c>
      <c r="AX997" s="14" t="s">
        <v>73</v>
      </c>
      <c r="AY997" s="246" t="s">
        <v>185</v>
      </c>
    </row>
    <row r="998" spans="2:65" s="15" customFormat="1" ht="12" x14ac:dyDescent="0.3">
      <c r="B998" s="247"/>
      <c r="C998" s="248"/>
      <c r="D998" s="207" t="s">
        <v>201</v>
      </c>
      <c r="E998" s="249" t="s">
        <v>20</v>
      </c>
      <c r="F998" s="250" t="s">
        <v>215</v>
      </c>
      <c r="G998" s="248"/>
      <c r="H998" s="251">
        <v>22.3</v>
      </c>
      <c r="I998" s="252"/>
      <c r="J998" s="248"/>
      <c r="K998" s="248"/>
      <c r="L998" s="253"/>
      <c r="M998" s="254"/>
      <c r="N998" s="255"/>
      <c r="O998" s="255"/>
      <c r="P998" s="255"/>
      <c r="Q998" s="255"/>
      <c r="R998" s="255"/>
      <c r="S998" s="255"/>
      <c r="T998" s="256"/>
      <c r="AT998" s="257" t="s">
        <v>201</v>
      </c>
      <c r="AU998" s="257" t="s">
        <v>81</v>
      </c>
      <c r="AV998" s="15" t="s">
        <v>192</v>
      </c>
      <c r="AW998" s="15" t="s">
        <v>37</v>
      </c>
      <c r="AX998" s="15" t="s">
        <v>22</v>
      </c>
      <c r="AY998" s="257" t="s">
        <v>185</v>
      </c>
    </row>
    <row r="999" spans="2:65" s="1" customFormat="1" ht="22.5" customHeight="1" x14ac:dyDescent="0.3">
      <c r="B999" s="36"/>
      <c r="C999" s="258" t="s">
        <v>1017</v>
      </c>
      <c r="D999" s="258" t="s">
        <v>351</v>
      </c>
      <c r="E999" s="259" t="s">
        <v>1018</v>
      </c>
      <c r="F999" s="260" t="s">
        <v>1019</v>
      </c>
      <c r="G999" s="261" t="s">
        <v>437</v>
      </c>
      <c r="H999" s="262">
        <v>23</v>
      </c>
      <c r="I999" s="263"/>
      <c r="J999" s="264">
        <f>ROUND(I999*H999,2)</f>
        <v>0</v>
      </c>
      <c r="K999" s="260" t="s">
        <v>20</v>
      </c>
      <c r="L999" s="265"/>
      <c r="M999" s="266" t="s">
        <v>20</v>
      </c>
      <c r="N999" s="267" t="s">
        <v>44</v>
      </c>
      <c r="O999" s="37"/>
      <c r="P999" s="204">
        <f>O999*H999</f>
        <v>0</v>
      </c>
      <c r="Q999" s="204">
        <v>5.8000000000000003E-2</v>
      </c>
      <c r="R999" s="204">
        <f>Q999*H999</f>
        <v>1.3340000000000001</v>
      </c>
      <c r="S999" s="204">
        <v>0</v>
      </c>
      <c r="T999" s="205">
        <f>S999*H999</f>
        <v>0</v>
      </c>
      <c r="AR999" s="19" t="s">
        <v>252</v>
      </c>
      <c r="AT999" s="19" t="s">
        <v>351</v>
      </c>
      <c r="AU999" s="19" t="s">
        <v>81</v>
      </c>
      <c r="AY999" s="19" t="s">
        <v>185</v>
      </c>
      <c r="BE999" s="206">
        <f>IF(N999="základní",J999,0)</f>
        <v>0</v>
      </c>
      <c r="BF999" s="206">
        <f>IF(N999="snížená",J999,0)</f>
        <v>0</v>
      </c>
      <c r="BG999" s="206">
        <f>IF(N999="zákl. přenesená",J999,0)</f>
        <v>0</v>
      </c>
      <c r="BH999" s="206">
        <f>IF(N999="sníž. přenesená",J999,0)</f>
        <v>0</v>
      </c>
      <c r="BI999" s="206">
        <f>IF(N999="nulová",J999,0)</f>
        <v>0</v>
      </c>
      <c r="BJ999" s="19" t="s">
        <v>22</v>
      </c>
      <c r="BK999" s="206">
        <f>ROUND(I999*H999,2)</f>
        <v>0</v>
      </c>
      <c r="BL999" s="19" t="s">
        <v>192</v>
      </c>
      <c r="BM999" s="19" t="s">
        <v>1020</v>
      </c>
    </row>
    <row r="1000" spans="2:65" s="1" customFormat="1" ht="44.25" customHeight="1" x14ac:dyDescent="0.3">
      <c r="B1000" s="36"/>
      <c r="C1000" s="195" t="s">
        <v>1021</v>
      </c>
      <c r="D1000" s="195" t="s">
        <v>187</v>
      </c>
      <c r="E1000" s="196" t="s">
        <v>1022</v>
      </c>
      <c r="F1000" s="197" t="s">
        <v>1023</v>
      </c>
      <c r="G1000" s="198" t="s">
        <v>190</v>
      </c>
      <c r="H1000" s="199">
        <v>4</v>
      </c>
      <c r="I1000" s="200"/>
      <c r="J1000" s="201">
        <f>ROUND(I1000*H1000,2)</f>
        <v>0</v>
      </c>
      <c r="K1000" s="197" t="s">
        <v>191</v>
      </c>
      <c r="L1000" s="56"/>
      <c r="M1000" s="202" t="s">
        <v>20</v>
      </c>
      <c r="N1000" s="203" t="s">
        <v>44</v>
      </c>
      <c r="O1000" s="37"/>
      <c r="P1000" s="204">
        <f>O1000*H1000</f>
        <v>0</v>
      </c>
      <c r="Q1000" s="204">
        <v>0.16849</v>
      </c>
      <c r="R1000" s="204">
        <f>Q1000*H1000</f>
        <v>0.67396</v>
      </c>
      <c r="S1000" s="204">
        <v>0</v>
      </c>
      <c r="T1000" s="205">
        <f>S1000*H1000</f>
        <v>0</v>
      </c>
      <c r="AR1000" s="19" t="s">
        <v>192</v>
      </c>
      <c r="AT1000" s="19" t="s">
        <v>187</v>
      </c>
      <c r="AU1000" s="19" t="s">
        <v>81</v>
      </c>
      <c r="AY1000" s="19" t="s">
        <v>185</v>
      </c>
      <c r="BE1000" s="206">
        <f>IF(N1000="základní",J1000,0)</f>
        <v>0</v>
      </c>
      <c r="BF1000" s="206">
        <f>IF(N1000="snížená",J1000,0)</f>
        <v>0</v>
      </c>
      <c r="BG1000" s="206">
        <f>IF(N1000="zákl. přenesená",J1000,0)</f>
        <v>0</v>
      </c>
      <c r="BH1000" s="206">
        <f>IF(N1000="sníž. přenesená",J1000,0)</f>
        <v>0</v>
      </c>
      <c r="BI1000" s="206">
        <f>IF(N1000="nulová",J1000,0)</f>
        <v>0</v>
      </c>
      <c r="BJ1000" s="19" t="s">
        <v>22</v>
      </c>
      <c r="BK1000" s="206">
        <f>ROUND(I1000*H1000,2)</f>
        <v>0</v>
      </c>
      <c r="BL1000" s="19" t="s">
        <v>192</v>
      </c>
      <c r="BM1000" s="19" t="s">
        <v>1024</v>
      </c>
    </row>
    <row r="1001" spans="2:65" s="1" customFormat="1" ht="96" x14ac:dyDescent="0.3">
      <c r="B1001" s="36"/>
      <c r="C1001" s="58"/>
      <c r="D1001" s="209" t="s">
        <v>194</v>
      </c>
      <c r="E1001" s="58"/>
      <c r="F1001" s="210" t="s">
        <v>1013</v>
      </c>
      <c r="G1001" s="58"/>
      <c r="H1001" s="58"/>
      <c r="I1001" s="163"/>
      <c r="J1001" s="58"/>
      <c r="K1001" s="58"/>
      <c r="L1001" s="56"/>
      <c r="M1001" s="73"/>
      <c r="N1001" s="37"/>
      <c r="O1001" s="37"/>
      <c r="P1001" s="37"/>
      <c r="Q1001" s="37"/>
      <c r="R1001" s="37"/>
      <c r="S1001" s="37"/>
      <c r="T1001" s="74"/>
      <c r="AT1001" s="19" t="s">
        <v>194</v>
      </c>
      <c r="AU1001" s="19" t="s">
        <v>81</v>
      </c>
    </row>
    <row r="1002" spans="2:65" s="12" customFormat="1" ht="12" x14ac:dyDescent="0.3">
      <c r="B1002" s="211"/>
      <c r="C1002" s="212"/>
      <c r="D1002" s="209" t="s">
        <v>201</v>
      </c>
      <c r="E1002" s="213" t="s">
        <v>20</v>
      </c>
      <c r="F1002" s="214" t="s">
        <v>213</v>
      </c>
      <c r="G1002" s="212"/>
      <c r="H1002" s="215" t="s">
        <v>20</v>
      </c>
      <c r="I1002" s="216"/>
      <c r="J1002" s="212"/>
      <c r="K1002" s="212"/>
      <c r="L1002" s="217"/>
      <c r="M1002" s="218"/>
      <c r="N1002" s="219"/>
      <c r="O1002" s="219"/>
      <c r="P1002" s="219"/>
      <c r="Q1002" s="219"/>
      <c r="R1002" s="219"/>
      <c r="S1002" s="219"/>
      <c r="T1002" s="220"/>
      <c r="AT1002" s="221" t="s">
        <v>201</v>
      </c>
      <c r="AU1002" s="221" t="s">
        <v>81</v>
      </c>
      <c r="AV1002" s="12" t="s">
        <v>22</v>
      </c>
      <c r="AW1002" s="12" t="s">
        <v>37</v>
      </c>
      <c r="AX1002" s="12" t="s">
        <v>73</v>
      </c>
      <c r="AY1002" s="221" t="s">
        <v>185</v>
      </c>
    </row>
    <row r="1003" spans="2:65" s="12" customFormat="1" ht="12" x14ac:dyDescent="0.3">
      <c r="B1003" s="211"/>
      <c r="C1003" s="212"/>
      <c r="D1003" s="209" t="s">
        <v>201</v>
      </c>
      <c r="E1003" s="213" t="s">
        <v>20</v>
      </c>
      <c r="F1003" s="214" t="s">
        <v>84</v>
      </c>
      <c r="G1003" s="212"/>
      <c r="H1003" s="215" t="s">
        <v>20</v>
      </c>
      <c r="I1003" s="216"/>
      <c r="J1003" s="212"/>
      <c r="K1003" s="212"/>
      <c r="L1003" s="217"/>
      <c r="M1003" s="218"/>
      <c r="N1003" s="219"/>
      <c r="O1003" s="219"/>
      <c r="P1003" s="219"/>
      <c r="Q1003" s="219"/>
      <c r="R1003" s="219"/>
      <c r="S1003" s="219"/>
      <c r="T1003" s="220"/>
      <c r="AT1003" s="221" t="s">
        <v>201</v>
      </c>
      <c r="AU1003" s="221" t="s">
        <v>81</v>
      </c>
      <c r="AV1003" s="12" t="s">
        <v>22</v>
      </c>
      <c r="AW1003" s="12" t="s">
        <v>37</v>
      </c>
      <c r="AX1003" s="12" t="s">
        <v>73</v>
      </c>
      <c r="AY1003" s="221" t="s">
        <v>185</v>
      </c>
    </row>
    <row r="1004" spans="2:65" s="13" customFormat="1" ht="12" x14ac:dyDescent="0.3">
      <c r="B1004" s="222"/>
      <c r="C1004" s="223"/>
      <c r="D1004" s="207" t="s">
        <v>201</v>
      </c>
      <c r="E1004" s="224" t="s">
        <v>20</v>
      </c>
      <c r="F1004" s="225" t="s">
        <v>192</v>
      </c>
      <c r="G1004" s="223"/>
      <c r="H1004" s="226">
        <v>4</v>
      </c>
      <c r="I1004" s="227"/>
      <c r="J1004" s="223"/>
      <c r="K1004" s="223"/>
      <c r="L1004" s="228"/>
      <c r="M1004" s="229"/>
      <c r="N1004" s="230"/>
      <c r="O1004" s="230"/>
      <c r="P1004" s="230"/>
      <c r="Q1004" s="230"/>
      <c r="R1004" s="230"/>
      <c r="S1004" s="230"/>
      <c r="T1004" s="231"/>
      <c r="AT1004" s="232" t="s">
        <v>201</v>
      </c>
      <c r="AU1004" s="232" t="s">
        <v>81</v>
      </c>
      <c r="AV1004" s="13" t="s">
        <v>81</v>
      </c>
      <c r="AW1004" s="13" t="s">
        <v>37</v>
      </c>
      <c r="AX1004" s="13" t="s">
        <v>22</v>
      </c>
      <c r="AY1004" s="232" t="s">
        <v>185</v>
      </c>
    </row>
    <row r="1005" spans="2:65" s="1" customFormat="1" ht="22.5" customHeight="1" x14ac:dyDescent="0.3">
      <c r="B1005" s="36"/>
      <c r="C1005" s="258" t="s">
        <v>1025</v>
      </c>
      <c r="D1005" s="258" t="s">
        <v>351</v>
      </c>
      <c r="E1005" s="259" t="s">
        <v>1026</v>
      </c>
      <c r="F1005" s="260" t="s">
        <v>1027</v>
      </c>
      <c r="G1005" s="261" t="s">
        <v>437</v>
      </c>
      <c r="H1005" s="262">
        <v>4</v>
      </c>
      <c r="I1005" s="263"/>
      <c r="J1005" s="264">
        <f>ROUND(I1005*H1005,2)</f>
        <v>0</v>
      </c>
      <c r="K1005" s="260" t="s">
        <v>191</v>
      </c>
      <c r="L1005" s="265"/>
      <c r="M1005" s="266" t="s">
        <v>20</v>
      </c>
      <c r="N1005" s="267" t="s">
        <v>44</v>
      </c>
      <c r="O1005" s="37"/>
      <c r="P1005" s="204">
        <f>O1005*H1005</f>
        <v>0</v>
      </c>
      <c r="Q1005" s="204">
        <v>0.108</v>
      </c>
      <c r="R1005" s="204">
        <f>Q1005*H1005</f>
        <v>0.432</v>
      </c>
      <c r="S1005" s="204">
        <v>0</v>
      </c>
      <c r="T1005" s="205">
        <f>S1005*H1005</f>
        <v>0</v>
      </c>
      <c r="AR1005" s="19" t="s">
        <v>252</v>
      </c>
      <c r="AT1005" s="19" t="s">
        <v>351</v>
      </c>
      <c r="AU1005" s="19" t="s">
        <v>81</v>
      </c>
      <c r="AY1005" s="19" t="s">
        <v>185</v>
      </c>
      <c r="BE1005" s="206">
        <f>IF(N1005="základní",J1005,0)</f>
        <v>0</v>
      </c>
      <c r="BF1005" s="206">
        <f>IF(N1005="snížená",J1005,0)</f>
        <v>0</v>
      </c>
      <c r="BG1005" s="206">
        <f>IF(N1005="zákl. přenesená",J1005,0)</f>
        <v>0</v>
      </c>
      <c r="BH1005" s="206">
        <f>IF(N1005="sníž. přenesená",J1005,0)</f>
        <v>0</v>
      </c>
      <c r="BI1005" s="206">
        <f>IF(N1005="nulová",J1005,0)</f>
        <v>0</v>
      </c>
      <c r="BJ1005" s="19" t="s">
        <v>22</v>
      </c>
      <c r="BK1005" s="206">
        <f>ROUND(I1005*H1005,2)</f>
        <v>0</v>
      </c>
      <c r="BL1005" s="19" t="s">
        <v>192</v>
      </c>
      <c r="BM1005" s="19" t="s">
        <v>1028</v>
      </c>
    </row>
    <row r="1006" spans="2:65" s="11" customFormat="1" ht="29.85" customHeight="1" x14ac:dyDescent="0.35">
      <c r="B1006" s="178"/>
      <c r="C1006" s="179"/>
      <c r="D1006" s="192" t="s">
        <v>72</v>
      </c>
      <c r="E1006" s="193" t="s">
        <v>821</v>
      </c>
      <c r="F1006" s="193" t="s">
        <v>1029</v>
      </c>
      <c r="G1006" s="179"/>
      <c r="H1006" s="179"/>
      <c r="I1006" s="182"/>
      <c r="J1006" s="194">
        <f>BK1006</f>
        <v>0</v>
      </c>
      <c r="K1006" s="179"/>
      <c r="L1006" s="184"/>
      <c r="M1006" s="185"/>
      <c r="N1006" s="186"/>
      <c r="O1006" s="186"/>
      <c r="P1006" s="187">
        <f>SUM(P1007:P1015)</f>
        <v>0</v>
      </c>
      <c r="Q1006" s="186"/>
      <c r="R1006" s="187">
        <f>SUM(R1007:R1015)</f>
        <v>1.3108500000000001E-3</v>
      </c>
      <c r="S1006" s="186"/>
      <c r="T1006" s="188">
        <f>SUM(T1007:T1015)</f>
        <v>0</v>
      </c>
      <c r="AR1006" s="189" t="s">
        <v>22</v>
      </c>
      <c r="AT1006" s="190" t="s">
        <v>72</v>
      </c>
      <c r="AU1006" s="190" t="s">
        <v>22</v>
      </c>
      <c r="AY1006" s="189" t="s">
        <v>185</v>
      </c>
      <c r="BK1006" s="191">
        <f>SUM(BK1007:BK1015)</f>
        <v>0</v>
      </c>
    </row>
    <row r="1007" spans="2:65" s="1" customFormat="1" ht="31.5" customHeight="1" x14ac:dyDescent="0.3">
      <c r="B1007" s="36"/>
      <c r="C1007" s="195" t="s">
        <v>1030</v>
      </c>
      <c r="D1007" s="195" t="s">
        <v>187</v>
      </c>
      <c r="E1007" s="196" t="s">
        <v>1031</v>
      </c>
      <c r="F1007" s="197" t="s">
        <v>1032</v>
      </c>
      <c r="G1007" s="198" t="s">
        <v>198</v>
      </c>
      <c r="H1007" s="199">
        <v>131.08500000000001</v>
      </c>
      <c r="I1007" s="200"/>
      <c r="J1007" s="201">
        <f>ROUND(I1007*H1007,2)</f>
        <v>0</v>
      </c>
      <c r="K1007" s="197" t="s">
        <v>191</v>
      </c>
      <c r="L1007" s="56"/>
      <c r="M1007" s="202" t="s">
        <v>20</v>
      </c>
      <c r="N1007" s="203" t="s">
        <v>44</v>
      </c>
      <c r="O1007" s="37"/>
      <c r="P1007" s="204">
        <f>O1007*H1007</f>
        <v>0</v>
      </c>
      <c r="Q1007" s="204">
        <v>0</v>
      </c>
      <c r="R1007" s="204">
        <f>Q1007*H1007</f>
        <v>0</v>
      </c>
      <c r="S1007" s="204">
        <v>0</v>
      </c>
      <c r="T1007" s="205">
        <f>S1007*H1007</f>
        <v>0</v>
      </c>
      <c r="AR1007" s="19" t="s">
        <v>192</v>
      </c>
      <c r="AT1007" s="19" t="s">
        <v>187</v>
      </c>
      <c r="AU1007" s="19" t="s">
        <v>81</v>
      </c>
      <c r="AY1007" s="19" t="s">
        <v>185</v>
      </c>
      <c r="BE1007" s="206">
        <f>IF(N1007="základní",J1007,0)</f>
        <v>0</v>
      </c>
      <c r="BF1007" s="206">
        <f>IF(N1007="snížená",J1007,0)</f>
        <v>0</v>
      </c>
      <c r="BG1007" s="206">
        <f>IF(N1007="zákl. přenesená",J1007,0)</f>
        <v>0</v>
      </c>
      <c r="BH1007" s="206">
        <f>IF(N1007="sníž. přenesená",J1007,0)</f>
        <v>0</v>
      </c>
      <c r="BI1007" s="206">
        <f>IF(N1007="nulová",J1007,0)</f>
        <v>0</v>
      </c>
      <c r="BJ1007" s="19" t="s">
        <v>22</v>
      </c>
      <c r="BK1007" s="206">
        <f>ROUND(I1007*H1007,2)</f>
        <v>0</v>
      </c>
      <c r="BL1007" s="19" t="s">
        <v>192</v>
      </c>
      <c r="BM1007" s="19" t="s">
        <v>1033</v>
      </c>
    </row>
    <row r="1008" spans="2:65" s="1" customFormat="1" ht="144" x14ac:dyDescent="0.3">
      <c r="B1008" s="36"/>
      <c r="C1008" s="58"/>
      <c r="D1008" s="209" t="s">
        <v>194</v>
      </c>
      <c r="E1008" s="58"/>
      <c r="F1008" s="210" t="s">
        <v>1034</v>
      </c>
      <c r="G1008" s="58"/>
      <c r="H1008" s="58"/>
      <c r="I1008" s="163"/>
      <c r="J1008" s="58"/>
      <c r="K1008" s="58"/>
      <c r="L1008" s="56"/>
      <c r="M1008" s="73"/>
      <c r="N1008" s="37"/>
      <c r="O1008" s="37"/>
      <c r="P1008" s="37"/>
      <c r="Q1008" s="37"/>
      <c r="R1008" s="37"/>
      <c r="S1008" s="37"/>
      <c r="T1008" s="74"/>
      <c r="AT1008" s="19" t="s">
        <v>194</v>
      </c>
      <c r="AU1008" s="19" t="s">
        <v>81</v>
      </c>
    </row>
    <row r="1009" spans="2:65" s="13" customFormat="1" ht="12" x14ac:dyDescent="0.3">
      <c r="B1009" s="222"/>
      <c r="C1009" s="223"/>
      <c r="D1009" s="207" t="s">
        <v>201</v>
      </c>
      <c r="E1009" s="224" t="s">
        <v>20</v>
      </c>
      <c r="F1009" s="225" t="s">
        <v>1035</v>
      </c>
      <c r="G1009" s="223"/>
      <c r="H1009" s="226">
        <v>131.08500000000001</v>
      </c>
      <c r="I1009" s="227"/>
      <c r="J1009" s="223"/>
      <c r="K1009" s="223"/>
      <c r="L1009" s="228"/>
      <c r="M1009" s="229"/>
      <c r="N1009" s="230"/>
      <c r="O1009" s="230"/>
      <c r="P1009" s="230"/>
      <c r="Q1009" s="230"/>
      <c r="R1009" s="230"/>
      <c r="S1009" s="230"/>
      <c r="T1009" s="231"/>
      <c r="AT1009" s="232" t="s">
        <v>201</v>
      </c>
      <c r="AU1009" s="232" t="s">
        <v>81</v>
      </c>
      <c r="AV1009" s="13" t="s">
        <v>81</v>
      </c>
      <c r="AW1009" s="13" t="s">
        <v>37</v>
      </c>
      <c r="AX1009" s="13" t="s">
        <v>22</v>
      </c>
      <c r="AY1009" s="232" t="s">
        <v>185</v>
      </c>
    </row>
    <row r="1010" spans="2:65" s="1" customFormat="1" ht="22.5" customHeight="1" x14ac:dyDescent="0.3">
      <c r="B1010" s="36"/>
      <c r="C1010" s="195" t="s">
        <v>1036</v>
      </c>
      <c r="D1010" s="195" t="s">
        <v>187</v>
      </c>
      <c r="E1010" s="196" t="s">
        <v>1037</v>
      </c>
      <c r="F1010" s="197" t="s">
        <v>1038</v>
      </c>
      <c r="G1010" s="198" t="s">
        <v>198</v>
      </c>
      <c r="H1010" s="199">
        <v>131.08500000000001</v>
      </c>
      <c r="I1010" s="200"/>
      <c r="J1010" s="201">
        <f>ROUND(I1010*H1010,2)</f>
        <v>0</v>
      </c>
      <c r="K1010" s="197" t="s">
        <v>191</v>
      </c>
      <c r="L1010" s="56"/>
      <c r="M1010" s="202" t="s">
        <v>20</v>
      </c>
      <c r="N1010" s="203" t="s">
        <v>44</v>
      </c>
      <c r="O1010" s="37"/>
      <c r="P1010" s="204">
        <f>O1010*H1010</f>
        <v>0</v>
      </c>
      <c r="Q1010" s="204">
        <v>1.0000000000000001E-5</v>
      </c>
      <c r="R1010" s="204">
        <f>Q1010*H1010</f>
        <v>1.3108500000000001E-3</v>
      </c>
      <c r="S1010" s="204">
        <v>0</v>
      </c>
      <c r="T1010" s="205">
        <f>S1010*H1010</f>
        <v>0</v>
      </c>
      <c r="AR1010" s="19" t="s">
        <v>192</v>
      </c>
      <c r="AT1010" s="19" t="s">
        <v>187</v>
      </c>
      <c r="AU1010" s="19" t="s">
        <v>81</v>
      </c>
      <c r="AY1010" s="19" t="s">
        <v>185</v>
      </c>
      <c r="BE1010" s="206">
        <f>IF(N1010="základní",J1010,0)</f>
        <v>0</v>
      </c>
      <c r="BF1010" s="206">
        <f>IF(N1010="snížená",J1010,0)</f>
        <v>0</v>
      </c>
      <c r="BG1010" s="206">
        <f>IF(N1010="zákl. přenesená",J1010,0)</f>
        <v>0</v>
      </c>
      <c r="BH1010" s="206">
        <f>IF(N1010="sníž. přenesená",J1010,0)</f>
        <v>0</v>
      </c>
      <c r="BI1010" s="206">
        <f>IF(N1010="nulová",J1010,0)</f>
        <v>0</v>
      </c>
      <c r="BJ1010" s="19" t="s">
        <v>22</v>
      </c>
      <c r="BK1010" s="206">
        <f>ROUND(I1010*H1010,2)</f>
        <v>0</v>
      </c>
      <c r="BL1010" s="19" t="s">
        <v>192</v>
      </c>
      <c r="BM1010" s="19" t="s">
        <v>1039</v>
      </c>
    </row>
    <row r="1011" spans="2:65" s="1" customFormat="1" ht="60" x14ac:dyDescent="0.3">
      <c r="B1011" s="36"/>
      <c r="C1011" s="58"/>
      <c r="D1011" s="209" t="s">
        <v>194</v>
      </c>
      <c r="E1011" s="58"/>
      <c r="F1011" s="210" t="s">
        <v>1040</v>
      </c>
      <c r="G1011" s="58"/>
      <c r="H1011" s="58"/>
      <c r="I1011" s="163"/>
      <c r="J1011" s="58"/>
      <c r="K1011" s="58"/>
      <c r="L1011" s="56"/>
      <c r="M1011" s="73"/>
      <c r="N1011" s="37"/>
      <c r="O1011" s="37"/>
      <c r="P1011" s="37"/>
      <c r="Q1011" s="37"/>
      <c r="R1011" s="37"/>
      <c r="S1011" s="37"/>
      <c r="T1011" s="74"/>
      <c r="AT1011" s="19" t="s">
        <v>194</v>
      </c>
      <c r="AU1011" s="19" t="s">
        <v>81</v>
      </c>
    </row>
    <row r="1012" spans="2:65" s="13" customFormat="1" ht="12" x14ac:dyDescent="0.3">
      <c r="B1012" s="222"/>
      <c r="C1012" s="223"/>
      <c r="D1012" s="207" t="s">
        <v>201</v>
      </c>
      <c r="E1012" s="224" t="s">
        <v>20</v>
      </c>
      <c r="F1012" s="225" t="s">
        <v>1035</v>
      </c>
      <c r="G1012" s="223"/>
      <c r="H1012" s="226">
        <v>131.08500000000001</v>
      </c>
      <c r="I1012" s="227"/>
      <c r="J1012" s="223"/>
      <c r="K1012" s="223"/>
      <c r="L1012" s="228"/>
      <c r="M1012" s="229"/>
      <c r="N1012" s="230"/>
      <c r="O1012" s="230"/>
      <c r="P1012" s="230"/>
      <c r="Q1012" s="230"/>
      <c r="R1012" s="230"/>
      <c r="S1012" s="230"/>
      <c r="T1012" s="231"/>
      <c r="AT1012" s="232" t="s">
        <v>201</v>
      </c>
      <c r="AU1012" s="232" t="s">
        <v>81</v>
      </c>
      <c r="AV1012" s="13" t="s">
        <v>81</v>
      </c>
      <c r="AW1012" s="13" t="s">
        <v>37</v>
      </c>
      <c r="AX1012" s="13" t="s">
        <v>22</v>
      </c>
      <c r="AY1012" s="232" t="s">
        <v>185</v>
      </c>
    </row>
    <row r="1013" spans="2:65" s="1" customFormat="1" ht="31.5" customHeight="1" x14ac:dyDescent="0.3">
      <c r="B1013" s="36"/>
      <c r="C1013" s="195" t="s">
        <v>1041</v>
      </c>
      <c r="D1013" s="195" t="s">
        <v>187</v>
      </c>
      <c r="E1013" s="196" t="s">
        <v>1042</v>
      </c>
      <c r="F1013" s="197" t="s">
        <v>1043</v>
      </c>
      <c r="G1013" s="198" t="s">
        <v>198</v>
      </c>
      <c r="H1013" s="199">
        <v>131.08500000000001</v>
      </c>
      <c r="I1013" s="200"/>
      <c r="J1013" s="201">
        <f>ROUND(I1013*H1013,2)</f>
        <v>0</v>
      </c>
      <c r="K1013" s="197" t="s">
        <v>191</v>
      </c>
      <c r="L1013" s="56"/>
      <c r="M1013" s="202" t="s">
        <v>20</v>
      </c>
      <c r="N1013" s="203" t="s">
        <v>44</v>
      </c>
      <c r="O1013" s="37"/>
      <c r="P1013" s="204">
        <f>O1013*H1013</f>
        <v>0</v>
      </c>
      <c r="Q1013" s="204">
        <v>0</v>
      </c>
      <c r="R1013" s="204">
        <f>Q1013*H1013</f>
        <v>0</v>
      </c>
      <c r="S1013" s="204">
        <v>0</v>
      </c>
      <c r="T1013" s="205">
        <f>S1013*H1013</f>
        <v>0</v>
      </c>
      <c r="AR1013" s="19" t="s">
        <v>192</v>
      </c>
      <c r="AT1013" s="19" t="s">
        <v>187</v>
      </c>
      <c r="AU1013" s="19" t="s">
        <v>81</v>
      </c>
      <c r="AY1013" s="19" t="s">
        <v>185</v>
      </c>
      <c r="BE1013" s="206">
        <f>IF(N1013="základní",J1013,0)</f>
        <v>0</v>
      </c>
      <c r="BF1013" s="206">
        <f>IF(N1013="snížená",J1013,0)</f>
        <v>0</v>
      </c>
      <c r="BG1013" s="206">
        <f>IF(N1013="zákl. přenesená",J1013,0)</f>
        <v>0</v>
      </c>
      <c r="BH1013" s="206">
        <f>IF(N1013="sníž. přenesená",J1013,0)</f>
        <v>0</v>
      </c>
      <c r="BI1013" s="206">
        <f>IF(N1013="nulová",J1013,0)</f>
        <v>0</v>
      </c>
      <c r="BJ1013" s="19" t="s">
        <v>22</v>
      </c>
      <c r="BK1013" s="206">
        <f>ROUND(I1013*H1013,2)</f>
        <v>0</v>
      </c>
      <c r="BL1013" s="19" t="s">
        <v>192</v>
      </c>
      <c r="BM1013" s="19" t="s">
        <v>1044</v>
      </c>
    </row>
    <row r="1014" spans="2:65" s="1" customFormat="1" ht="144" x14ac:dyDescent="0.3">
      <c r="B1014" s="36"/>
      <c r="C1014" s="58"/>
      <c r="D1014" s="209" t="s">
        <v>194</v>
      </c>
      <c r="E1014" s="58"/>
      <c r="F1014" s="210" t="s">
        <v>1034</v>
      </c>
      <c r="G1014" s="58"/>
      <c r="H1014" s="58"/>
      <c r="I1014" s="163"/>
      <c r="J1014" s="58"/>
      <c r="K1014" s="58"/>
      <c r="L1014" s="56"/>
      <c r="M1014" s="73"/>
      <c r="N1014" s="37"/>
      <c r="O1014" s="37"/>
      <c r="P1014" s="37"/>
      <c r="Q1014" s="37"/>
      <c r="R1014" s="37"/>
      <c r="S1014" s="37"/>
      <c r="T1014" s="74"/>
      <c r="AT1014" s="19" t="s">
        <v>194</v>
      </c>
      <c r="AU1014" s="19" t="s">
        <v>81</v>
      </c>
    </row>
    <row r="1015" spans="2:65" s="13" customFormat="1" ht="12" x14ac:dyDescent="0.3">
      <c r="B1015" s="222"/>
      <c r="C1015" s="223"/>
      <c r="D1015" s="209" t="s">
        <v>201</v>
      </c>
      <c r="E1015" s="233" t="s">
        <v>20</v>
      </c>
      <c r="F1015" s="234" t="s">
        <v>1035</v>
      </c>
      <c r="G1015" s="223"/>
      <c r="H1015" s="235">
        <v>131.08500000000001</v>
      </c>
      <c r="I1015" s="227"/>
      <c r="J1015" s="223"/>
      <c r="K1015" s="223"/>
      <c r="L1015" s="228"/>
      <c r="M1015" s="229"/>
      <c r="N1015" s="230"/>
      <c r="O1015" s="230"/>
      <c r="P1015" s="230"/>
      <c r="Q1015" s="230"/>
      <c r="R1015" s="230"/>
      <c r="S1015" s="230"/>
      <c r="T1015" s="231"/>
      <c r="AT1015" s="232" t="s">
        <v>201</v>
      </c>
      <c r="AU1015" s="232" t="s">
        <v>81</v>
      </c>
      <c r="AV1015" s="13" t="s">
        <v>81</v>
      </c>
      <c r="AW1015" s="13" t="s">
        <v>37</v>
      </c>
      <c r="AX1015" s="13" t="s">
        <v>22</v>
      </c>
      <c r="AY1015" s="232" t="s">
        <v>185</v>
      </c>
    </row>
    <row r="1016" spans="2:65" s="11" customFormat="1" ht="29.85" customHeight="1" x14ac:dyDescent="0.35">
      <c r="B1016" s="178"/>
      <c r="C1016" s="179"/>
      <c r="D1016" s="192" t="s">
        <v>72</v>
      </c>
      <c r="E1016" s="193" t="s">
        <v>829</v>
      </c>
      <c r="F1016" s="193" t="s">
        <v>1045</v>
      </c>
      <c r="G1016" s="179"/>
      <c r="H1016" s="179"/>
      <c r="I1016" s="182"/>
      <c r="J1016" s="194">
        <f>BK1016</f>
        <v>0</v>
      </c>
      <c r="K1016" s="179"/>
      <c r="L1016" s="184"/>
      <c r="M1016" s="185"/>
      <c r="N1016" s="186"/>
      <c r="O1016" s="186"/>
      <c r="P1016" s="187">
        <f>SUM(P1017:P1020)</f>
        <v>0</v>
      </c>
      <c r="Q1016" s="186"/>
      <c r="R1016" s="187">
        <f>SUM(R1017:R1020)</f>
        <v>0</v>
      </c>
      <c r="S1016" s="186"/>
      <c r="T1016" s="188">
        <f>SUM(T1017:T1020)</f>
        <v>0</v>
      </c>
      <c r="AR1016" s="189" t="s">
        <v>22</v>
      </c>
      <c r="AT1016" s="190" t="s">
        <v>72</v>
      </c>
      <c r="AU1016" s="190" t="s">
        <v>22</v>
      </c>
      <c r="AY1016" s="189" t="s">
        <v>185</v>
      </c>
      <c r="BK1016" s="191">
        <f>SUM(BK1017:BK1020)</f>
        <v>0</v>
      </c>
    </row>
    <row r="1017" spans="2:65" s="1" customFormat="1" ht="22.5" customHeight="1" x14ac:dyDescent="0.3">
      <c r="B1017" s="36"/>
      <c r="C1017" s="195" t="s">
        <v>1046</v>
      </c>
      <c r="D1017" s="195" t="s">
        <v>187</v>
      </c>
      <c r="E1017" s="196" t="s">
        <v>1047</v>
      </c>
      <c r="F1017" s="197" t="s">
        <v>1048</v>
      </c>
      <c r="G1017" s="198" t="s">
        <v>415</v>
      </c>
      <c r="H1017" s="199">
        <v>1</v>
      </c>
      <c r="I1017" s="200"/>
      <c r="J1017" s="201">
        <f>ROUND(I1017*H1017,2)</f>
        <v>0</v>
      </c>
      <c r="K1017" s="197" t="s">
        <v>20</v>
      </c>
      <c r="L1017" s="56"/>
      <c r="M1017" s="202" t="s">
        <v>20</v>
      </c>
      <c r="N1017" s="203" t="s">
        <v>44</v>
      </c>
      <c r="O1017" s="37"/>
      <c r="P1017" s="204">
        <f>O1017*H1017</f>
        <v>0</v>
      </c>
      <c r="Q1017" s="204">
        <v>0</v>
      </c>
      <c r="R1017" s="204">
        <f>Q1017*H1017</f>
        <v>0</v>
      </c>
      <c r="S1017" s="204">
        <v>0</v>
      </c>
      <c r="T1017" s="205">
        <f>S1017*H1017</f>
        <v>0</v>
      </c>
      <c r="AR1017" s="19" t="s">
        <v>192</v>
      </c>
      <c r="AT1017" s="19" t="s">
        <v>187</v>
      </c>
      <c r="AU1017" s="19" t="s">
        <v>81</v>
      </c>
      <c r="AY1017" s="19" t="s">
        <v>185</v>
      </c>
      <c r="BE1017" s="206">
        <f>IF(N1017="základní",J1017,0)</f>
        <v>0</v>
      </c>
      <c r="BF1017" s="206">
        <f>IF(N1017="snížená",J1017,0)</f>
        <v>0</v>
      </c>
      <c r="BG1017" s="206">
        <f>IF(N1017="zákl. přenesená",J1017,0)</f>
        <v>0</v>
      </c>
      <c r="BH1017" s="206">
        <f>IF(N1017="sníž. přenesená",J1017,0)</f>
        <v>0</v>
      </c>
      <c r="BI1017" s="206">
        <f>IF(N1017="nulová",J1017,0)</f>
        <v>0</v>
      </c>
      <c r="BJ1017" s="19" t="s">
        <v>22</v>
      </c>
      <c r="BK1017" s="206">
        <f>ROUND(I1017*H1017,2)</f>
        <v>0</v>
      </c>
      <c r="BL1017" s="19" t="s">
        <v>192</v>
      </c>
      <c r="BM1017" s="19" t="s">
        <v>1049</v>
      </c>
    </row>
    <row r="1018" spans="2:65" s="12" customFormat="1" ht="12" x14ac:dyDescent="0.3">
      <c r="B1018" s="211"/>
      <c r="C1018" s="212"/>
      <c r="D1018" s="209" t="s">
        <v>201</v>
      </c>
      <c r="E1018" s="213" t="s">
        <v>20</v>
      </c>
      <c r="F1018" s="214" t="s">
        <v>1050</v>
      </c>
      <c r="G1018" s="212"/>
      <c r="H1018" s="215" t="s">
        <v>20</v>
      </c>
      <c r="I1018" s="216"/>
      <c r="J1018" s="212"/>
      <c r="K1018" s="212"/>
      <c r="L1018" s="217"/>
      <c r="M1018" s="218"/>
      <c r="N1018" s="219"/>
      <c r="O1018" s="219"/>
      <c r="P1018" s="219"/>
      <c r="Q1018" s="219"/>
      <c r="R1018" s="219"/>
      <c r="S1018" s="219"/>
      <c r="T1018" s="220"/>
      <c r="AT1018" s="221" t="s">
        <v>201</v>
      </c>
      <c r="AU1018" s="221" t="s">
        <v>81</v>
      </c>
      <c r="AV1018" s="12" t="s">
        <v>22</v>
      </c>
      <c r="AW1018" s="12" t="s">
        <v>37</v>
      </c>
      <c r="AX1018" s="12" t="s">
        <v>73</v>
      </c>
      <c r="AY1018" s="221" t="s">
        <v>185</v>
      </c>
    </row>
    <row r="1019" spans="2:65" s="12" customFormat="1" ht="12" x14ac:dyDescent="0.3">
      <c r="B1019" s="211"/>
      <c r="C1019" s="212"/>
      <c r="D1019" s="209" t="s">
        <v>201</v>
      </c>
      <c r="E1019" s="213" t="s">
        <v>20</v>
      </c>
      <c r="F1019" s="214" t="s">
        <v>1051</v>
      </c>
      <c r="G1019" s="212"/>
      <c r="H1019" s="215" t="s">
        <v>20</v>
      </c>
      <c r="I1019" s="216"/>
      <c r="J1019" s="212"/>
      <c r="K1019" s="212"/>
      <c r="L1019" s="217"/>
      <c r="M1019" s="218"/>
      <c r="N1019" s="219"/>
      <c r="O1019" s="219"/>
      <c r="P1019" s="219"/>
      <c r="Q1019" s="219"/>
      <c r="R1019" s="219"/>
      <c r="S1019" s="219"/>
      <c r="T1019" s="220"/>
      <c r="AT1019" s="221" t="s">
        <v>201</v>
      </c>
      <c r="AU1019" s="221" t="s">
        <v>81</v>
      </c>
      <c r="AV1019" s="12" t="s">
        <v>22</v>
      </c>
      <c r="AW1019" s="12" t="s">
        <v>37</v>
      </c>
      <c r="AX1019" s="12" t="s">
        <v>73</v>
      </c>
      <c r="AY1019" s="221" t="s">
        <v>185</v>
      </c>
    </row>
    <row r="1020" spans="2:65" s="13" customFormat="1" ht="12" x14ac:dyDescent="0.3">
      <c r="B1020" s="222"/>
      <c r="C1020" s="223"/>
      <c r="D1020" s="209" t="s">
        <v>201</v>
      </c>
      <c r="E1020" s="233" t="s">
        <v>20</v>
      </c>
      <c r="F1020" s="234" t="s">
        <v>22</v>
      </c>
      <c r="G1020" s="223"/>
      <c r="H1020" s="235">
        <v>1</v>
      </c>
      <c r="I1020" s="227"/>
      <c r="J1020" s="223"/>
      <c r="K1020" s="223"/>
      <c r="L1020" s="228"/>
      <c r="M1020" s="229"/>
      <c r="N1020" s="230"/>
      <c r="O1020" s="230"/>
      <c r="P1020" s="230"/>
      <c r="Q1020" s="230"/>
      <c r="R1020" s="230"/>
      <c r="S1020" s="230"/>
      <c r="T1020" s="231"/>
      <c r="AT1020" s="232" t="s">
        <v>201</v>
      </c>
      <c r="AU1020" s="232" t="s">
        <v>81</v>
      </c>
      <c r="AV1020" s="13" t="s">
        <v>81</v>
      </c>
      <c r="AW1020" s="13" t="s">
        <v>37</v>
      </c>
      <c r="AX1020" s="13" t="s">
        <v>22</v>
      </c>
      <c r="AY1020" s="232" t="s">
        <v>185</v>
      </c>
    </row>
    <row r="1021" spans="2:65" s="11" customFormat="1" ht="29.85" customHeight="1" x14ac:dyDescent="0.35">
      <c r="B1021" s="178"/>
      <c r="C1021" s="179"/>
      <c r="D1021" s="192" t="s">
        <v>72</v>
      </c>
      <c r="E1021" s="193" t="s">
        <v>834</v>
      </c>
      <c r="F1021" s="193" t="s">
        <v>1052</v>
      </c>
      <c r="G1021" s="179"/>
      <c r="H1021" s="179"/>
      <c r="I1021" s="182"/>
      <c r="J1021" s="194">
        <f>BK1021</f>
        <v>0</v>
      </c>
      <c r="K1021" s="179"/>
      <c r="L1021" s="184"/>
      <c r="M1021" s="185"/>
      <c r="N1021" s="186"/>
      <c r="O1021" s="186"/>
      <c r="P1021" s="187">
        <f>SUM(P1022:P1037)</f>
        <v>0</v>
      </c>
      <c r="Q1021" s="186"/>
      <c r="R1021" s="187">
        <f>SUM(R1022:R1037)</f>
        <v>7.8691000000000004E-4</v>
      </c>
      <c r="S1021" s="186"/>
      <c r="T1021" s="188">
        <f>SUM(T1022:T1037)</f>
        <v>0</v>
      </c>
      <c r="AR1021" s="189" t="s">
        <v>22</v>
      </c>
      <c r="AT1021" s="190" t="s">
        <v>72</v>
      </c>
      <c r="AU1021" s="190" t="s">
        <v>22</v>
      </c>
      <c r="AY1021" s="189" t="s">
        <v>185</v>
      </c>
      <c r="BK1021" s="191">
        <f>SUM(BK1022:BK1037)</f>
        <v>0</v>
      </c>
    </row>
    <row r="1022" spans="2:65" s="1" customFormat="1" ht="31.5" customHeight="1" x14ac:dyDescent="0.3">
      <c r="B1022" s="36"/>
      <c r="C1022" s="195" t="s">
        <v>1053</v>
      </c>
      <c r="D1022" s="195" t="s">
        <v>187</v>
      </c>
      <c r="E1022" s="196" t="s">
        <v>1054</v>
      </c>
      <c r="F1022" s="197" t="s">
        <v>1055</v>
      </c>
      <c r="G1022" s="198" t="s">
        <v>255</v>
      </c>
      <c r="H1022" s="199">
        <v>78.691000000000003</v>
      </c>
      <c r="I1022" s="200"/>
      <c r="J1022" s="201">
        <f>ROUND(I1022*H1022,2)</f>
        <v>0</v>
      </c>
      <c r="K1022" s="197" t="s">
        <v>191</v>
      </c>
      <c r="L1022" s="56"/>
      <c r="M1022" s="202" t="s">
        <v>20</v>
      </c>
      <c r="N1022" s="203" t="s">
        <v>44</v>
      </c>
      <c r="O1022" s="37"/>
      <c r="P1022" s="204">
        <f>O1022*H1022</f>
        <v>0</v>
      </c>
      <c r="Q1022" s="204">
        <v>1.0000000000000001E-5</v>
      </c>
      <c r="R1022" s="204">
        <f>Q1022*H1022</f>
        <v>7.8691000000000004E-4</v>
      </c>
      <c r="S1022" s="204">
        <v>0</v>
      </c>
      <c r="T1022" s="205">
        <f>S1022*H1022</f>
        <v>0</v>
      </c>
      <c r="AR1022" s="19" t="s">
        <v>192</v>
      </c>
      <c r="AT1022" s="19" t="s">
        <v>187</v>
      </c>
      <c r="AU1022" s="19" t="s">
        <v>81</v>
      </c>
      <c r="AY1022" s="19" t="s">
        <v>185</v>
      </c>
      <c r="BE1022" s="206">
        <f>IF(N1022="základní",J1022,0)</f>
        <v>0</v>
      </c>
      <c r="BF1022" s="206">
        <f>IF(N1022="snížená",J1022,0)</f>
        <v>0</v>
      </c>
      <c r="BG1022" s="206">
        <f>IF(N1022="zákl. přenesená",J1022,0)</f>
        <v>0</v>
      </c>
      <c r="BH1022" s="206">
        <f>IF(N1022="sníž. přenesená",J1022,0)</f>
        <v>0</v>
      </c>
      <c r="BI1022" s="206">
        <f>IF(N1022="nulová",J1022,0)</f>
        <v>0</v>
      </c>
      <c r="BJ1022" s="19" t="s">
        <v>22</v>
      </c>
      <c r="BK1022" s="206">
        <f>ROUND(I1022*H1022,2)</f>
        <v>0</v>
      </c>
      <c r="BL1022" s="19" t="s">
        <v>192</v>
      </c>
      <c r="BM1022" s="19" t="s">
        <v>1056</v>
      </c>
    </row>
    <row r="1023" spans="2:65" s="1" customFormat="1" ht="60" x14ac:dyDescent="0.3">
      <c r="B1023" s="36"/>
      <c r="C1023" s="58"/>
      <c r="D1023" s="209" t="s">
        <v>194</v>
      </c>
      <c r="E1023" s="58"/>
      <c r="F1023" s="210" t="s">
        <v>1057</v>
      </c>
      <c r="G1023" s="58"/>
      <c r="H1023" s="58"/>
      <c r="I1023" s="163"/>
      <c r="J1023" s="58"/>
      <c r="K1023" s="58"/>
      <c r="L1023" s="56"/>
      <c r="M1023" s="73"/>
      <c r="N1023" s="37"/>
      <c r="O1023" s="37"/>
      <c r="P1023" s="37"/>
      <c r="Q1023" s="37"/>
      <c r="R1023" s="37"/>
      <c r="S1023" s="37"/>
      <c r="T1023" s="74"/>
      <c r="AT1023" s="19" t="s">
        <v>194</v>
      </c>
      <c r="AU1023" s="19" t="s">
        <v>81</v>
      </c>
    </row>
    <row r="1024" spans="2:65" s="12" customFormat="1" ht="12" x14ac:dyDescent="0.3">
      <c r="B1024" s="211"/>
      <c r="C1024" s="212"/>
      <c r="D1024" s="209" t="s">
        <v>201</v>
      </c>
      <c r="E1024" s="213" t="s">
        <v>20</v>
      </c>
      <c r="F1024" s="214" t="s">
        <v>1058</v>
      </c>
      <c r="G1024" s="212"/>
      <c r="H1024" s="215" t="s">
        <v>20</v>
      </c>
      <c r="I1024" s="216"/>
      <c r="J1024" s="212"/>
      <c r="K1024" s="212"/>
      <c r="L1024" s="217"/>
      <c r="M1024" s="218"/>
      <c r="N1024" s="219"/>
      <c r="O1024" s="219"/>
      <c r="P1024" s="219"/>
      <c r="Q1024" s="219"/>
      <c r="R1024" s="219"/>
      <c r="S1024" s="219"/>
      <c r="T1024" s="220"/>
      <c r="AT1024" s="221" t="s">
        <v>201</v>
      </c>
      <c r="AU1024" s="221" t="s">
        <v>81</v>
      </c>
      <c r="AV1024" s="12" t="s">
        <v>22</v>
      </c>
      <c r="AW1024" s="12" t="s">
        <v>37</v>
      </c>
      <c r="AX1024" s="12" t="s">
        <v>73</v>
      </c>
      <c r="AY1024" s="221" t="s">
        <v>185</v>
      </c>
    </row>
    <row r="1025" spans="2:65" s="13" customFormat="1" ht="12" x14ac:dyDescent="0.3">
      <c r="B1025" s="222"/>
      <c r="C1025" s="223"/>
      <c r="D1025" s="209" t="s">
        <v>201</v>
      </c>
      <c r="E1025" s="233" t="s">
        <v>20</v>
      </c>
      <c r="F1025" s="234" t="s">
        <v>1059</v>
      </c>
      <c r="G1025" s="223"/>
      <c r="H1025" s="235">
        <v>69.81</v>
      </c>
      <c r="I1025" s="227"/>
      <c r="J1025" s="223"/>
      <c r="K1025" s="223"/>
      <c r="L1025" s="228"/>
      <c r="M1025" s="229"/>
      <c r="N1025" s="230"/>
      <c r="O1025" s="230"/>
      <c r="P1025" s="230"/>
      <c r="Q1025" s="230"/>
      <c r="R1025" s="230"/>
      <c r="S1025" s="230"/>
      <c r="T1025" s="231"/>
      <c r="AT1025" s="232" t="s">
        <v>201</v>
      </c>
      <c r="AU1025" s="232" t="s">
        <v>81</v>
      </c>
      <c r="AV1025" s="13" t="s">
        <v>81</v>
      </c>
      <c r="AW1025" s="13" t="s">
        <v>37</v>
      </c>
      <c r="AX1025" s="13" t="s">
        <v>73</v>
      </c>
      <c r="AY1025" s="232" t="s">
        <v>185</v>
      </c>
    </row>
    <row r="1026" spans="2:65" s="13" customFormat="1" ht="12" x14ac:dyDescent="0.3">
      <c r="B1026" s="222"/>
      <c r="C1026" s="223"/>
      <c r="D1026" s="209" t="s">
        <v>201</v>
      </c>
      <c r="E1026" s="233" t="s">
        <v>20</v>
      </c>
      <c r="F1026" s="234" t="s">
        <v>1060</v>
      </c>
      <c r="G1026" s="223"/>
      <c r="H1026" s="235">
        <v>-6.3250000000000002</v>
      </c>
      <c r="I1026" s="227"/>
      <c r="J1026" s="223"/>
      <c r="K1026" s="223"/>
      <c r="L1026" s="228"/>
      <c r="M1026" s="229"/>
      <c r="N1026" s="230"/>
      <c r="O1026" s="230"/>
      <c r="P1026" s="230"/>
      <c r="Q1026" s="230"/>
      <c r="R1026" s="230"/>
      <c r="S1026" s="230"/>
      <c r="T1026" s="231"/>
      <c r="AT1026" s="232" t="s">
        <v>201</v>
      </c>
      <c r="AU1026" s="232" t="s">
        <v>81</v>
      </c>
      <c r="AV1026" s="13" t="s">
        <v>81</v>
      </c>
      <c r="AW1026" s="13" t="s">
        <v>37</v>
      </c>
      <c r="AX1026" s="13" t="s">
        <v>73</v>
      </c>
      <c r="AY1026" s="232" t="s">
        <v>185</v>
      </c>
    </row>
    <row r="1027" spans="2:65" s="14" customFormat="1" ht="12" x14ac:dyDescent="0.3">
      <c r="B1027" s="236"/>
      <c r="C1027" s="237"/>
      <c r="D1027" s="209" t="s">
        <v>201</v>
      </c>
      <c r="E1027" s="238" t="s">
        <v>20</v>
      </c>
      <c r="F1027" s="239" t="s">
        <v>212</v>
      </c>
      <c r="G1027" s="237"/>
      <c r="H1027" s="240">
        <v>63.484999999999999</v>
      </c>
      <c r="I1027" s="241"/>
      <c r="J1027" s="237"/>
      <c r="K1027" s="237"/>
      <c r="L1027" s="242"/>
      <c r="M1027" s="243"/>
      <c r="N1027" s="244"/>
      <c r="O1027" s="244"/>
      <c r="P1027" s="244"/>
      <c r="Q1027" s="244"/>
      <c r="R1027" s="244"/>
      <c r="S1027" s="244"/>
      <c r="T1027" s="245"/>
      <c r="AT1027" s="246" t="s">
        <v>201</v>
      </c>
      <c r="AU1027" s="246" t="s">
        <v>81</v>
      </c>
      <c r="AV1027" s="14" t="s">
        <v>204</v>
      </c>
      <c r="AW1027" s="14" t="s">
        <v>37</v>
      </c>
      <c r="AX1027" s="14" t="s">
        <v>73</v>
      </c>
      <c r="AY1027" s="246" t="s">
        <v>185</v>
      </c>
    </row>
    <row r="1028" spans="2:65" s="12" customFormat="1" ht="12" x14ac:dyDescent="0.3">
      <c r="B1028" s="211"/>
      <c r="C1028" s="212"/>
      <c r="D1028" s="209" t="s">
        <v>201</v>
      </c>
      <c r="E1028" s="213" t="s">
        <v>20</v>
      </c>
      <c r="F1028" s="214" t="s">
        <v>1061</v>
      </c>
      <c r="G1028" s="212"/>
      <c r="H1028" s="215" t="s">
        <v>20</v>
      </c>
      <c r="I1028" s="216"/>
      <c r="J1028" s="212"/>
      <c r="K1028" s="212"/>
      <c r="L1028" s="217"/>
      <c r="M1028" s="218"/>
      <c r="N1028" s="219"/>
      <c r="O1028" s="219"/>
      <c r="P1028" s="219"/>
      <c r="Q1028" s="219"/>
      <c r="R1028" s="219"/>
      <c r="S1028" s="219"/>
      <c r="T1028" s="220"/>
      <c r="AT1028" s="221" t="s">
        <v>201</v>
      </c>
      <c r="AU1028" s="221" t="s">
        <v>81</v>
      </c>
      <c r="AV1028" s="12" t="s">
        <v>22</v>
      </c>
      <c r="AW1028" s="12" t="s">
        <v>37</v>
      </c>
      <c r="AX1028" s="12" t="s">
        <v>73</v>
      </c>
      <c r="AY1028" s="221" t="s">
        <v>185</v>
      </c>
    </row>
    <row r="1029" spans="2:65" s="13" customFormat="1" ht="12" x14ac:dyDescent="0.3">
      <c r="B1029" s="222"/>
      <c r="C1029" s="223"/>
      <c r="D1029" s="209" t="s">
        <v>201</v>
      </c>
      <c r="E1029" s="233" t="s">
        <v>20</v>
      </c>
      <c r="F1029" s="234" t="s">
        <v>1062</v>
      </c>
      <c r="G1029" s="223"/>
      <c r="H1029" s="235">
        <v>15.206</v>
      </c>
      <c r="I1029" s="227"/>
      <c r="J1029" s="223"/>
      <c r="K1029" s="223"/>
      <c r="L1029" s="228"/>
      <c r="M1029" s="229"/>
      <c r="N1029" s="230"/>
      <c r="O1029" s="230"/>
      <c r="P1029" s="230"/>
      <c r="Q1029" s="230"/>
      <c r="R1029" s="230"/>
      <c r="S1029" s="230"/>
      <c r="T1029" s="231"/>
      <c r="AT1029" s="232" t="s">
        <v>201</v>
      </c>
      <c r="AU1029" s="232" t="s">
        <v>81</v>
      </c>
      <c r="AV1029" s="13" t="s">
        <v>81</v>
      </c>
      <c r="AW1029" s="13" t="s">
        <v>37</v>
      </c>
      <c r="AX1029" s="13" t="s">
        <v>73</v>
      </c>
      <c r="AY1029" s="232" t="s">
        <v>185</v>
      </c>
    </row>
    <row r="1030" spans="2:65" s="14" customFormat="1" ht="12" x14ac:dyDescent="0.3">
      <c r="B1030" s="236"/>
      <c r="C1030" s="237"/>
      <c r="D1030" s="209" t="s">
        <v>201</v>
      </c>
      <c r="E1030" s="238" t="s">
        <v>20</v>
      </c>
      <c r="F1030" s="239" t="s">
        <v>212</v>
      </c>
      <c r="G1030" s="237"/>
      <c r="H1030" s="240">
        <v>15.206</v>
      </c>
      <c r="I1030" s="241"/>
      <c r="J1030" s="237"/>
      <c r="K1030" s="237"/>
      <c r="L1030" s="242"/>
      <c r="M1030" s="243"/>
      <c r="N1030" s="244"/>
      <c r="O1030" s="244"/>
      <c r="P1030" s="244"/>
      <c r="Q1030" s="244"/>
      <c r="R1030" s="244"/>
      <c r="S1030" s="244"/>
      <c r="T1030" s="245"/>
      <c r="AT1030" s="246" t="s">
        <v>201</v>
      </c>
      <c r="AU1030" s="246" t="s">
        <v>81</v>
      </c>
      <c r="AV1030" s="14" t="s">
        <v>204</v>
      </c>
      <c r="AW1030" s="14" t="s">
        <v>37</v>
      </c>
      <c r="AX1030" s="14" t="s">
        <v>73</v>
      </c>
      <c r="AY1030" s="246" t="s">
        <v>185</v>
      </c>
    </row>
    <row r="1031" spans="2:65" s="15" customFormat="1" ht="12" x14ac:dyDescent="0.3">
      <c r="B1031" s="247"/>
      <c r="C1031" s="248"/>
      <c r="D1031" s="207" t="s">
        <v>201</v>
      </c>
      <c r="E1031" s="249" t="s">
        <v>20</v>
      </c>
      <c r="F1031" s="250" t="s">
        <v>215</v>
      </c>
      <c r="G1031" s="248"/>
      <c r="H1031" s="251">
        <v>78.691000000000003</v>
      </c>
      <c r="I1031" s="252"/>
      <c r="J1031" s="248"/>
      <c r="K1031" s="248"/>
      <c r="L1031" s="253"/>
      <c r="M1031" s="254"/>
      <c r="N1031" s="255"/>
      <c r="O1031" s="255"/>
      <c r="P1031" s="255"/>
      <c r="Q1031" s="255"/>
      <c r="R1031" s="255"/>
      <c r="S1031" s="255"/>
      <c r="T1031" s="256"/>
      <c r="AT1031" s="257" t="s">
        <v>201</v>
      </c>
      <c r="AU1031" s="257" t="s">
        <v>81</v>
      </c>
      <c r="AV1031" s="15" t="s">
        <v>192</v>
      </c>
      <c r="AW1031" s="15" t="s">
        <v>37</v>
      </c>
      <c r="AX1031" s="15" t="s">
        <v>22</v>
      </c>
      <c r="AY1031" s="257" t="s">
        <v>185</v>
      </c>
    </row>
    <row r="1032" spans="2:65" s="1" customFormat="1" ht="22.5" customHeight="1" x14ac:dyDescent="0.3">
      <c r="B1032" s="36"/>
      <c r="C1032" s="195" t="s">
        <v>1063</v>
      </c>
      <c r="D1032" s="195" t="s">
        <v>187</v>
      </c>
      <c r="E1032" s="196" t="s">
        <v>1064</v>
      </c>
      <c r="F1032" s="197" t="s">
        <v>1065</v>
      </c>
      <c r="G1032" s="198" t="s">
        <v>190</v>
      </c>
      <c r="H1032" s="199">
        <v>26</v>
      </c>
      <c r="I1032" s="200"/>
      <c r="J1032" s="201">
        <f>ROUND(I1032*H1032,2)</f>
        <v>0</v>
      </c>
      <c r="K1032" s="197" t="s">
        <v>20</v>
      </c>
      <c r="L1032" s="56"/>
      <c r="M1032" s="202" t="s">
        <v>20</v>
      </c>
      <c r="N1032" s="203" t="s">
        <v>44</v>
      </c>
      <c r="O1032" s="37"/>
      <c r="P1032" s="204">
        <f>O1032*H1032</f>
        <v>0</v>
      </c>
      <c r="Q1032" s="204">
        <v>0</v>
      </c>
      <c r="R1032" s="204">
        <f>Q1032*H1032</f>
        <v>0</v>
      </c>
      <c r="S1032" s="204">
        <v>0</v>
      </c>
      <c r="T1032" s="205">
        <f>S1032*H1032</f>
        <v>0</v>
      </c>
      <c r="AR1032" s="19" t="s">
        <v>192</v>
      </c>
      <c r="AT1032" s="19" t="s">
        <v>187</v>
      </c>
      <c r="AU1032" s="19" t="s">
        <v>81</v>
      </c>
      <c r="AY1032" s="19" t="s">
        <v>185</v>
      </c>
      <c r="BE1032" s="206">
        <f>IF(N1032="základní",J1032,0)</f>
        <v>0</v>
      </c>
      <c r="BF1032" s="206">
        <f>IF(N1032="snížená",J1032,0)</f>
        <v>0</v>
      </c>
      <c r="BG1032" s="206">
        <f>IF(N1032="zákl. přenesená",J1032,0)</f>
        <v>0</v>
      </c>
      <c r="BH1032" s="206">
        <f>IF(N1032="sníž. přenesená",J1032,0)</f>
        <v>0</v>
      </c>
      <c r="BI1032" s="206">
        <f>IF(N1032="nulová",J1032,0)</f>
        <v>0</v>
      </c>
      <c r="BJ1032" s="19" t="s">
        <v>22</v>
      </c>
      <c r="BK1032" s="206">
        <f>ROUND(I1032*H1032,2)</f>
        <v>0</v>
      </c>
      <c r="BL1032" s="19" t="s">
        <v>192</v>
      </c>
      <c r="BM1032" s="19" t="s">
        <v>1066</v>
      </c>
    </row>
    <row r="1033" spans="2:65" s="12" customFormat="1" ht="12" x14ac:dyDescent="0.3">
      <c r="B1033" s="211"/>
      <c r="C1033" s="212"/>
      <c r="D1033" s="209" t="s">
        <v>201</v>
      </c>
      <c r="E1033" s="213" t="s">
        <v>20</v>
      </c>
      <c r="F1033" s="214" t="s">
        <v>433</v>
      </c>
      <c r="G1033" s="212"/>
      <c r="H1033" s="215" t="s">
        <v>20</v>
      </c>
      <c r="I1033" s="216"/>
      <c r="J1033" s="212"/>
      <c r="K1033" s="212"/>
      <c r="L1033" s="217"/>
      <c r="M1033" s="218"/>
      <c r="N1033" s="219"/>
      <c r="O1033" s="219"/>
      <c r="P1033" s="219"/>
      <c r="Q1033" s="219"/>
      <c r="R1033" s="219"/>
      <c r="S1033" s="219"/>
      <c r="T1033" s="220"/>
      <c r="AT1033" s="221" t="s">
        <v>201</v>
      </c>
      <c r="AU1033" s="221" t="s">
        <v>81</v>
      </c>
      <c r="AV1033" s="12" t="s">
        <v>22</v>
      </c>
      <c r="AW1033" s="12" t="s">
        <v>37</v>
      </c>
      <c r="AX1033" s="12" t="s">
        <v>73</v>
      </c>
      <c r="AY1033" s="221" t="s">
        <v>185</v>
      </c>
    </row>
    <row r="1034" spans="2:65" s="13" customFormat="1" ht="12" x14ac:dyDescent="0.3">
      <c r="B1034" s="222"/>
      <c r="C1034" s="223"/>
      <c r="D1034" s="207" t="s">
        <v>201</v>
      </c>
      <c r="E1034" s="224" t="s">
        <v>20</v>
      </c>
      <c r="F1034" s="225" t="s">
        <v>396</v>
      </c>
      <c r="G1034" s="223"/>
      <c r="H1034" s="226">
        <v>26</v>
      </c>
      <c r="I1034" s="227"/>
      <c r="J1034" s="223"/>
      <c r="K1034" s="223"/>
      <c r="L1034" s="228"/>
      <c r="M1034" s="229"/>
      <c r="N1034" s="230"/>
      <c r="O1034" s="230"/>
      <c r="P1034" s="230"/>
      <c r="Q1034" s="230"/>
      <c r="R1034" s="230"/>
      <c r="S1034" s="230"/>
      <c r="T1034" s="231"/>
      <c r="AT1034" s="232" t="s">
        <v>201</v>
      </c>
      <c r="AU1034" s="232" t="s">
        <v>81</v>
      </c>
      <c r="AV1034" s="13" t="s">
        <v>81</v>
      </c>
      <c r="AW1034" s="13" t="s">
        <v>37</v>
      </c>
      <c r="AX1034" s="13" t="s">
        <v>22</v>
      </c>
      <c r="AY1034" s="232" t="s">
        <v>185</v>
      </c>
    </row>
    <row r="1035" spans="2:65" s="1" customFormat="1" ht="22.5" customHeight="1" x14ac:dyDescent="0.3">
      <c r="B1035" s="36"/>
      <c r="C1035" s="195" t="s">
        <v>1067</v>
      </c>
      <c r="D1035" s="195" t="s">
        <v>187</v>
      </c>
      <c r="E1035" s="196" t="s">
        <v>1068</v>
      </c>
      <c r="F1035" s="197" t="s">
        <v>1069</v>
      </c>
      <c r="G1035" s="198" t="s">
        <v>190</v>
      </c>
      <c r="H1035" s="199">
        <v>26</v>
      </c>
      <c r="I1035" s="200"/>
      <c r="J1035" s="201">
        <f>ROUND(I1035*H1035,2)</f>
        <v>0</v>
      </c>
      <c r="K1035" s="197" t="s">
        <v>20</v>
      </c>
      <c r="L1035" s="56"/>
      <c r="M1035" s="202" t="s">
        <v>20</v>
      </c>
      <c r="N1035" s="203" t="s">
        <v>44</v>
      </c>
      <c r="O1035" s="37"/>
      <c r="P1035" s="204">
        <f>O1035*H1035</f>
        <v>0</v>
      </c>
      <c r="Q1035" s="204">
        <v>0</v>
      </c>
      <c r="R1035" s="204">
        <f>Q1035*H1035</f>
        <v>0</v>
      </c>
      <c r="S1035" s="204">
        <v>0</v>
      </c>
      <c r="T1035" s="205">
        <f>S1035*H1035</f>
        <v>0</v>
      </c>
      <c r="AR1035" s="19" t="s">
        <v>192</v>
      </c>
      <c r="AT1035" s="19" t="s">
        <v>187</v>
      </c>
      <c r="AU1035" s="19" t="s">
        <v>81</v>
      </c>
      <c r="AY1035" s="19" t="s">
        <v>185</v>
      </c>
      <c r="BE1035" s="206">
        <f>IF(N1035="základní",J1035,0)</f>
        <v>0</v>
      </c>
      <c r="BF1035" s="206">
        <f>IF(N1035="snížená",J1035,0)</f>
        <v>0</v>
      </c>
      <c r="BG1035" s="206">
        <f>IF(N1035="zákl. přenesená",J1035,0)</f>
        <v>0</v>
      </c>
      <c r="BH1035" s="206">
        <f>IF(N1035="sníž. přenesená",J1035,0)</f>
        <v>0</v>
      </c>
      <c r="BI1035" s="206">
        <f>IF(N1035="nulová",J1035,0)</f>
        <v>0</v>
      </c>
      <c r="BJ1035" s="19" t="s">
        <v>22</v>
      </c>
      <c r="BK1035" s="206">
        <f>ROUND(I1035*H1035,2)</f>
        <v>0</v>
      </c>
      <c r="BL1035" s="19" t="s">
        <v>192</v>
      </c>
      <c r="BM1035" s="19" t="s">
        <v>1070</v>
      </c>
    </row>
    <row r="1036" spans="2:65" s="12" customFormat="1" ht="12" x14ac:dyDescent="0.3">
      <c r="B1036" s="211"/>
      <c r="C1036" s="212"/>
      <c r="D1036" s="209" t="s">
        <v>201</v>
      </c>
      <c r="E1036" s="213" t="s">
        <v>20</v>
      </c>
      <c r="F1036" s="214" t="s">
        <v>433</v>
      </c>
      <c r="G1036" s="212"/>
      <c r="H1036" s="215" t="s">
        <v>20</v>
      </c>
      <c r="I1036" s="216"/>
      <c r="J1036" s="212"/>
      <c r="K1036" s="212"/>
      <c r="L1036" s="217"/>
      <c r="M1036" s="218"/>
      <c r="N1036" s="219"/>
      <c r="O1036" s="219"/>
      <c r="P1036" s="219"/>
      <c r="Q1036" s="219"/>
      <c r="R1036" s="219"/>
      <c r="S1036" s="219"/>
      <c r="T1036" s="220"/>
      <c r="AT1036" s="221" t="s">
        <v>201</v>
      </c>
      <c r="AU1036" s="221" t="s">
        <v>81</v>
      </c>
      <c r="AV1036" s="12" t="s">
        <v>22</v>
      </c>
      <c r="AW1036" s="12" t="s">
        <v>37</v>
      </c>
      <c r="AX1036" s="12" t="s">
        <v>73</v>
      </c>
      <c r="AY1036" s="221" t="s">
        <v>185</v>
      </c>
    </row>
    <row r="1037" spans="2:65" s="13" customFormat="1" ht="12" x14ac:dyDescent="0.3">
      <c r="B1037" s="222"/>
      <c r="C1037" s="223"/>
      <c r="D1037" s="209" t="s">
        <v>201</v>
      </c>
      <c r="E1037" s="233" t="s">
        <v>20</v>
      </c>
      <c r="F1037" s="234" t="s">
        <v>396</v>
      </c>
      <c r="G1037" s="223"/>
      <c r="H1037" s="235">
        <v>26</v>
      </c>
      <c r="I1037" s="227"/>
      <c r="J1037" s="223"/>
      <c r="K1037" s="223"/>
      <c r="L1037" s="228"/>
      <c r="M1037" s="229"/>
      <c r="N1037" s="230"/>
      <c r="O1037" s="230"/>
      <c r="P1037" s="230"/>
      <c r="Q1037" s="230"/>
      <c r="R1037" s="230"/>
      <c r="S1037" s="230"/>
      <c r="T1037" s="231"/>
      <c r="AT1037" s="232" t="s">
        <v>201</v>
      </c>
      <c r="AU1037" s="232" t="s">
        <v>81</v>
      </c>
      <c r="AV1037" s="13" t="s">
        <v>81</v>
      </c>
      <c r="AW1037" s="13" t="s">
        <v>37</v>
      </c>
      <c r="AX1037" s="13" t="s">
        <v>22</v>
      </c>
      <c r="AY1037" s="232" t="s">
        <v>185</v>
      </c>
    </row>
    <row r="1038" spans="2:65" s="11" customFormat="1" ht="29.85" customHeight="1" x14ac:dyDescent="0.35">
      <c r="B1038" s="178"/>
      <c r="C1038" s="179"/>
      <c r="D1038" s="192" t="s">
        <v>72</v>
      </c>
      <c r="E1038" s="193" t="s">
        <v>867</v>
      </c>
      <c r="F1038" s="193" t="s">
        <v>1071</v>
      </c>
      <c r="G1038" s="179"/>
      <c r="H1038" s="179"/>
      <c r="I1038" s="182"/>
      <c r="J1038" s="194">
        <f>BK1038</f>
        <v>0</v>
      </c>
      <c r="K1038" s="179"/>
      <c r="L1038" s="184"/>
      <c r="M1038" s="185"/>
      <c r="N1038" s="186"/>
      <c r="O1038" s="186"/>
      <c r="P1038" s="187">
        <f>SUM(P1039:P1040)</f>
        <v>0</v>
      </c>
      <c r="Q1038" s="186"/>
      <c r="R1038" s="187">
        <f>SUM(R1039:R1040)</f>
        <v>0</v>
      </c>
      <c r="S1038" s="186"/>
      <c r="T1038" s="188">
        <f>SUM(T1039:T1040)</f>
        <v>0</v>
      </c>
      <c r="AR1038" s="189" t="s">
        <v>22</v>
      </c>
      <c r="AT1038" s="190" t="s">
        <v>72</v>
      </c>
      <c r="AU1038" s="190" t="s">
        <v>22</v>
      </c>
      <c r="AY1038" s="189" t="s">
        <v>185</v>
      </c>
      <c r="BK1038" s="191">
        <f>SUM(BK1039:BK1040)</f>
        <v>0</v>
      </c>
    </row>
    <row r="1039" spans="2:65" s="1" customFormat="1" ht="44.25" customHeight="1" x14ac:dyDescent="0.3">
      <c r="B1039" s="36"/>
      <c r="C1039" s="195" t="s">
        <v>1072</v>
      </c>
      <c r="D1039" s="195" t="s">
        <v>187</v>
      </c>
      <c r="E1039" s="196" t="s">
        <v>1073</v>
      </c>
      <c r="F1039" s="197" t="s">
        <v>1074</v>
      </c>
      <c r="G1039" s="198" t="s">
        <v>354</v>
      </c>
      <c r="H1039" s="199">
        <v>239.607</v>
      </c>
      <c r="I1039" s="200"/>
      <c r="J1039" s="201">
        <f>ROUND(I1039*H1039,2)</f>
        <v>0</v>
      </c>
      <c r="K1039" s="197" t="s">
        <v>191</v>
      </c>
      <c r="L1039" s="56"/>
      <c r="M1039" s="202" t="s">
        <v>20</v>
      </c>
      <c r="N1039" s="203" t="s">
        <v>44</v>
      </c>
      <c r="O1039" s="37"/>
      <c r="P1039" s="204">
        <f>O1039*H1039</f>
        <v>0</v>
      </c>
      <c r="Q1039" s="204">
        <v>0</v>
      </c>
      <c r="R1039" s="204">
        <f>Q1039*H1039</f>
        <v>0</v>
      </c>
      <c r="S1039" s="204">
        <v>0</v>
      </c>
      <c r="T1039" s="205">
        <f>S1039*H1039</f>
        <v>0</v>
      </c>
      <c r="AR1039" s="19" t="s">
        <v>192</v>
      </c>
      <c r="AT1039" s="19" t="s">
        <v>187</v>
      </c>
      <c r="AU1039" s="19" t="s">
        <v>81</v>
      </c>
      <c r="AY1039" s="19" t="s">
        <v>185</v>
      </c>
      <c r="BE1039" s="206">
        <f>IF(N1039="základní",J1039,0)</f>
        <v>0</v>
      </c>
      <c r="BF1039" s="206">
        <f>IF(N1039="snížená",J1039,0)</f>
        <v>0</v>
      </c>
      <c r="BG1039" s="206">
        <f>IF(N1039="zákl. přenesená",J1039,0)</f>
        <v>0</v>
      </c>
      <c r="BH1039" s="206">
        <f>IF(N1039="sníž. přenesená",J1039,0)</f>
        <v>0</v>
      </c>
      <c r="BI1039" s="206">
        <f>IF(N1039="nulová",J1039,0)</f>
        <v>0</v>
      </c>
      <c r="BJ1039" s="19" t="s">
        <v>22</v>
      </c>
      <c r="BK1039" s="206">
        <f>ROUND(I1039*H1039,2)</f>
        <v>0</v>
      </c>
      <c r="BL1039" s="19" t="s">
        <v>192</v>
      </c>
      <c r="BM1039" s="19" t="s">
        <v>1075</v>
      </c>
    </row>
    <row r="1040" spans="2:65" s="1" customFormat="1" ht="36" x14ac:dyDescent="0.3">
      <c r="B1040" s="36"/>
      <c r="C1040" s="58"/>
      <c r="D1040" s="209" t="s">
        <v>194</v>
      </c>
      <c r="E1040" s="58"/>
      <c r="F1040" s="210" t="s">
        <v>1076</v>
      </c>
      <c r="G1040" s="58"/>
      <c r="H1040" s="58"/>
      <c r="I1040" s="163"/>
      <c r="J1040" s="58"/>
      <c r="K1040" s="58"/>
      <c r="L1040" s="56"/>
      <c r="M1040" s="73"/>
      <c r="N1040" s="37"/>
      <c r="O1040" s="37"/>
      <c r="P1040" s="37"/>
      <c r="Q1040" s="37"/>
      <c r="R1040" s="37"/>
      <c r="S1040" s="37"/>
      <c r="T1040" s="74"/>
      <c r="AT1040" s="19" t="s">
        <v>194</v>
      </c>
      <c r="AU1040" s="19" t="s">
        <v>81</v>
      </c>
    </row>
    <row r="1041" spans="2:65" s="11" customFormat="1" ht="37.35" customHeight="1" x14ac:dyDescent="0.35">
      <c r="B1041" s="178"/>
      <c r="C1041" s="179"/>
      <c r="D1041" s="180" t="s">
        <v>72</v>
      </c>
      <c r="E1041" s="181" t="s">
        <v>1077</v>
      </c>
      <c r="F1041" s="181" t="s">
        <v>1078</v>
      </c>
      <c r="G1041" s="179"/>
      <c r="H1041" s="179"/>
      <c r="I1041" s="182"/>
      <c r="J1041" s="183">
        <f>BK1041</f>
        <v>0</v>
      </c>
      <c r="K1041" s="179"/>
      <c r="L1041" s="184"/>
      <c r="M1041" s="185"/>
      <c r="N1041" s="186"/>
      <c r="O1041" s="186"/>
      <c r="P1041" s="187">
        <f>P1042+P1087+P1105+P1156+P1252+P1315+P1338+P1350+P1394+P1407</f>
        <v>0</v>
      </c>
      <c r="Q1041" s="186"/>
      <c r="R1041" s="187">
        <f>R1042+R1087+R1105+R1156+R1252+R1315+R1338+R1350+R1394+R1407</f>
        <v>1.2967067400000001</v>
      </c>
      <c r="S1041" s="186"/>
      <c r="T1041" s="188">
        <f>T1042+T1087+T1105+T1156+T1252+T1315+T1338+T1350+T1394+T1407</f>
        <v>0</v>
      </c>
      <c r="AR1041" s="189" t="s">
        <v>81</v>
      </c>
      <c r="AT1041" s="190" t="s">
        <v>72</v>
      </c>
      <c r="AU1041" s="190" t="s">
        <v>73</v>
      </c>
      <c r="AY1041" s="189" t="s">
        <v>185</v>
      </c>
      <c r="BK1041" s="191">
        <f>BK1042+BK1087+BK1105+BK1156+BK1252+BK1315+BK1338+BK1350+BK1394+BK1407</f>
        <v>0</v>
      </c>
    </row>
    <row r="1042" spans="2:65" s="11" customFormat="1" ht="19.95" customHeight="1" x14ac:dyDescent="0.35">
      <c r="B1042" s="178"/>
      <c r="C1042" s="179"/>
      <c r="D1042" s="192" t="s">
        <v>72</v>
      </c>
      <c r="E1042" s="193" t="s">
        <v>1079</v>
      </c>
      <c r="F1042" s="193" t="s">
        <v>1080</v>
      </c>
      <c r="G1042" s="179"/>
      <c r="H1042" s="179"/>
      <c r="I1042" s="182"/>
      <c r="J1042" s="194">
        <f>BK1042</f>
        <v>0</v>
      </c>
      <c r="K1042" s="179"/>
      <c r="L1042" s="184"/>
      <c r="M1042" s="185"/>
      <c r="N1042" s="186"/>
      <c r="O1042" s="186"/>
      <c r="P1042" s="187">
        <f>SUM(P1043:P1086)</f>
        <v>0</v>
      </c>
      <c r="Q1042" s="186"/>
      <c r="R1042" s="187">
        <f>SUM(R1043:R1086)</f>
        <v>0.38844532000000004</v>
      </c>
      <c r="S1042" s="186"/>
      <c r="T1042" s="188">
        <f>SUM(T1043:T1086)</f>
        <v>0</v>
      </c>
      <c r="AR1042" s="189" t="s">
        <v>81</v>
      </c>
      <c r="AT1042" s="190" t="s">
        <v>72</v>
      </c>
      <c r="AU1042" s="190" t="s">
        <v>22</v>
      </c>
      <c r="AY1042" s="189" t="s">
        <v>185</v>
      </c>
      <c r="BK1042" s="191">
        <f>SUM(BK1043:BK1086)</f>
        <v>0</v>
      </c>
    </row>
    <row r="1043" spans="2:65" s="1" customFormat="1" ht="22.5" customHeight="1" x14ac:dyDescent="0.3">
      <c r="B1043" s="36"/>
      <c r="C1043" s="195" t="s">
        <v>1081</v>
      </c>
      <c r="D1043" s="195" t="s">
        <v>187</v>
      </c>
      <c r="E1043" s="196" t="s">
        <v>1082</v>
      </c>
      <c r="F1043" s="197" t="s">
        <v>1083</v>
      </c>
      <c r="G1043" s="198" t="s">
        <v>255</v>
      </c>
      <c r="H1043" s="199">
        <v>78.432000000000002</v>
      </c>
      <c r="I1043" s="200"/>
      <c r="J1043" s="201">
        <f>ROUND(I1043*H1043,2)</f>
        <v>0</v>
      </c>
      <c r="K1043" s="197" t="s">
        <v>20</v>
      </c>
      <c r="L1043" s="56"/>
      <c r="M1043" s="202" t="s">
        <v>20</v>
      </c>
      <c r="N1043" s="203" t="s">
        <v>44</v>
      </c>
      <c r="O1043" s="37"/>
      <c r="P1043" s="204">
        <f>O1043*H1043</f>
        <v>0</v>
      </c>
      <c r="Q1043" s="204">
        <v>0</v>
      </c>
      <c r="R1043" s="204">
        <f>Q1043*H1043</f>
        <v>0</v>
      </c>
      <c r="S1043" s="204">
        <v>0</v>
      </c>
      <c r="T1043" s="205">
        <f>S1043*H1043</f>
        <v>0</v>
      </c>
      <c r="AR1043" s="19" t="s">
        <v>303</v>
      </c>
      <c r="AT1043" s="19" t="s">
        <v>187</v>
      </c>
      <c r="AU1043" s="19" t="s">
        <v>81</v>
      </c>
      <c r="AY1043" s="19" t="s">
        <v>185</v>
      </c>
      <c r="BE1043" s="206">
        <f>IF(N1043="základní",J1043,0)</f>
        <v>0</v>
      </c>
      <c r="BF1043" s="206">
        <f>IF(N1043="snížená",J1043,0)</f>
        <v>0</v>
      </c>
      <c r="BG1043" s="206">
        <f>IF(N1043="zákl. přenesená",J1043,0)</f>
        <v>0</v>
      </c>
      <c r="BH1043" s="206">
        <f>IF(N1043="sníž. přenesená",J1043,0)</f>
        <v>0</v>
      </c>
      <c r="BI1043" s="206">
        <f>IF(N1043="nulová",J1043,0)</f>
        <v>0</v>
      </c>
      <c r="BJ1043" s="19" t="s">
        <v>22</v>
      </c>
      <c r="BK1043" s="206">
        <f>ROUND(I1043*H1043,2)</f>
        <v>0</v>
      </c>
      <c r="BL1043" s="19" t="s">
        <v>303</v>
      </c>
      <c r="BM1043" s="19" t="s">
        <v>1084</v>
      </c>
    </row>
    <row r="1044" spans="2:65" s="12" customFormat="1" ht="12" x14ac:dyDescent="0.3">
      <c r="B1044" s="211"/>
      <c r="C1044" s="212"/>
      <c r="D1044" s="209" t="s">
        <v>201</v>
      </c>
      <c r="E1044" s="213" t="s">
        <v>20</v>
      </c>
      <c r="F1044" s="214" t="s">
        <v>510</v>
      </c>
      <c r="G1044" s="212"/>
      <c r="H1044" s="215" t="s">
        <v>20</v>
      </c>
      <c r="I1044" s="216"/>
      <c r="J1044" s="212"/>
      <c r="K1044" s="212"/>
      <c r="L1044" s="217"/>
      <c r="M1044" s="218"/>
      <c r="N1044" s="219"/>
      <c r="O1044" s="219"/>
      <c r="P1044" s="219"/>
      <c r="Q1044" s="219"/>
      <c r="R1044" s="219"/>
      <c r="S1044" s="219"/>
      <c r="T1044" s="220"/>
      <c r="AT1044" s="221" t="s">
        <v>201</v>
      </c>
      <c r="AU1044" s="221" t="s">
        <v>81</v>
      </c>
      <c r="AV1044" s="12" t="s">
        <v>22</v>
      </c>
      <c r="AW1044" s="12" t="s">
        <v>37</v>
      </c>
      <c r="AX1044" s="12" t="s">
        <v>73</v>
      </c>
      <c r="AY1044" s="221" t="s">
        <v>185</v>
      </c>
    </row>
    <row r="1045" spans="2:65" s="12" customFormat="1" ht="12" x14ac:dyDescent="0.3">
      <c r="B1045" s="211"/>
      <c r="C1045" s="212"/>
      <c r="D1045" s="209" t="s">
        <v>201</v>
      </c>
      <c r="E1045" s="213" t="s">
        <v>20</v>
      </c>
      <c r="F1045" s="214" t="s">
        <v>357</v>
      </c>
      <c r="G1045" s="212"/>
      <c r="H1045" s="215" t="s">
        <v>20</v>
      </c>
      <c r="I1045" s="216"/>
      <c r="J1045" s="212"/>
      <c r="K1045" s="212"/>
      <c r="L1045" s="217"/>
      <c r="M1045" s="218"/>
      <c r="N1045" s="219"/>
      <c r="O1045" s="219"/>
      <c r="P1045" s="219"/>
      <c r="Q1045" s="219"/>
      <c r="R1045" s="219"/>
      <c r="S1045" s="219"/>
      <c r="T1045" s="220"/>
      <c r="AT1045" s="221" t="s">
        <v>201</v>
      </c>
      <c r="AU1045" s="221" t="s">
        <v>81</v>
      </c>
      <c r="AV1045" s="12" t="s">
        <v>22</v>
      </c>
      <c r="AW1045" s="12" t="s">
        <v>37</v>
      </c>
      <c r="AX1045" s="12" t="s">
        <v>73</v>
      </c>
      <c r="AY1045" s="221" t="s">
        <v>185</v>
      </c>
    </row>
    <row r="1046" spans="2:65" s="12" customFormat="1" ht="12" x14ac:dyDescent="0.3">
      <c r="B1046" s="211"/>
      <c r="C1046" s="212"/>
      <c r="D1046" s="209" t="s">
        <v>201</v>
      </c>
      <c r="E1046" s="213" t="s">
        <v>20</v>
      </c>
      <c r="F1046" s="214" t="s">
        <v>1085</v>
      </c>
      <c r="G1046" s="212"/>
      <c r="H1046" s="215" t="s">
        <v>20</v>
      </c>
      <c r="I1046" s="216"/>
      <c r="J1046" s="212"/>
      <c r="K1046" s="212"/>
      <c r="L1046" s="217"/>
      <c r="M1046" s="218"/>
      <c r="N1046" s="219"/>
      <c r="O1046" s="219"/>
      <c r="P1046" s="219"/>
      <c r="Q1046" s="219"/>
      <c r="R1046" s="219"/>
      <c r="S1046" s="219"/>
      <c r="T1046" s="220"/>
      <c r="AT1046" s="221" t="s">
        <v>201</v>
      </c>
      <c r="AU1046" s="221" t="s">
        <v>81</v>
      </c>
      <c r="AV1046" s="12" t="s">
        <v>22</v>
      </c>
      <c r="AW1046" s="12" t="s">
        <v>37</v>
      </c>
      <c r="AX1046" s="12" t="s">
        <v>73</v>
      </c>
      <c r="AY1046" s="221" t="s">
        <v>185</v>
      </c>
    </row>
    <row r="1047" spans="2:65" s="12" customFormat="1" ht="12" x14ac:dyDescent="0.3">
      <c r="B1047" s="211"/>
      <c r="C1047" s="212"/>
      <c r="D1047" s="209" t="s">
        <v>201</v>
      </c>
      <c r="E1047" s="213" t="s">
        <v>20</v>
      </c>
      <c r="F1047" s="214" t="s">
        <v>873</v>
      </c>
      <c r="G1047" s="212"/>
      <c r="H1047" s="215" t="s">
        <v>20</v>
      </c>
      <c r="I1047" s="216"/>
      <c r="J1047" s="212"/>
      <c r="K1047" s="212"/>
      <c r="L1047" s="217"/>
      <c r="M1047" s="218"/>
      <c r="N1047" s="219"/>
      <c r="O1047" s="219"/>
      <c r="P1047" s="219"/>
      <c r="Q1047" s="219"/>
      <c r="R1047" s="219"/>
      <c r="S1047" s="219"/>
      <c r="T1047" s="220"/>
      <c r="AT1047" s="221" t="s">
        <v>201</v>
      </c>
      <c r="AU1047" s="221" t="s">
        <v>81</v>
      </c>
      <c r="AV1047" s="12" t="s">
        <v>22</v>
      </c>
      <c r="AW1047" s="12" t="s">
        <v>37</v>
      </c>
      <c r="AX1047" s="12" t="s">
        <v>73</v>
      </c>
      <c r="AY1047" s="221" t="s">
        <v>185</v>
      </c>
    </row>
    <row r="1048" spans="2:65" s="13" customFormat="1" ht="12" x14ac:dyDescent="0.3">
      <c r="B1048" s="222"/>
      <c r="C1048" s="223"/>
      <c r="D1048" s="209" t="s">
        <v>201</v>
      </c>
      <c r="E1048" s="233" t="s">
        <v>20</v>
      </c>
      <c r="F1048" s="234" t="s">
        <v>1086</v>
      </c>
      <c r="G1048" s="223"/>
      <c r="H1048" s="235">
        <v>44.472000000000001</v>
      </c>
      <c r="I1048" s="227"/>
      <c r="J1048" s="223"/>
      <c r="K1048" s="223"/>
      <c r="L1048" s="228"/>
      <c r="M1048" s="229"/>
      <c r="N1048" s="230"/>
      <c r="O1048" s="230"/>
      <c r="P1048" s="230"/>
      <c r="Q1048" s="230"/>
      <c r="R1048" s="230"/>
      <c r="S1048" s="230"/>
      <c r="T1048" s="231"/>
      <c r="AT1048" s="232" t="s">
        <v>201</v>
      </c>
      <c r="AU1048" s="232" t="s">
        <v>81</v>
      </c>
      <c r="AV1048" s="13" t="s">
        <v>81</v>
      </c>
      <c r="AW1048" s="13" t="s">
        <v>37</v>
      </c>
      <c r="AX1048" s="13" t="s">
        <v>73</v>
      </c>
      <c r="AY1048" s="232" t="s">
        <v>185</v>
      </c>
    </row>
    <row r="1049" spans="2:65" s="13" customFormat="1" ht="12" x14ac:dyDescent="0.3">
      <c r="B1049" s="222"/>
      <c r="C1049" s="223"/>
      <c r="D1049" s="209" t="s">
        <v>201</v>
      </c>
      <c r="E1049" s="233" t="s">
        <v>20</v>
      </c>
      <c r="F1049" s="234" t="s">
        <v>1087</v>
      </c>
      <c r="G1049" s="223"/>
      <c r="H1049" s="235">
        <v>-6.4320000000000004</v>
      </c>
      <c r="I1049" s="227"/>
      <c r="J1049" s="223"/>
      <c r="K1049" s="223"/>
      <c r="L1049" s="228"/>
      <c r="M1049" s="229"/>
      <c r="N1049" s="230"/>
      <c r="O1049" s="230"/>
      <c r="P1049" s="230"/>
      <c r="Q1049" s="230"/>
      <c r="R1049" s="230"/>
      <c r="S1049" s="230"/>
      <c r="T1049" s="231"/>
      <c r="AT1049" s="232" t="s">
        <v>201</v>
      </c>
      <c r="AU1049" s="232" t="s">
        <v>81</v>
      </c>
      <c r="AV1049" s="13" t="s">
        <v>81</v>
      </c>
      <c r="AW1049" s="13" t="s">
        <v>37</v>
      </c>
      <c r="AX1049" s="13" t="s">
        <v>73</v>
      </c>
      <c r="AY1049" s="232" t="s">
        <v>185</v>
      </c>
    </row>
    <row r="1050" spans="2:65" s="12" customFormat="1" ht="12" x14ac:dyDescent="0.3">
      <c r="B1050" s="211"/>
      <c r="C1050" s="212"/>
      <c r="D1050" s="209" t="s">
        <v>201</v>
      </c>
      <c r="E1050" s="213" t="s">
        <v>20</v>
      </c>
      <c r="F1050" s="214" t="s">
        <v>876</v>
      </c>
      <c r="G1050" s="212"/>
      <c r="H1050" s="215" t="s">
        <v>20</v>
      </c>
      <c r="I1050" s="216"/>
      <c r="J1050" s="212"/>
      <c r="K1050" s="212"/>
      <c r="L1050" s="217"/>
      <c r="M1050" s="218"/>
      <c r="N1050" s="219"/>
      <c r="O1050" s="219"/>
      <c r="P1050" s="219"/>
      <c r="Q1050" s="219"/>
      <c r="R1050" s="219"/>
      <c r="S1050" s="219"/>
      <c r="T1050" s="220"/>
      <c r="AT1050" s="221" t="s">
        <v>201</v>
      </c>
      <c r="AU1050" s="221" t="s">
        <v>81</v>
      </c>
      <c r="AV1050" s="12" t="s">
        <v>22</v>
      </c>
      <c r="AW1050" s="12" t="s">
        <v>37</v>
      </c>
      <c r="AX1050" s="12" t="s">
        <v>73</v>
      </c>
      <c r="AY1050" s="221" t="s">
        <v>185</v>
      </c>
    </row>
    <row r="1051" spans="2:65" s="13" customFormat="1" ht="12" x14ac:dyDescent="0.3">
      <c r="B1051" s="222"/>
      <c r="C1051" s="223"/>
      <c r="D1051" s="209" t="s">
        <v>201</v>
      </c>
      <c r="E1051" s="233" t="s">
        <v>20</v>
      </c>
      <c r="F1051" s="234" t="s">
        <v>1088</v>
      </c>
      <c r="G1051" s="223"/>
      <c r="H1051" s="235">
        <v>3.7519999999999998</v>
      </c>
      <c r="I1051" s="227"/>
      <c r="J1051" s="223"/>
      <c r="K1051" s="223"/>
      <c r="L1051" s="228"/>
      <c r="M1051" s="229"/>
      <c r="N1051" s="230"/>
      <c r="O1051" s="230"/>
      <c r="P1051" s="230"/>
      <c r="Q1051" s="230"/>
      <c r="R1051" s="230"/>
      <c r="S1051" s="230"/>
      <c r="T1051" s="231"/>
      <c r="AT1051" s="232" t="s">
        <v>201</v>
      </c>
      <c r="AU1051" s="232" t="s">
        <v>81</v>
      </c>
      <c r="AV1051" s="13" t="s">
        <v>81</v>
      </c>
      <c r="AW1051" s="13" t="s">
        <v>37</v>
      </c>
      <c r="AX1051" s="13" t="s">
        <v>73</v>
      </c>
      <c r="AY1051" s="232" t="s">
        <v>185</v>
      </c>
    </row>
    <row r="1052" spans="2:65" s="14" customFormat="1" ht="12" x14ac:dyDescent="0.3">
      <c r="B1052" s="236"/>
      <c r="C1052" s="237"/>
      <c r="D1052" s="209" t="s">
        <v>201</v>
      </c>
      <c r="E1052" s="238" t="s">
        <v>20</v>
      </c>
      <c r="F1052" s="239" t="s">
        <v>212</v>
      </c>
      <c r="G1052" s="237"/>
      <c r="H1052" s="240">
        <v>41.792000000000002</v>
      </c>
      <c r="I1052" s="241"/>
      <c r="J1052" s="237"/>
      <c r="K1052" s="237"/>
      <c r="L1052" s="242"/>
      <c r="M1052" s="243"/>
      <c r="N1052" s="244"/>
      <c r="O1052" s="244"/>
      <c r="P1052" s="244"/>
      <c r="Q1052" s="244"/>
      <c r="R1052" s="244"/>
      <c r="S1052" s="244"/>
      <c r="T1052" s="245"/>
      <c r="AT1052" s="246" t="s">
        <v>201</v>
      </c>
      <c r="AU1052" s="246" t="s">
        <v>81</v>
      </c>
      <c r="AV1052" s="14" t="s">
        <v>204</v>
      </c>
      <c r="AW1052" s="14" t="s">
        <v>37</v>
      </c>
      <c r="AX1052" s="14" t="s">
        <v>73</v>
      </c>
      <c r="AY1052" s="246" t="s">
        <v>185</v>
      </c>
    </row>
    <row r="1053" spans="2:65" s="12" customFormat="1" ht="12" x14ac:dyDescent="0.3">
      <c r="B1053" s="211"/>
      <c r="C1053" s="212"/>
      <c r="D1053" s="209" t="s">
        <v>201</v>
      </c>
      <c r="E1053" s="213" t="s">
        <v>20</v>
      </c>
      <c r="F1053" s="214" t="s">
        <v>1089</v>
      </c>
      <c r="G1053" s="212"/>
      <c r="H1053" s="215" t="s">
        <v>20</v>
      </c>
      <c r="I1053" s="216"/>
      <c r="J1053" s="212"/>
      <c r="K1053" s="212"/>
      <c r="L1053" s="217"/>
      <c r="M1053" s="218"/>
      <c r="N1053" s="219"/>
      <c r="O1053" s="219"/>
      <c r="P1053" s="219"/>
      <c r="Q1053" s="219"/>
      <c r="R1053" s="219"/>
      <c r="S1053" s="219"/>
      <c r="T1053" s="220"/>
      <c r="AT1053" s="221" t="s">
        <v>201</v>
      </c>
      <c r="AU1053" s="221" t="s">
        <v>81</v>
      </c>
      <c r="AV1053" s="12" t="s">
        <v>22</v>
      </c>
      <c r="AW1053" s="12" t="s">
        <v>37</v>
      </c>
      <c r="AX1053" s="12" t="s">
        <v>73</v>
      </c>
      <c r="AY1053" s="221" t="s">
        <v>185</v>
      </c>
    </row>
    <row r="1054" spans="2:65" s="12" customFormat="1" ht="12" x14ac:dyDescent="0.3">
      <c r="B1054" s="211"/>
      <c r="C1054" s="212"/>
      <c r="D1054" s="209" t="s">
        <v>201</v>
      </c>
      <c r="E1054" s="213" t="s">
        <v>20</v>
      </c>
      <c r="F1054" s="214" t="s">
        <v>1090</v>
      </c>
      <c r="G1054" s="212"/>
      <c r="H1054" s="215" t="s">
        <v>20</v>
      </c>
      <c r="I1054" s="216"/>
      <c r="J1054" s="212"/>
      <c r="K1054" s="212"/>
      <c r="L1054" s="217"/>
      <c r="M1054" s="218"/>
      <c r="N1054" s="219"/>
      <c r="O1054" s="219"/>
      <c r="P1054" s="219"/>
      <c r="Q1054" s="219"/>
      <c r="R1054" s="219"/>
      <c r="S1054" s="219"/>
      <c r="T1054" s="220"/>
      <c r="AT1054" s="221" t="s">
        <v>201</v>
      </c>
      <c r="AU1054" s="221" t="s">
        <v>81</v>
      </c>
      <c r="AV1054" s="12" t="s">
        <v>22</v>
      </c>
      <c r="AW1054" s="12" t="s">
        <v>37</v>
      </c>
      <c r="AX1054" s="12" t="s">
        <v>73</v>
      </c>
      <c r="AY1054" s="221" t="s">
        <v>185</v>
      </c>
    </row>
    <row r="1055" spans="2:65" s="13" customFormat="1" ht="12" x14ac:dyDescent="0.3">
      <c r="B1055" s="222"/>
      <c r="C1055" s="223"/>
      <c r="D1055" s="209" t="s">
        <v>201</v>
      </c>
      <c r="E1055" s="233" t="s">
        <v>20</v>
      </c>
      <c r="F1055" s="234" t="s">
        <v>1091</v>
      </c>
      <c r="G1055" s="223"/>
      <c r="H1055" s="235">
        <v>42.12</v>
      </c>
      <c r="I1055" s="227"/>
      <c r="J1055" s="223"/>
      <c r="K1055" s="223"/>
      <c r="L1055" s="228"/>
      <c r="M1055" s="229"/>
      <c r="N1055" s="230"/>
      <c r="O1055" s="230"/>
      <c r="P1055" s="230"/>
      <c r="Q1055" s="230"/>
      <c r="R1055" s="230"/>
      <c r="S1055" s="230"/>
      <c r="T1055" s="231"/>
      <c r="AT1055" s="232" t="s">
        <v>201</v>
      </c>
      <c r="AU1055" s="232" t="s">
        <v>81</v>
      </c>
      <c r="AV1055" s="13" t="s">
        <v>81</v>
      </c>
      <c r="AW1055" s="13" t="s">
        <v>37</v>
      </c>
      <c r="AX1055" s="13" t="s">
        <v>73</v>
      </c>
      <c r="AY1055" s="232" t="s">
        <v>185</v>
      </c>
    </row>
    <row r="1056" spans="2:65" s="13" customFormat="1" ht="12" x14ac:dyDescent="0.3">
      <c r="B1056" s="222"/>
      <c r="C1056" s="223"/>
      <c r="D1056" s="209" t="s">
        <v>201</v>
      </c>
      <c r="E1056" s="233" t="s">
        <v>20</v>
      </c>
      <c r="F1056" s="234" t="s">
        <v>1092</v>
      </c>
      <c r="G1056" s="223"/>
      <c r="H1056" s="235">
        <v>-8.16</v>
      </c>
      <c r="I1056" s="227"/>
      <c r="J1056" s="223"/>
      <c r="K1056" s="223"/>
      <c r="L1056" s="228"/>
      <c r="M1056" s="229"/>
      <c r="N1056" s="230"/>
      <c r="O1056" s="230"/>
      <c r="P1056" s="230"/>
      <c r="Q1056" s="230"/>
      <c r="R1056" s="230"/>
      <c r="S1056" s="230"/>
      <c r="T1056" s="231"/>
      <c r="AT1056" s="232" t="s">
        <v>201</v>
      </c>
      <c r="AU1056" s="232" t="s">
        <v>81</v>
      </c>
      <c r="AV1056" s="13" t="s">
        <v>81</v>
      </c>
      <c r="AW1056" s="13" t="s">
        <v>37</v>
      </c>
      <c r="AX1056" s="13" t="s">
        <v>73</v>
      </c>
      <c r="AY1056" s="232" t="s">
        <v>185</v>
      </c>
    </row>
    <row r="1057" spans="2:65" s="12" customFormat="1" ht="12" x14ac:dyDescent="0.3">
      <c r="B1057" s="211"/>
      <c r="C1057" s="212"/>
      <c r="D1057" s="209" t="s">
        <v>201</v>
      </c>
      <c r="E1057" s="213" t="s">
        <v>20</v>
      </c>
      <c r="F1057" s="214" t="s">
        <v>1093</v>
      </c>
      <c r="G1057" s="212"/>
      <c r="H1057" s="215" t="s">
        <v>20</v>
      </c>
      <c r="I1057" s="216"/>
      <c r="J1057" s="212"/>
      <c r="K1057" s="212"/>
      <c r="L1057" s="217"/>
      <c r="M1057" s="218"/>
      <c r="N1057" s="219"/>
      <c r="O1057" s="219"/>
      <c r="P1057" s="219"/>
      <c r="Q1057" s="219"/>
      <c r="R1057" s="219"/>
      <c r="S1057" s="219"/>
      <c r="T1057" s="220"/>
      <c r="AT1057" s="221" t="s">
        <v>201</v>
      </c>
      <c r="AU1057" s="221" t="s">
        <v>81</v>
      </c>
      <c r="AV1057" s="12" t="s">
        <v>22</v>
      </c>
      <c r="AW1057" s="12" t="s">
        <v>37</v>
      </c>
      <c r="AX1057" s="12" t="s">
        <v>73</v>
      </c>
      <c r="AY1057" s="221" t="s">
        <v>185</v>
      </c>
    </row>
    <row r="1058" spans="2:65" s="13" customFormat="1" ht="12" x14ac:dyDescent="0.3">
      <c r="B1058" s="222"/>
      <c r="C1058" s="223"/>
      <c r="D1058" s="209" t="s">
        <v>201</v>
      </c>
      <c r="E1058" s="233" t="s">
        <v>20</v>
      </c>
      <c r="F1058" s="234" t="s">
        <v>1094</v>
      </c>
      <c r="G1058" s="223"/>
      <c r="H1058" s="235">
        <v>2.68</v>
      </c>
      <c r="I1058" s="227"/>
      <c r="J1058" s="223"/>
      <c r="K1058" s="223"/>
      <c r="L1058" s="228"/>
      <c r="M1058" s="229"/>
      <c r="N1058" s="230"/>
      <c r="O1058" s="230"/>
      <c r="P1058" s="230"/>
      <c r="Q1058" s="230"/>
      <c r="R1058" s="230"/>
      <c r="S1058" s="230"/>
      <c r="T1058" s="231"/>
      <c r="AT1058" s="232" t="s">
        <v>201</v>
      </c>
      <c r="AU1058" s="232" t="s">
        <v>81</v>
      </c>
      <c r="AV1058" s="13" t="s">
        <v>81</v>
      </c>
      <c r="AW1058" s="13" t="s">
        <v>37</v>
      </c>
      <c r="AX1058" s="13" t="s">
        <v>73</v>
      </c>
      <c r="AY1058" s="232" t="s">
        <v>185</v>
      </c>
    </row>
    <row r="1059" spans="2:65" s="14" customFormat="1" ht="12" x14ac:dyDescent="0.3">
      <c r="B1059" s="236"/>
      <c r="C1059" s="237"/>
      <c r="D1059" s="209" t="s">
        <v>201</v>
      </c>
      <c r="E1059" s="238" t="s">
        <v>20</v>
      </c>
      <c r="F1059" s="239" t="s">
        <v>212</v>
      </c>
      <c r="G1059" s="237"/>
      <c r="H1059" s="240">
        <v>36.64</v>
      </c>
      <c r="I1059" s="241"/>
      <c r="J1059" s="237"/>
      <c r="K1059" s="237"/>
      <c r="L1059" s="242"/>
      <c r="M1059" s="243"/>
      <c r="N1059" s="244"/>
      <c r="O1059" s="244"/>
      <c r="P1059" s="244"/>
      <c r="Q1059" s="244"/>
      <c r="R1059" s="244"/>
      <c r="S1059" s="244"/>
      <c r="T1059" s="245"/>
      <c r="AT1059" s="246" t="s">
        <v>201</v>
      </c>
      <c r="AU1059" s="246" t="s">
        <v>81</v>
      </c>
      <c r="AV1059" s="14" t="s">
        <v>204</v>
      </c>
      <c r="AW1059" s="14" t="s">
        <v>37</v>
      </c>
      <c r="AX1059" s="14" t="s">
        <v>73</v>
      </c>
      <c r="AY1059" s="246" t="s">
        <v>185</v>
      </c>
    </row>
    <row r="1060" spans="2:65" s="15" customFormat="1" ht="12" x14ac:dyDescent="0.3">
      <c r="B1060" s="247"/>
      <c r="C1060" s="248"/>
      <c r="D1060" s="207" t="s">
        <v>201</v>
      </c>
      <c r="E1060" s="249" t="s">
        <v>20</v>
      </c>
      <c r="F1060" s="250" t="s">
        <v>215</v>
      </c>
      <c r="G1060" s="248"/>
      <c r="H1060" s="251">
        <v>78.432000000000002</v>
      </c>
      <c r="I1060" s="252"/>
      <c r="J1060" s="248"/>
      <c r="K1060" s="248"/>
      <c r="L1060" s="253"/>
      <c r="M1060" s="254"/>
      <c r="N1060" s="255"/>
      <c r="O1060" s="255"/>
      <c r="P1060" s="255"/>
      <c r="Q1060" s="255"/>
      <c r="R1060" s="255"/>
      <c r="S1060" s="255"/>
      <c r="T1060" s="256"/>
      <c r="AT1060" s="257" t="s">
        <v>201</v>
      </c>
      <c r="AU1060" s="257" t="s">
        <v>81</v>
      </c>
      <c r="AV1060" s="15" t="s">
        <v>192</v>
      </c>
      <c r="AW1060" s="15" t="s">
        <v>37</v>
      </c>
      <c r="AX1060" s="15" t="s">
        <v>22</v>
      </c>
      <c r="AY1060" s="257" t="s">
        <v>185</v>
      </c>
    </row>
    <row r="1061" spans="2:65" s="1" customFormat="1" ht="22.5" customHeight="1" x14ac:dyDescent="0.3">
      <c r="B1061" s="36"/>
      <c r="C1061" s="195" t="s">
        <v>1095</v>
      </c>
      <c r="D1061" s="195" t="s">
        <v>187</v>
      </c>
      <c r="E1061" s="196" t="s">
        <v>1096</v>
      </c>
      <c r="F1061" s="197" t="s">
        <v>1097</v>
      </c>
      <c r="G1061" s="198" t="s">
        <v>255</v>
      </c>
      <c r="H1061" s="199">
        <v>41.792000000000002</v>
      </c>
      <c r="I1061" s="200"/>
      <c r="J1061" s="201">
        <f>ROUND(I1061*H1061,2)</f>
        <v>0</v>
      </c>
      <c r="K1061" s="197" t="s">
        <v>191</v>
      </c>
      <c r="L1061" s="56"/>
      <c r="M1061" s="202" t="s">
        <v>20</v>
      </c>
      <c r="N1061" s="203" t="s">
        <v>44</v>
      </c>
      <c r="O1061" s="37"/>
      <c r="P1061" s="204">
        <f>O1061*H1061</f>
        <v>0</v>
      </c>
      <c r="Q1061" s="204">
        <v>4.0000000000000002E-4</v>
      </c>
      <c r="R1061" s="204">
        <f>Q1061*H1061</f>
        <v>1.67168E-2</v>
      </c>
      <c r="S1061" s="204">
        <v>0</v>
      </c>
      <c r="T1061" s="205">
        <f>S1061*H1061</f>
        <v>0</v>
      </c>
      <c r="AR1061" s="19" t="s">
        <v>303</v>
      </c>
      <c r="AT1061" s="19" t="s">
        <v>187</v>
      </c>
      <c r="AU1061" s="19" t="s">
        <v>81</v>
      </c>
      <c r="AY1061" s="19" t="s">
        <v>185</v>
      </c>
      <c r="BE1061" s="206">
        <f>IF(N1061="základní",J1061,0)</f>
        <v>0</v>
      </c>
      <c r="BF1061" s="206">
        <f>IF(N1061="snížená",J1061,0)</f>
        <v>0</v>
      </c>
      <c r="BG1061" s="206">
        <f>IF(N1061="zákl. přenesená",J1061,0)</f>
        <v>0</v>
      </c>
      <c r="BH1061" s="206">
        <f>IF(N1061="sníž. přenesená",J1061,0)</f>
        <v>0</v>
      </c>
      <c r="BI1061" s="206">
        <f>IF(N1061="nulová",J1061,0)</f>
        <v>0</v>
      </c>
      <c r="BJ1061" s="19" t="s">
        <v>22</v>
      </c>
      <c r="BK1061" s="206">
        <f>ROUND(I1061*H1061,2)</f>
        <v>0</v>
      </c>
      <c r="BL1061" s="19" t="s">
        <v>303</v>
      </c>
      <c r="BM1061" s="19" t="s">
        <v>1098</v>
      </c>
    </row>
    <row r="1062" spans="2:65" s="1" customFormat="1" ht="36" x14ac:dyDescent="0.3">
      <c r="B1062" s="36"/>
      <c r="C1062" s="58"/>
      <c r="D1062" s="209" t="s">
        <v>194</v>
      </c>
      <c r="E1062" s="58"/>
      <c r="F1062" s="210" t="s">
        <v>1099</v>
      </c>
      <c r="G1062" s="58"/>
      <c r="H1062" s="58"/>
      <c r="I1062" s="163"/>
      <c r="J1062" s="58"/>
      <c r="K1062" s="58"/>
      <c r="L1062" s="56"/>
      <c r="M1062" s="73"/>
      <c r="N1062" s="37"/>
      <c r="O1062" s="37"/>
      <c r="P1062" s="37"/>
      <c r="Q1062" s="37"/>
      <c r="R1062" s="37"/>
      <c r="S1062" s="37"/>
      <c r="T1062" s="74"/>
      <c r="AT1062" s="19" t="s">
        <v>194</v>
      </c>
      <c r="AU1062" s="19" t="s">
        <v>81</v>
      </c>
    </row>
    <row r="1063" spans="2:65" s="12" customFormat="1" ht="12" x14ac:dyDescent="0.3">
      <c r="B1063" s="211"/>
      <c r="C1063" s="212"/>
      <c r="D1063" s="209" t="s">
        <v>201</v>
      </c>
      <c r="E1063" s="213" t="s">
        <v>20</v>
      </c>
      <c r="F1063" s="214" t="s">
        <v>873</v>
      </c>
      <c r="G1063" s="212"/>
      <c r="H1063" s="215" t="s">
        <v>20</v>
      </c>
      <c r="I1063" s="216"/>
      <c r="J1063" s="212"/>
      <c r="K1063" s="212"/>
      <c r="L1063" s="217"/>
      <c r="M1063" s="218"/>
      <c r="N1063" s="219"/>
      <c r="O1063" s="219"/>
      <c r="P1063" s="219"/>
      <c r="Q1063" s="219"/>
      <c r="R1063" s="219"/>
      <c r="S1063" s="219"/>
      <c r="T1063" s="220"/>
      <c r="AT1063" s="221" t="s">
        <v>201</v>
      </c>
      <c r="AU1063" s="221" t="s">
        <v>81</v>
      </c>
      <c r="AV1063" s="12" t="s">
        <v>22</v>
      </c>
      <c r="AW1063" s="12" t="s">
        <v>37</v>
      </c>
      <c r="AX1063" s="12" t="s">
        <v>73</v>
      </c>
      <c r="AY1063" s="221" t="s">
        <v>185</v>
      </c>
    </row>
    <row r="1064" spans="2:65" s="13" customFormat="1" ht="12" x14ac:dyDescent="0.3">
      <c r="B1064" s="222"/>
      <c r="C1064" s="223"/>
      <c r="D1064" s="209" t="s">
        <v>201</v>
      </c>
      <c r="E1064" s="233" t="s">
        <v>20</v>
      </c>
      <c r="F1064" s="234" t="s">
        <v>1086</v>
      </c>
      <c r="G1064" s="223"/>
      <c r="H1064" s="235">
        <v>44.472000000000001</v>
      </c>
      <c r="I1064" s="227"/>
      <c r="J1064" s="223"/>
      <c r="K1064" s="223"/>
      <c r="L1064" s="228"/>
      <c r="M1064" s="229"/>
      <c r="N1064" s="230"/>
      <c r="O1064" s="230"/>
      <c r="P1064" s="230"/>
      <c r="Q1064" s="230"/>
      <c r="R1064" s="230"/>
      <c r="S1064" s="230"/>
      <c r="T1064" s="231"/>
      <c r="AT1064" s="232" t="s">
        <v>201</v>
      </c>
      <c r="AU1064" s="232" t="s">
        <v>81</v>
      </c>
      <c r="AV1064" s="13" t="s">
        <v>81</v>
      </c>
      <c r="AW1064" s="13" t="s">
        <v>37</v>
      </c>
      <c r="AX1064" s="13" t="s">
        <v>73</v>
      </c>
      <c r="AY1064" s="232" t="s">
        <v>185</v>
      </c>
    </row>
    <row r="1065" spans="2:65" s="13" customFormat="1" ht="12" x14ac:dyDescent="0.3">
      <c r="B1065" s="222"/>
      <c r="C1065" s="223"/>
      <c r="D1065" s="209" t="s">
        <v>201</v>
      </c>
      <c r="E1065" s="233" t="s">
        <v>20</v>
      </c>
      <c r="F1065" s="234" t="s">
        <v>1087</v>
      </c>
      <c r="G1065" s="223"/>
      <c r="H1065" s="235">
        <v>-6.4320000000000004</v>
      </c>
      <c r="I1065" s="227"/>
      <c r="J1065" s="223"/>
      <c r="K1065" s="223"/>
      <c r="L1065" s="228"/>
      <c r="M1065" s="229"/>
      <c r="N1065" s="230"/>
      <c r="O1065" s="230"/>
      <c r="P1065" s="230"/>
      <c r="Q1065" s="230"/>
      <c r="R1065" s="230"/>
      <c r="S1065" s="230"/>
      <c r="T1065" s="231"/>
      <c r="AT1065" s="232" t="s">
        <v>201</v>
      </c>
      <c r="AU1065" s="232" t="s">
        <v>81</v>
      </c>
      <c r="AV1065" s="13" t="s">
        <v>81</v>
      </c>
      <c r="AW1065" s="13" t="s">
        <v>37</v>
      </c>
      <c r="AX1065" s="13" t="s">
        <v>73</v>
      </c>
      <c r="AY1065" s="232" t="s">
        <v>185</v>
      </c>
    </row>
    <row r="1066" spans="2:65" s="14" customFormat="1" ht="12" x14ac:dyDescent="0.3">
      <c r="B1066" s="236"/>
      <c r="C1066" s="237"/>
      <c r="D1066" s="209" t="s">
        <v>201</v>
      </c>
      <c r="E1066" s="238" t="s">
        <v>20</v>
      </c>
      <c r="F1066" s="239" t="s">
        <v>212</v>
      </c>
      <c r="G1066" s="237"/>
      <c r="H1066" s="240">
        <v>38.04</v>
      </c>
      <c r="I1066" s="241"/>
      <c r="J1066" s="237"/>
      <c r="K1066" s="237"/>
      <c r="L1066" s="242"/>
      <c r="M1066" s="243"/>
      <c r="N1066" s="244"/>
      <c r="O1066" s="244"/>
      <c r="P1066" s="244"/>
      <c r="Q1066" s="244"/>
      <c r="R1066" s="244"/>
      <c r="S1066" s="244"/>
      <c r="T1066" s="245"/>
      <c r="AT1066" s="246" t="s">
        <v>201</v>
      </c>
      <c r="AU1066" s="246" t="s">
        <v>81</v>
      </c>
      <c r="AV1066" s="14" t="s">
        <v>204</v>
      </c>
      <c r="AW1066" s="14" t="s">
        <v>37</v>
      </c>
      <c r="AX1066" s="14" t="s">
        <v>73</v>
      </c>
      <c r="AY1066" s="246" t="s">
        <v>185</v>
      </c>
    </row>
    <row r="1067" spans="2:65" s="12" customFormat="1" ht="12" x14ac:dyDescent="0.3">
      <c r="B1067" s="211"/>
      <c r="C1067" s="212"/>
      <c r="D1067" s="209" t="s">
        <v>201</v>
      </c>
      <c r="E1067" s="213" t="s">
        <v>20</v>
      </c>
      <c r="F1067" s="214" t="s">
        <v>876</v>
      </c>
      <c r="G1067" s="212"/>
      <c r="H1067" s="215" t="s">
        <v>20</v>
      </c>
      <c r="I1067" s="216"/>
      <c r="J1067" s="212"/>
      <c r="K1067" s="212"/>
      <c r="L1067" s="217"/>
      <c r="M1067" s="218"/>
      <c r="N1067" s="219"/>
      <c r="O1067" s="219"/>
      <c r="P1067" s="219"/>
      <c r="Q1067" s="219"/>
      <c r="R1067" s="219"/>
      <c r="S1067" s="219"/>
      <c r="T1067" s="220"/>
      <c r="AT1067" s="221" t="s">
        <v>201</v>
      </c>
      <c r="AU1067" s="221" t="s">
        <v>81</v>
      </c>
      <c r="AV1067" s="12" t="s">
        <v>22</v>
      </c>
      <c r="AW1067" s="12" t="s">
        <v>37</v>
      </c>
      <c r="AX1067" s="12" t="s">
        <v>73</v>
      </c>
      <c r="AY1067" s="221" t="s">
        <v>185</v>
      </c>
    </row>
    <row r="1068" spans="2:65" s="13" customFormat="1" ht="12" x14ac:dyDescent="0.3">
      <c r="B1068" s="222"/>
      <c r="C1068" s="223"/>
      <c r="D1068" s="209" t="s">
        <v>201</v>
      </c>
      <c r="E1068" s="233" t="s">
        <v>20</v>
      </c>
      <c r="F1068" s="234" t="s">
        <v>1088</v>
      </c>
      <c r="G1068" s="223"/>
      <c r="H1068" s="235">
        <v>3.7519999999999998</v>
      </c>
      <c r="I1068" s="227"/>
      <c r="J1068" s="223"/>
      <c r="K1068" s="223"/>
      <c r="L1068" s="228"/>
      <c r="M1068" s="229"/>
      <c r="N1068" s="230"/>
      <c r="O1068" s="230"/>
      <c r="P1068" s="230"/>
      <c r="Q1068" s="230"/>
      <c r="R1068" s="230"/>
      <c r="S1068" s="230"/>
      <c r="T1068" s="231"/>
      <c r="AT1068" s="232" t="s">
        <v>201</v>
      </c>
      <c r="AU1068" s="232" t="s">
        <v>81</v>
      </c>
      <c r="AV1068" s="13" t="s">
        <v>81</v>
      </c>
      <c r="AW1068" s="13" t="s">
        <v>37</v>
      </c>
      <c r="AX1068" s="13" t="s">
        <v>73</v>
      </c>
      <c r="AY1068" s="232" t="s">
        <v>185</v>
      </c>
    </row>
    <row r="1069" spans="2:65" s="14" customFormat="1" ht="12" x14ac:dyDescent="0.3">
      <c r="B1069" s="236"/>
      <c r="C1069" s="237"/>
      <c r="D1069" s="209" t="s">
        <v>201</v>
      </c>
      <c r="E1069" s="238" t="s">
        <v>20</v>
      </c>
      <c r="F1069" s="239" t="s">
        <v>212</v>
      </c>
      <c r="G1069" s="237"/>
      <c r="H1069" s="240">
        <v>3.7519999999999998</v>
      </c>
      <c r="I1069" s="241"/>
      <c r="J1069" s="237"/>
      <c r="K1069" s="237"/>
      <c r="L1069" s="242"/>
      <c r="M1069" s="243"/>
      <c r="N1069" s="244"/>
      <c r="O1069" s="244"/>
      <c r="P1069" s="244"/>
      <c r="Q1069" s="244"/>
      <c r="R1069" s="244"/>
      <c r="S1069" s="244"/>
      <c r="T1069" s="245"/>
      <c r="AT1069" s="246" t="s">
        <v>201</v>
      </c>
      <c r="AU1069" s="246" t="s">
        <v>81</v>
      </c>
      <c r="AV1069" s="14" t="s">
        <v>204</v>
      </c>
      <c r="AW1069" s="14" t="s">
        <v>37</v>
      </c>
      <c r="AX1069" s="14" t="s">
        <v>73</v>
      </c>
      <c r="AY1069" s="246" t="s">
        <v>185</v>
      </c>
    </row>
    <row r="1070" spans="2:65" s="15" customFormat="1" ht="12" x14ac:dyDescent="0.3">
      <c r="B1070" s="247"/>
      <c r="C1070" s="248"/>
      <c r="D1070" s="207" t="s">
        <v>201</v>
      </c>
      <c r="E1070" s="249" t="s">
        <v>20</v>
      </c>
      <c r="F1070" s="250" t="s">
        <v>215</v>
      </c>
      <c r="G1070" s="248"/>
      <c r="H1070" s="251">
        <v>41.792000000000002</v>
      </c>
      <c r="I1070" s="252"/>
      <c r="J1070" s="248"/>
      <c r="K1070" s="248"/>
      <c r="L1070" s="253"/>
      <c r="M1070" s="254"/>
      <c r="N1070" s="255"/>
      <c r="O1070" s="255"/>
      <c r="P1070" s="255"/>
      <c r="Q1070" s="255"/>
      <c r="R1070" s="255"/>
      <c r="S1070" s="255"/>
      <c r="T1070" s="256"/>
      <c r="AT1070" s="257" t="s">
        <v>201</v>
      </c>
      <c r="AU1070" s="257" t="s">
        <v>81</v>
      </c>
      <c r="AV1070" s="15" t="s">
        <v>192</v>
      </c>
      <c r="AW1070" s="15" t="s">
        <v>37</v>
      </c>
      <c r="AX1070" s="15" t="s">
        <v>22</v>
      </c>
      <c r="AY1070" s="257" t="s">
        <v>185</v>
      </c>
    </row>
    <row r="1071" spans="2:65" s="1" customFormat="1" ht="22.5" customHeight="1" x14ac:dyDescent="0.3">
      <c r="B1071" s="36"/>
      <c r="C1071" s="258" t="s">
        <v>1100</v>
      </c>
      <c r="D1071" s="258" t="s">
        <v>351</v>
      </c>
      <c r="E1071" s="259" t="s">
        <v>1101</v>
      </c>
      <c r="F1071" s="260" t="s">
        <v>1102</v>
      </c>
      <c r="G1071" s="261" t="s">
        <v>255</v>
      </c>
      <c r="H1071" s="262">
        <v>48.061</v>
      </c>
      <c r="I1071" s="263"/>
      <c r="J1071" s="264">
        <f>ROUND(I1071*H1071,2)</f>
        <v>0</v>
      </c>
      <c r="K1071" s="260" t="s">
        <v>20</v>
      </c>
      <c r="L1071" s="265"/>
      <c r="M1071" s="266" t="s">
        <v>20</v>
      </c>
      <c r="N1071" s="267" t="s">
        <v>44</v>
      </c>
      <c r="O1071" s="37"/>
      <c r="P1071" s="204">
        <f>O1071*H1071</f>
        <v>0</v>
      </c>
      <c r="Q1071" s="204">
        <v>3.8800000000000002E-3</v>
      </c>
      <c r="R1071" s="204">
        <f>Q1071*H1071</f>
        <v>0.18647668000000001</v>
      </c>
      <c r="S1071" s="204">
        <v>0</v>
      </c>
      <c r="T1071" s="205">
        <f>S1071*H1071</f>
        <v>0</v>
      </c>
      <c r="AR1071" s="19" t="s">
        <v>252</v>
      </c>
      <c r="AT1071" s="19" t="s">
        <v>351</v>
      </c>
      <c r="AU1071" s="19" t="s">
        <v>81</v>
      </c>
      <c r="AY1071" s="19" t="s">
        <v>185</v>
      </c>
      <c r="BE1071" s="206">
        <f>IF(N1071="základní",J1071,0)</f>
        <v>0</v>
      </c>
      <c r="BF1071" s="206">
        <f>IF(N1071="snížená",J1071,0)</f>
        <v>0</v>
      </c>
      <c r="BG1071" s="206">
        <f>IF(N1071="zákl. přenesená",J1071,0)</f>
        <v>0</v>
      </c>
      <c r="BH1071" s="206">
        <f>IF(N1071="sníž. přenesená",J1071,0)</f>
        <v>0</v>
      </c>
      <c r="BI1071" s="206">
        <f>IF(N1071="nulová",J1071,0)</f>
        <v>0</v>
      </c>
      <c r="BJ1071" s="19" t="s">
        <v>22</v>
      </c>
      <c r="BK1071" s="206">
        <f>ROUND(I1071*H1071,2)</f>
        <v>0</v>
      </c>
      <c r="BL1071" s="19" t="s">
        <v>192</v>
      </c>
      <c r="BM1071" s="19" t="s">
        <v>1103</v>
      </c>
    </row>
    <row r="1072" spans="2:65" s="12" customFormat="1" ht="12" x14ac:dyDescent="0.3">
      <c r="B1072" s="211"/>
      <c r="C1072" s="212"/>
      <c r="D1072" s="209" t="s">
        <v>201</v>
      </c>
      <c r="E1072" s="213" t="s">
        <v>20</v>
      </c>
      <c r="F1072" s="214" t="s">
        <v>357</v>
      </c>
      <c r="G1072" s="212"/>
      <c r="H1072" s="215" t="s">
        <v>20</v>
      </c>
      <c r="I1072" s="216"/>
      <c r="J1072" s="212"/>
      <c r="K1072" s="212"/>
      <c r="L1072" s="217"/>
      <c r="M1072" s="218"/>
      <c r="N1072" s="219"/>
      <c r="O1072" s="219"/>
      <c r="P1072" s="219"/>
      <c r="Q1072" s="219"/>
      <c r="R1072" s="219"/>
      <c r="S1072" s="219"/>
      <c r="T1072" s="220"/>
      <c r="AT1072" s="221" t="s">
        <v>201</v>
      </c>
      <c r="AU1072" s="221" t="s">
        <v>81</v>
      </c>
      <c r="AV1072" s="12" t="s">
        <v>22</v>
      </c>
      <c r="AW1072" s="12" t="s">
        <v>37</v>
      </c>
      <c r="AX1072" s="12" t="s">
        <v>73</v>
      </c>
      <c r="AY1072" s="221" t="s">
        <v>185</v>
      </c>
    </row>
    <row r="1073" spans="2:65" s="13" customFormat="1" ht="12" x14ac:dyDescent="0.3">
      <c r="B1073" s="222"/>
      <c r="C1073" s="223"/>
      <c r="D1073" s="207" t="s">
        <v>201</v>
      </c>
      <c r="E1073" s="224" t="s">
        <v>20</v>
      </c>
      <c r="F1073" s="225" t="s">
        <v>1104</v>
      </c>
      <c r="G1073" s="223"/>
      <c r="H1073" s="226">
        <v>48.061</v>
      </c>
      <c r="I1073" s="227"/>
      <c r="J1073" s="223"/>
      <c r="K1073" s="223"/>
      <c r="L1073" s="228"/>
      <c r="M1073" s="229"/>
      <c r="N1073" s="230"/>
      <c r="O1073" s="230"/>
      <c r="P1073" s="230"/>
      <c r="Q1073" s="230"/>
      <c r="R1073" s="230"/>
      <c r="S1073" s="230"/>
      <c r="T1073" s="231"/>
      <c r="AT1073" s="232" t="s">
        <v>201</v>
      </c>
      <c r="AU1073" s="232" t="s">
        <v>81</v>
      </c>
      <c r="AV1073" s="13" t="s">
        <v>81</v>
      </c>
      <c r="AW1073" s="13" t="s">
        <v>37</v>
      </c>
      <c r="AX1073" s="13" t="s">
        <v>22</v>
      </c>
      <c r="AY1073" s="232" t="s">
        <v>185</v>
      </c>
    </row>
    <row r="1074" spans="2:65" s="1" customFormat="1" ht="22.5" customHeight="1" x14ac:dyDescent="0.3">
      <c r="B1074" s="36"/>
      <c r="C1074" s="195" t="s">
        <v>1105</v>
      </c>
      <c r="D1074" s="195" t="s">
        <v>187</v>
      </c>
      <c r="E1074" s="196" t="s">
        <v>1106</v>
      </c>
      <c r="F1074" s="197" t="s">
        <v>1107</v>
      </c>
      <c r="G1074" s="198" t="s">
        <v>255</v>
      </c>
      <c r="H1074" s="199">
        <v>36.64</v>
      </c>
      <c r="I1074" s="200"/>
      <c r="J1074" s="201">
        <f>ROUND(I1074*H1074,2)</f>
        <v>0</v>
      </c>
      <c r="K1074" s="197" t="s">
        <v>191</v>
      </c>
      <c r="L1074" s="56"/>
      <c r="M1074" s="202" t="s">
        <v>20</v>
      </c>
      <c r="N1074" s="203" t="s">
        <v>44</v>
      </c>
      <c r="O1074" s="37"/>
      <c r="P1074" s="204">
        <f>O1074*H1074</f>
        <v>0</v>
      </c>
      <c r="Q1074" s="204">
        <v>4.0000000000000002E-4</v>
      </c>
      <c r="R1074" s="204">
        <f>Q1074*H1074</f>
        <v>1.4656000000000001E-2</v>
      </c>
      <c r="S1074" s="204">
        <v>0</v>
      </c>
      <c r="T1074" s="205">
        <f>S1074*H1074</f>
        <v>0</v>
      </c>
      <c r="AR1074" s="19" t="s">
        <v>303</v>
      </c>
      <c r="AT1074" s="19" t="s">
        <v>187</v>
      </c>
      <c r="AU1074" s="19" t="s">
        <v>81</v>
      </c>
      <c r="AY1074" s="19" t="s">
        <v>185</v>
      </c>
      <c r="BE1074" s="206">
        <f>IF(N1074="základní",J1074,0)</f>
        <v>0</v>
      </c>
      <c r="BF1074" s="206">
        <f>IF(N1074="snížená",J1074,0)</f>
        <v>0</v>
      </c>
      <c r="BG1074" s="206">
        <f>IF(N1074="zákl. přenesená",J1074,0)</f>
        <v>0</v>
      </c>
      <c r="BH1074" s="206">
        <f>IF(N1074="sníž. přenesená",J1074,0)</f>
        <v>0</v>
      </c>
      <c r="BI1074" s="206">
        <f>IF(N1074="nulová",J1074,0)</f>
        <v>0</v>
      </c>
      <c r="BJ1074" s="19" t="s">
        <v>22</v>
      </c>
      <c r="BK1074" s="206">
        <f>ROUND(I1074*H1074,2)</f>
        <v>0</v>
      </c>
      <c r="BL1074" s="19" t="s">
        <v>303</v>
      </c>
      <c r="BM1074" s="19" t="s">
        <v>1108</v>
      </c>
    </row>
    <row r="1075" spans="2:65" s="1" customFormat="1" ht="36" x14ac:dyDescent="0.3">
      <c r="B1075" s="36"/>
      <c r="C1075" s="58"/>
      <c r="D1075" s="209" t="s">
        <v>194</v>
      </c>
      <c r="E1075" s="58"/>
      <c r="F1075" s="210" t="s">
        <v>1099</v>
      </c>
      <c r="G1075" s="58"/>
      <c r="H1075" s="58"/>
      <c r="I1075" s="163"/>
      <c r="J1075" s="58"/>
      <c r="K1075" s="58"/>
      <c r="L1075" s="56"/>
      <c r="M1075" s="73"/>
      <c r="N1075" s="37"/>
      <c r="O1075" s="37"/>
      <c r="P1075" s="37"/>
      <c r="Q1075" s="37"/>
      <c r="R1075" s="37"/>
      <c r="S1075" s="37"/>
      <c r="T1075" s="74"/>
      <c r="AT1075" s="19" t="s">
        <v>194</v>
      </c>
      <c r="AU1075" s="19" t="s">
        <v>81</v>
      </c>
    </row>
    <row r="1076" spans="2:65" s="12" customFormat="1" ht="12" x14ac:dyDescent="0.3">
      <c r="B1076" s="211"/>
      <c r="C1076" s="212"/>
      <c r="D1076" s="209" t="s">
        <v>201</v>
      </c>
      <c r="E1076" s="213" t="s">
        <v>20</v>
      </c>
      <c r="F1076" s="214" t="s">
        <v>1090</v>
      </c>
      <c r="G1076" s="212"/>
      <c r="H1076" s="215" t="s">
        <v>20</v>
      </c>
      <c r="I1076" s="216"/>
      <c r="J1076" s="212"/>
      <c r="K1076" s="212"/>
      <c r="L1076" s="217"/>
      <c r="M1076" s="218"/>
      <c r="N1076" s="219"/>
      <c r="O1076" s="219"/>
      <c r="P1076" s="219"/>
      <c r="Q1076" s="219"/>
      <c r="R1076" s="219"/>
      <c r="S1076" s="219"/>
      <c r="T1076" s="220"/>
      <c r="AT1076" s="221" t="s">
        <v>201</v>
      </c>
      <c r="AU1076" s="221" t="s">
        <v>81</v>
      </c>
      <c r="AV1076" s="12" t="s">
        <v>22</v>
      </c>
      <c r="AW1076" s="12" t="s">
        <v>37</v>
      </c>
      <c r="AX1076" s="12" t="s">
        <v>73</v>
      </c>
      <c r="AY1076" s="221" t="s">
        <v>185</v>
      </c>
    </row>
    <row r="1077" spans="2:65" s="13" customFormat="1" ht="12" x14ac:dyDescent="0.3">
      <c r="B1077" s="222"/>
      <c r="C1077" s="223"/>
      <c r="D1077" s="209" t="s">
        <v>201</v>
      </c>
      <c r="E1077" s="233" t="s">
        <v>20</v>
      </c>
      <c r="F1077" s="234" t="s">
        <v>1091</v>
      </c>
      <c r="G1077" s="223"/>
      <c r="H1077" s="235">
        <v>42.12</v>
      </c>
      <c r="I1077" s="227"/>
      <c r="J1077" s="223"/>
      <c r="K1077" s="223"/>
      <c r="L1077" s="228"/>
      <c r="M1077" s="229"/>
      <c r="N1077" s="230"/>
      <c r="O1077" s="230"/>
      <c r="P1077" s="230"/>
      <c r="Q1077" s="230"/>
      <c r="R1077" s="230"/>
      <c r="S1077" s="230"/>
      <c r="T1077" s="231"/>
      <c r="AT1077" s="232" t="s">
        <v>201</v>
      </c>
      <c r="AU1077" s="232" t="s">
        <v>81</v>
      </c>
      <c r="AV1077" s="13" t="s">
        <v>81</v>
      </c>
      <c r="AW1077" s="13" t="s">
        <v>37</v>
      </c>
      <c r="AX1077" s="13" t="s">
        <v>73</v>
      </c>
      <c r="AY1077" s="232" t="s">
        <v>185</v>
      </c>
    </row>
    <row r="1078" spans="2:65" s="13" customFormat="1" ht="12" x14ac:dyDescent="0.3">
      <c r="B1078" s="222"/>
      <c r="C1078" s="223"/>
      <c r="D1078" s="209" t="s">
        <v>201</v>
      </c>
      <c r="E1078" s="233" t="s">
        <v>20</v>
      </c>
      <c r="F1078" s="234" t="s">
        <v>1092</v>
      </c>
      <c r="G1078" s="223"/>
      <c r="H1078" s="235">
        <v>-8.16</v>
      </c>
      <c r="I1078" s="227"/>
      <c r="J1078" s="223"/>
      <c r="K1078" s="223"/>
      <c r="L1078" s="228"/>
      <c r="M1078" s="229"/>
      <c r="N1078" s="230"/>
      <c r="O1078" s="230"/>
      <c r="P1078" s="230"/>
      <c r="Q1078" s="230"/>
      <c r="R1078" s="230"/>
      <c r="S1078" s="230"/>
      <c r="T1078" s="231"/>
      <c r="AT1078" s="232" t="s">
        <v>201</v>
      </c>
      <c r="AU1078" s="232" t="s">
        <v>81</v>
      </c>
      <c r="AV1078" s="13" t="s">
        <v>81</v>
      </c>
      <c r="AW1078" s="13" t="s">
        <v>37</v>
      </c>
      <c r="AX1078" s="13" t="s">
        <v>73</v>
      </c>
      <c r="AY1078" s="232" t="s">
        <v>185</v>
      </c>
    </row>
    <row r="1079" spans="2:65" s="12" customFormat="1" ht="12" x14ac:dyDescent="0.3">
      <c r="B1079" s="211"/>
      <c r="C1079" s="212"/>
      <c r="D1079" s="209" t="s">
        <v>201</v>
      </c>
      <c r="E1079" s="213" t="s">
        <v>20</v>
      </c>
      <c r="F1079" s="214" t="s">
        <v>1093</v>
      </c>
      <c r="G1079" s="212"/>
      <c r="H1079" s="215" t="s">
        <v>20</v>
      </c>
      <c r="I1079" s="216"/>
      <c r="J1079" s="212"/>
      <c r="K1079" s="212"/>
      <c r="L1079" s="217"/>
      <c r="M1079" s="218"/>
      <c r="N1079" s="219"/>
      <c r="O1079" s="219"/>
      <c r="P1079" s="219"/>
      <c r="Q1079" s="219"/>
      <c r="R1079" s="219"/>
      <c r="S1079" s="219"/>
      <c r="T1079" s="220"/>
      <c r="AT1079" s="221" t="s">
        <v>201</v>
      </c>
      <c r="AU1079" s="221" t="s">
        <v>81</v>
      </c>
      <c r="AV1079" s="12" t="s">
        <v>22</v>
      </c>
      <c r="AW1079" s="12" t="s">
        <v>37</v>
      </c>
      <c r="AX1079" s="12" t="s">
        <v>73</v>
      </c>
      <c r="AY1079" s="221" t="s">
        <v>185</v>
      </c>
    </row>
    <row r="1080" spans="2:65" s="13" customFormat="1" ht="12" x14ac:dyDescent="0.3">
      <c r="B1080" s="222"/>
      <c r="C1080" s="223"/>
      <c r="D1080" s="209" t="s">
        <v>201</v>
      </c>
      <c r="E1080" s="233" t="s">
        <v>20</v>
      </c>
      <c r="F1080" s="234" t="s">
        <v>1094</v>
      </c>
      <c r="G1080" s="223"/>
      <c r="H1080" s="235">
        <v>2.68</v>
      </c>
      <c r="I1080" s="227"/>
      <c r="J1080" s="223"/>
      <c r="K1080" s="223"/>
      <c r="L1080" s="228"/>
      <c r="M1080" s="229"/>
      <c r="N1080" s="230"/>
      <c r="O1080" s="230"/>
      <c r="P1080" s="230"/>
      <c r="Q1080" s="230"/>
      <c r="R1080" s="230"/>
      <c r="S1080" s="230"/>
      <c r="T1080" s="231"/>
      <c r="AT1080" s="232" t="s">
        <v>201</v>
      </c>
      <c r="AU1080" s="232" t="s">
        <v>81</v>
      </c>
      <c r="AV1080" s="13" t="s">
        <v>81</v>
      </c>
      <c r="AW1080" s="13" t="s">
        <v>37</v>
      </c>
      <c r="AX1080" s="13" t="s">
        <v>73</v>
      </c>
      <c r="AY1080" s="232" t="s">
        <v>185</v>
      </c>
    </row>
    <row r="1081" spans="2:65" s="15" customFormat="1" ht="12" x14ac:dyDescent="0.3">
      <c r="B1081" s="247"/>
      <c r="C1081" s="248"/>
      <c r="D1081" s="207" t="s">
        <v>201</v>
      </c>
      <c r="E1081" s="249" t="s">
        <v>20</v>
      </c>
      <c r="F1081" s="250" t="s">
        <v>215</v>
      </c>
      <c r="G1081" s="248"/>
      <c r="H1081" s="251">
        <v>36.64</v>
      </c>
      <c r="I1081" s="252"/>
      <c r="J1081" s="248"/>
      <c r="K1081" s="248"/>
      <c r="L1081" s="253"/>
      <c r="M1081" s="254"/>
      <c r="N1081" s="255"/>
      <c r="O1081" s="255"/>
      <c r="P1081" s="255"/>
      <c r="Q1081" s="255"/>
      <c r="R1081" s="255"/>
      <c r="S1081" s="255"/>
      <c r="T1081" s="256"/>
      <c r="AT1081" s="257" t="s">
        <v>201</v>
      </c>
      <c r="AU1081" s="257" t="s">
        <v>81</v>
      </c>
      <c r="AV1081" s="15" t="s">
        <v>192</v>
      </c>
      <c r="AW1081" s="15" t="s">
        <v>37</v>
      </c>
      <c r="AX1081" s="15" t="s">
        <v>22</v>
      </c>
      <c r="AY1081" s="257" t="s">
        <v>185</v>
      </c>
    </row>
    <row r="1082" spans="2:65" s="1" customFormat="1" ht="22.5" customHeight="1" x14ac:dyDescent="0.3">
      <c r="B1082" s="36"/>
      <c r="C1082" s="258" t="s">
        <v>1109</v>
      </c>
      <c r="D1082" s="258" t="s">
        <v>351</v>
      </c>
      <c r="E1082" s="259" t="s">
        <v>1101</v>
      </c>
      <c r="F1082" s="260" t="s">
        <v>1102</v>
      </c>
      <c r="G1082" s="261" t="s">
        <v>255</v>
      </c>
      <c r="H1082" s="262">
        <v>43.968000000000004</v>
      </c>
      <c r="I1082" s="263"/>
      <c r="J1082" s="264">
        <f>ROUND(I1082*H1082,2)</f>
        <v>0</v>
      </c>
      <c r="K1082" s="260" t="s">
        <v>20</v>
      </c>
      <c r="L1082" s="265"/>
      <c r="M1082" s="266" t="s">
        <v>20</v>
      </c>
      <c r="N1082" s="267" t="s">
        <v>44</v>
      </c>
      <c r="O1082" s="37"/>
      <c r="P1082" s="204">
        <f>O1082*H1082</f>
        <v>0</v>
      </c>
      <c r="Q1082" s="204">
        <v>3.8800000000000002E-3</v>
      </c>
      <c r="R1082" s="204">
        <f>Q1082*H1082</f>
        <v>0.17059584000000003</v>
      </c>
      <c r="S1082" s="204">
        <v>0</v>
      </c>
      <c r="T1082" s="205">
        <f>S1082*H1082</f>
        <v>0</v>
      </c>
      <c r="AR1082" s="19" t="s">
        <v>252</v>
      </c>
      <c r="AT1082" s="19" t="s">
        <v>351</v>
      </c>
      <c r="AU1082" s="19" t="s">
        <v>81</v>
      </c>
      <c r="AY1082" s="19" t="s">
        <v>185</v>
      </c>
      <c r="BE1082" s="206">
        <f>IF(N1082="základní",J1082,0)</f>
        <v>0</v>
      </c>
      <c r="BF1082" s="206">
        <f>IF(N1082="snížená",J1082,0)</f>
        <v>0</v>
      </c>
      <c r="BG1082" s="206">
        <f>IF(N1082="zákl. přenesená",J1082,0)</f>
        <v>0</v>
      </c>
      <c r="BH1082" s="206">
        <f>IF(N1082="sníž. přenesená",J1082,0)</f>
        <v>0</v>
      </c>
      <c r="BI1082" s="206">
        <f>IF(N1082="nulová",J1082,0)</f>
        <v>0</v>
      </c>
      <c r="BJ1082" s="19" t="s">
        <v>22</v>
      </c>
      <c r="BK1082" s="206">
        <f>ROUND(I1082*H1082,2)</f>
        <v>0</v>
      </c>
      <c r="BL1082" s="19" t="s">
        <v>192</v>
      </c>
      <c r="BM1082" s="19" t="s">
        <v>1110</v>
      </c>
    </row>
    <row r="1083" spans="2:65" s="12" customFormat="1" ht="12" x14ac:dyDescent="0.3">
      <c r="B1083" s="211"/>
      <c r="C1083" s="212"/>
      <c r="D1083" s="209" t="s">
        <v>201</v>
      </c>
      <c r="E1083" s="213" t="s">
        <v>20</v>
      </c>
      <c r="F1083" s="214" t="s">
        <v>357</v>
      </c>
      <c r="G1083" s="212"/>
      <c r="H1083" s="215" t="s">
        <v>20</v>
      </c>
      <c r="I1083" s="216"/>
      <c r="J1083" s="212"/>
      <c r="K1083" s="212"/>
      <c r="L1083" s="217"/>
      <c r="M1083" s="218"/>
      <c r="N1083" s="219"/>
      <c r="O1083" s="219"/>
      <c r="P1083" s="219"/>
      <c r="Q1083" s="219"/>
      <c r="R1083" s="219"/>
      <c r="S1083" s="219"/>
      <c r="T1083" s="220"/>
      <c r="AT1083" s="221" t="s">
        <v>201</v>
      </c>
      <c r="AU1083" s="221" t="s">
        <v>81</v>
      </c>
      <c r="AV1083" s="12" t="s">
        <v>22</v>
      </c>
      <c r="AW1083" s="12" t="s">
        <v>37</v>
      </c>
      <c r="AX1083" s="12" t="s">
        <v>73</v>
      </c>
      <c r="AY1083" s="221" t="s">
        <v>185</v>
      </c>
    </row>
    <row r="1084" spans="2:65" s="13" customFormat="1" ht="12" x14ac:dyDescent="0.3">
      <c r="B1084" s="222"/>
      <c r="C1084" s="223"/>
      <c r="D1084" s="207" t="s">
        <v>201</v>
      </c>
      <c r="E1084" s="224" t="s">
        <v>20</v>
      </c>
      <c r="F1084" s="225" t="s">
        <v>1111</v>
      </c>
      <c r="G1084" s="223"/>
      <c r="H1084" s="226">
        <v>43.968000000000004</v>
      </c>
      <c r="I1084" s="227"/>
      <c r="J1084" s="223"/>
      <c r="K1084" s="223"/>
      <c r="L1084" s="228"/>
      <c r="M1084" s="229"/>
      <c r="N1084" s="230"/>
      <c r="O1084" s="230"/>
      <c r="P1084" s="230"/>
      <c r="Q1084" s="230"/>
      <c r="R1084" s="230"/>
      <c r="S1084" s="230"/>
      <c r="T1084" s="231"/>
      <c r="AT1084" s="232" t="s">
        <v>201</v>
      </c>
      <c r="AU1084" s="232" t="s">
        <v>81</v>
      </c>
      <c r="AV1084" s="13" t="s">
        <v>81</v>
      </c>
      <c r="AW1084" s="13" t="s">
        <v>37</v>
      </c>
      <c r="AX1084" s="13" t="s">
        <v>22</v>
      </c>
      <c r="AY1084" s="232" t="s">
        <v>185</v>
      </c>
    </row>
    <row r="1085" spans="2:65" s="1" customFormat="1" ht="31.5" customHeight="1" x14ac:dyDescent="0.3">
      <c r="B1085" s="36"/>
      <c r="C1085" s="195" t="s">
        <v>1112</v>
      </c>
      <c r="D1085" s="195" t="s">
        <v>187</v>
      </c>
      <c r="E1085" s="196" t="s">
        <v>1113</v>
      </c>
      <c r="F1085" s="197" t="s">
        <v>1114</v>
      </c>
      <c r="G1085" s="198" t="s">
        <v>1115</v>
      </c>
      <c r="H1085" s="271"/>
      <c r="I1085" s="200"/>
      <c r="J1085" s="201">
        <f>ROUND(I1085*H1085,2)</f>
        <v>0</v>
      </c>
      <c r="K1085" s="197" t="s">
        <v>191</v>
      </c>
      <c r="L1085" s="56"/>
      <c r="M1085" s="202" t="s">
        <v>20</v>
      </c>
      <c r="N1085" s="203" t="s">
        <v>44</v>
      </c>
      <c r="O1085" s="37"/>
      <c r="P1085" s="204">
        <f>O1085*H1085</f>
        <v>0</v>
      </c>
      <c r="Q1085" s="204">
        <v>0</v>
      </c>
      <c r="R1085" s="204">
        <f>Q1085*H1085</f>
        <v>0</v>
      </c>
      <c r="S1085" s="204">
        <v>0</v>
      </c>
      <c r="T1085" s="205">
        <f>S1085*H1085</f>
        <v>0</v>
      </c>
      <c r="AR1085" s="19" t="s">
        <v>303</v>
      </c>
      <c r="AT1085" s="19" t="s">
        <v>187</v>
      </c>
      <c r="AU1085" s="19" t="s">
        <v>81</v>
      </c>
      <c r="AY1085" s="19" t="s">
        <v>185</v>
      </c>
      <c r="BE1085" s="206">
        <f>IF(N1085="základní",J1085,0)</f>
        <v>0</v>
      </c>
      <c r="BF1085" s="206">
        <f>IF(N1085="snížená",J1085,0)</f>
        <v>0</v>
      </c>
      <c r="BG1085" s="206">
        <f>IF(N1085="zákl. přenesená",J1085,0)</f>
        <v>0</v>
      </c>
      <c r="BH1085" s="206">
        <f>IF(N1085="sníž. přenesená",J1085,0)</f>
        <v>0</v>
      </c>
      <c r="BI1085" s="206">
        <f>IF(N1085="nulová",J1085,0)</f>
        <v>0</v>
      </c>
      <c r="BJ1085" s="19" t="s">
        <v>22</v>
      </c>
      <c r="BK1085" s="206">
        <f>ROUND(I1085*H1085,2)</f>
        <v>0</v>
      </c>
      <c r="BL1085" s="19" t="s">
        <v>303</v>
      </c>
      <c r="BM1085" s="19" t="s">
        <v>1116</v>
      </c>
    </row>
    <row r="1086" spans="2:65" s="1" customFormat="1" ht="108" x14ac:dyDescent="0.3">
      <c r="B1086" s="36"/>
      <c r="C1086" s="58"/>
      <c r="D1086" s="209" t="s">
        <v>194</v>
      </c>
      <c r="E1086" s="58"/>
      <c r="F1086" s="210" t="s">
        <v>1117</v>
      </c>
      <c r="G1086" s="58"/>
      <c r="H1086" s="58"/>
      <c r="I1086" s="163"/>
      <c r="J1086" s="58"/>
      <c r="K1086" s="58"/>
      <c r="L1086" s="56"/>
      <c r="M1086" s="73"/>
      <c r="N1086" s="37"/>
      <c r="O1086" s="37"/>
      <c r="P1086" s="37"/>
      <c r="Q1086" s="37"/>
      <c r="R1086" s="37"/>
      <c r="S1086" s="37"/>
      <c r="T1086" s="74"/>
      <c r="AT1086" s="19" t="s">
        <v>194</v>
      </c>
      <c r="AU1086" s="19" t="s">
        <v>81</v>
      </c>
    </row>
    <row r="1087" spans="2:65" s="11" customFormat="1" ht="29.85" customHeight="1" x14ac:dyDescent="0.35">
      <c r="B1087" s="178"/>
      <c r="C1087" s="179"/>
      <c r="D1087" s="192" t="s">
        <v>72</v>
      </c>
      <c r="E1087" s="193" t="s">
        <v>1118</v>
      </c>
      <c r="F1087" s="193" t="s">
        <v>1119</v>
      </c>
      <c r="G1087" s="179"/>
      <c r="H1087" s="179"/>
      <c r="I1087" s="182"/>
      <c r="J1087" s="194">
        <f>BK1087</f>
        <v>0</v>
      </c>
      <c r="K1087" s="179"/>
      <c r="L1087" s="184"/>
      <c r="M1087" s="185"/>
      <c r="N1087" s="186"/>
      <c r="O1087" s="186"/>
      <c r="P1087" s="187">
        <f>SUM(P1088:P1104)</f>
        <v>0</v>
      </c>
      <c r="Q1087" s="186"/>
      <c r="R1087" s="187">
        <f>SUM(R1088:R1104)</f>
        <v>0.26514431999999999</v>
      </c>
      <c r="S1087" s="186"/>
      <c r="T1087" s="188">
        <f>SUM(T1088:T1104)</f>
        <v>0</v>
      </c>
      <c r="AR1087" s="189" t="s">
        <v>81</v>
      </c>
      <c r="AT1087" s="190" t="s">
        <v>72</v>
      </c>
      <c r="AU1087" s="190" t="s">
        <v>22</v>
      </c>
      <c r="AY1087" s="189" t="s">
        <v>185</v>
      </c>
      <c r="BK1087" s="191">
        <f>SUM(BK1088:BK1104)</f>
        <v>0</v>
      </c>
    </row>
    <row r="1088" spans="2:65" s="1" customFormat="1" ht="31.5" customHeight="1" x14ac:dyDescent="0.3">
      <c r="B1088" s="36"/>
      <c r="C1088" s="195" t="s">
        <v>1120</v>
      </c>
      <c r="D1088" s="195" t="s">
        <v>187</v>
      </c>
      <c r="E1088" s="196" t="s">
        <v>1121</v>
      </c>
      <c r="F1088" s="197" t="s">
        <v>1122</v>
      </c>
      <c r="G1088" s="198" t="s">
        <v>255</v>
      </c>
      <c r="H1088" s="199">
        <v>26.88</v>
      </c>
      <c r="I1088" s="200"/>
      <c r="J1088" s="201">
        <f>ROUND(I1088*H1088,2)</f>
        <v>0</v>
      </c>
      <c r="K1088" s="197" t="s">
        <v>191</v>
      </c>
      <c r="L1088" s="56"/>
      <c r="M1088" s="202" t="s">
        <v>20</v>
      </c>
      <c r="N1088" s="203" t="s">
        <v>44</v>
      </c>
      <c r="O1088" s="37"/>
      <c r="P1088" s="204">
        <f>O1088*H1088</f>
        <v>0</v>
      </c>
      <c r="Q1088" s="204">
        <v>9.3999999999999997E-4</v>
      </c>
      <c r="R1088" s="204">
        <f>Q1088*H1088</f>
        <v>2.5267199999999997E-2</v>
      </c>
      <c r="S1088" s="204">
        <v>0</v>
      </c>
      <c r="T1088" s="205">
        <f>S1088*H1088</f>
        <v>0</v>
      </c>
      <c r="AR1088" s="19" t="s">
        <v>303</v>
      </c>
      <c r="AT1088" s="19" t="s">
        <v>187</v>
      </c>
      <c r="AU1088" s="19" t="s">
        <v>81</v>
      </c>
      <c r="AY1088" s="19" t="s">
        <v>185</v>
      </c>
      <c r="BE1088" s="206">
        <f>IF(N1088="základní",J1088,0)</f>
        <v>0</v>
      </c>
      <c r="BF1088" s="206">
        <f>IF(N1088="snížená",J1088,0)</f>
        <v>0</v>
      </c>
      <c r="BG1088" s="206">
        <f>IF(N1088="zákl. přenesená",J1088,0)</f>
        <v>0</v>
      </c>
      <c r="BH1088" s="206">
        <f>IF(N1088="sníž. přenesená",J1088,0)</f>
        <v>0</v>
      </c>
      <c r="BI1088" s="206">
        <f>IF(N1088="nulová",J1088,0)</f>
        <v>0</v>
      </c>
      <c r="BJ1088" s="19" t="s">
        <v>22</v>
      </c>
      <c r="BK1088" s="206">
        <f>ROUND(I1088*H1088,2)</f>
        <v>0</v>
      </c>
      <c r="BL1088" s="19" t="s">
        <v>303</v>
      </c>
      <c r="BM1088" s="19" t="s">
        <v>1123</v>
      </c>
    </row>
    <row r="1089" spans="2:65" s="1" customFormat="1" ht="36" x14ac:dyDescent="0.3">
      <c r="B1089" s="36"/>
      <c r="C1089" s="58"/>
      <c r="D1089" s="209" t="s">
        <v>194</v>
      </c>
      <c r="E1089" s="58"/>
      <c r="F1089" s="210" t="s">
        <v>1124</v>
      </c>
      <c r="G1089" s="58"/>
      <c r="H1089" s="58"/>
      <c r="I1089" s="163"/>
      <c r="J1089" s="58"/>
      <c r="K1089" s="58"/>
      <c r="L1089" s="56"/>
      <c r="M1089" s="73"/>
      <c r="N1089" s="37"/>
      <c r="O1089" s="37"/>
      <c r="P1089" s="37"/>
      <c r="Q1089" s="37"/>
      <c r="R1089" s="37"/>
      <c r="S1089" s="37"/>
      <c r="T1089" s="74"/>
      <c r="AT1089" s="19" t="s">
        <v>194</v>
      </c>
      <c r="AU1089" s="19" t="s">
        <v>81</v>
      </c>
    </row>
    <row r="1090" spans="2:65" s="12" customFormat="1" ht="12" x14ac:dyDescent="0.3">
      <c r="B1090" s="211"/>
      <c r="C1090" s="212"/>
      <c r="D1090" s="209" t="s">
        <v>201</v>
      </c>
      <c r="E1090" s="213" t="s">
        <v>20</v>
      </c>
      <c r="F1090" s="214" t="s">
        <v>1125</v>
      </c>
      <c r="G1090" s="212"/>
      <c r="H1090" s="215" t="s">
        <v>20</v>
      </c>
      <c r="I1090" s="216"/>
      <c r="J1090" s="212"/>
      <c r="K1090" s="212"/>
      <c r="L1090" s="217"/>
      <c r="M1090" s="218"/>
      <c r="N1090" s="219"/>
      <c r="O1090" s="219"/>
      <c r="P1090" s="219"/>
      <c r="Q1090" s="219"/>
      <c r="R1090" s="219"/>
      <c r="S1090" s="219"/>
      <c r="T1090" s="220"/>
      <c r="AT1090" s="221" t="s">
        <v>201</v>
      </c>
      <c r="AU1090" s="221" t="s">
        <v>81</v>
      </c>
      <c r="AV1090" s="12" t="s">
        <v>22</v>
      </c>
      <c r="AW1090" s="12" t="s">
        <v>37</v>
      </c>
      <c r="AX1090" s="12" t="s">
        <v>73</v>
      </c>
      <c r="AY1090" s="221" t="s">
        <v>185</v>
      </c>
    </row>
    <row r="1091" spans="2:65" s="13" customFormat="1" ht="12" x14ac:dyDescent="0.3">
      <c r="B1091" s="222"/>
      <c r="C1091" s="223"/>
      <c r="D1091" s="207" t="s">
        <v>201</v>
      </c>
      <c r="E1091" s="224" t="s">
        <v>20</v>
      </c>
      <c r="F1091" s="225" t="s">
        <v>1126</v>
      </c>
      <c r="G1091" s="223"/>
      <c r="H1091" s="226">
        <v>26.88</v>
      </c>
      <c r="I1091" s="227"/>
      <c r="J1091" s="223"/>
      <c r="K1091" s="223"/>
      <c r="L1091" s="228"/>
      <c r="M1091" s="229"/>
      <c r="N1091" s="230"/>
      <c r="O1091" s="230"/>
      <c r="P1091" s="230"/>
      <c r="Q1091" s="230"/>
      <c r="R1091" s="230"/>
      <c r="S1091" s="230"/>
      <c r="T1091" s="231"/>
      <c r="AT1091" s="232" t="s">
        <v>201</v>
      </c>
      <c r="AU1091" s="232" t="s">
        <v>81</v>
      </c>
      <c r="AV1091" s="13" t="s">
        <v>81</v>
      </c>
      <c r="AW1091" s="13" t="s">
        <v>37</v>
      </c>
      <c r="AX1091" s="13" t="s">
        <v>22</v>
      </c>
      <c r="AY1091" s="232" t="s">
        <v>185</v>
      </c>
    </row>
    <row r="1092" spans="2:65" s="1" customFormat="1" ht="22.5" customHeight="1" x14ac:dyDescent="0.3">
      <c r="B1092" s="36"/>
      <c r="C1092" s="258" t="s">
        <v>1127</v>
      </c>
      <c r="D1092" s="258" t="s">
        <v>351</v>
      </c>
      <c r="E1092" s="259" t="s">
        <v>1128</v>
      </c>
      <c r="F1092" s="260" t="s">
        <v>1129</v>
      </c>
      <c r="G1092" s="261" t="s">
        <v>255</v>
      </c>
      <c r="H1092" s="262">
        <v>30.911999999999999</v>
      </c>
      <c r="I1092" s="263"/>
      <c r="J1092" s="264">
        <f>ROUND(I1092*H1092,2)</f>
        <v>0</v>
      </c>
      <c r="K1092" s="260" t="s">
        <v>20</v>
      </c>
      <c r="L1092" s="265"/>
      <c r="M1092" s="266" t="s">
        <v>20</v>
      </c>
      <c r="N1092" s="267" t="s">
        <v>44</v>
      </c>
      <c r="O1092" s="37"/>
      <c r="P1092" s="204">
        <f>O1092*H1092</f>
        <v>0</v>
      </c>
      <c r="Q1092" s="204">
        <v>3.8800000000000002E-3</v>
      </c>
      <c r="R1092" s="204">
        <f>Q1092*H1092</f>
        <v>0.11993856</v>
      </c>
      <c r="S1092" s="204">
        <v>0</v>
      </c>
      <c r="T1092" s="205">
        <f>S1092*H1092</f>
        <v>0</v>
      </c>
      <c r="AR1092" s="19" t="s">
        <v>252</v>
      </c>
      <c r="AT1092" s="19" t="s">
        <v>351</v>
      </c>
      <c r="AU1092" s="19" t="s">
        <v>81</v>
      </c>
      <c r="AY1092" s="19" t="s">
        <v>185</v>
      </c>
      <c r="BE1092" s="206">
        <f>IF(N1092="základní",J1092,0)</f>
        <v>0</v>
      </c>
      <c r="BF1092" s="206">
        <f>IF(N1092="snížená",J1092,0)</f>
        <v>0</v>
      </c>
      <c r="BG1092" s="206">
        <f>IF(N1092="zákl. přenesená",J1092,0)</f>
        <v>0</v>
      </c>
      <c r="BH1092" s="206">
        <f>IF(N1092="sníž. přenesená",J1092,0)</f>
        <v>0</v>
      </c>
      <c r="BI1092" s="206">
        <f>IF(N1092="nulová",J1092,0)</f>
        <v>0</v>
      </c>
      <c r="BJ1092" s="19" t="s">
        <v>22</v>
      </c>
      <c r="BK1092" s="206">
        <f>ROUND(I1092*H1092,2)</f>
        <v>0</v>
      </c>
      <c r="BL1092" s="19" t="s">
        <v>192</v>
      </c>
      <c r="BM1092" s="19" t="s">
        <v>1130</v>
      </c>
    </row>
    <row r="1093" spans="2:65" s="12" customFormat="1" ht="12" x14ac:dyDescent="0.3">
      <c r="B1093" s="211"/>
      <c r="C1093" s="212"/>
      <c r="D1093" s="209" t="s">
        <v>201</v>
      </c>
      <c r="E1093" s="213" t="s">
        <v>20</v>
      </c>
      <c r="F1093" s="214" t="s">
        <v>357</v>
      </c>
      <c r="G1093" s="212"/>
      <c r="H1093" s="215" t="s">
        <v>20</v>
      </c>
      <c r="I1093" s="216"/>
      <c r="J1093" s="212"/>
      <c r="K1093" s="212"/>
      <c r="L1093" s="217"/>
      <c r="M1093" s="218"/>
      <c r="N1093" s="219"/>
      <c r="O1093" s="219"/>
      <c r="P1093" s="219"/>
      <c r="Q1093" s="219"/>
      <c r="R1093" s="219"/>
      <c r="S1093" s="219"/>
      <c r="T1093" s="220"/>
      <c r="AT1093" s="221" t="s">
        <v>201</v>
      </c>
      <c r="AU1093" s="221" t="s">
        <v>81</v>
      </c>
      <c r="AV1093" s="12" t="s">
        <v>22</v>
      </c>
      <c r="AW1093" s="12" t="s">
        <v>37</v>
      </c>
      <c r="AX1093" s="12" t="s">
        <v>73</v>
      </c>
      <c r="AY1093" s="221" t="s">
        <v>185</v>
      </c>
    </row>
    <row r="1094" spans="2:65" s="13" customFormat="1" ht="12" x14ac:dyDescent="0.3">
      <c r="B1094" s="222"/>
      <c r="C1094" s="223"/>
      <c r="D1094" s="207" t="s">
        <v>201</v>
      </c>
      <c r="E1094" s="224" t="s">
        <v>20</v>
      </c>
      <c r="F1094" s="225" t="s">
        <v>1131</v>
      </c>
      <c r="G1094" s="223"/>
      <c r="H1094" s="226">
        <v>30.911999999999999</v>
      </c>
      <c r="I1094" s="227"/>
      <c r="J1094" s="223"/>
      <c r="K1094" s="223"/>
      <c r="L1094" s="228"/>
      <c r="M1094" s="229"/>
      <c r="N1094" s="230"/>
      <c r="O1094" s="230"/>
      <c r="P1094" s="230"/>
      <c r="Q1094" s="230"/>
      <c r="R1094" s="230"/>
      <c r="S1094" s="230"/>
      <c r="T1094" s="231"/>
      <c r="AT1094" s="232" t="s">
        <v>201</v>
      </c>
      <c r="AU1094" s="232" t="s">
        <v>81</v>
      </c>
      <c r="AV1094" s="13" t="s">
        <v>81</v>
      </c>
      <c r="AW1094" s="13" t="s">
        <v>37</v>
      </c>
      <c r="AX1094" s="13" t="s">
        <v>22</v>
      </c>
      <c r="AY1094" s="232" t="s">
        <v>185</v>
      </c>
    </row>
    <row r="1095" spans="2:65" s="1" customFormat="1" ht="22.5" customHeight="1" x14ac:dyDescent="0.3">
      <c r="B1095" s="36"/>
      <c r="C1095" s="195" t="s">
        <v>1132</v>
      </c>
      <c r="D1095" s="195" t="s">
        <v>187</v>
      </c>
      <c r="E1095" s="196" t="s">
        <v>1133</v>
      </c>
      <c r="F1095" s="197" t="s">
        <v>1134</v>
      </c>
      <c r="G1095" s="198" t="s">
        <v>255</v>
      </c>
      <c r="H1095" s="199">
        <v>26.88</v>
      </c>
      <c r="I1095" s="200"/>
      <c r="J1095" s="201">
        <f>ROUND(I1095*H1095,2)</f>
        <v>0</v>
      </c>
      <c r="K1095" s="197" t="s">
        <v>20</v>
      </c>
      <c r="L1095" s="56"/>
      <c r="M1095" s="202" t="s">
        <v>20</v>
      </c>
      <c r="N1095" s="203" t="s">
        <v>44</v>
      </c>
      <c r="O1095" s="37"/>
      <c r="P1095" s="204">
        <f>O1095*H1095</f>
        <v>0</v>
      </c>
      <c r="Q1095" s="204">
        <v>0</v>
      </c>
      <c r="R1095" s="204">
        <f>Q1095*H1095</f>
        <v>0</v>
      </c>
      <c r="S1095" s="204">
        <v>0</v>
      </c>
      <c r="T1095" s="205">
        <f>S1095*H1095</f>
        <v>0</v>
      </c>
      <c r="AR1095" s="19" t="s">
        <v>192</v>
      </c>
      <c r="AT1095" s="19" t="s">
        <v>187</v>
      </c>
      <c r="AU1095" s="19" t="s">
        <v>81</v>
      </c>
      <c r="AY1095" s="19" t="s">
        <v>185</v>
      </c>
      <c r="BE1095" s="206">
        <f>IF(N1095="základní",J1095,0)</f>
        <v>0</v>
      </c>
      <c r="BF1095" s="206">
        <f>IF(N1095="snížená",J1095,0)</f>
        <v>0</v>
      </c>
      <c r="BG1095" s="206">
        <f>IF(N1095="zákl. přenesená",J1095,0)</f>
        <v>0</v>
      </c>
      <c r="BH1095" s="206">
        <f>IF(N1095="sníž. přenesená",J1095,0)</f>
        <v>0</v>
      </c>
      <c r="BI1095" s="206">
        <f>IF(N1095="nulová",J1095,0)</f>
        <v>0</v>
      </c>
      <c r="BJ1095" s="19" t="s">
        <v>22</v>
      </c>
      <c r="BK1095" s="206">
        <f>ROUND(I1095*H1095,2)</f>
        <v>0</v>
      </c>
      <c r="BL1095" s="19" t="s">
        <v>192</v>
      </c>
      <c r="BM1095" s="19" t="s">
        <v>1135</v>
      </c>
    </row>
    <row r="1096" spans="2:65" s="1" customFormat="1" ht="31.5" customHeight="1" x14ac:dyDescent="0.3">
      <c r="B1096" s="36"/>
      <c r="C1096" s="195" t="s">
        <v>1136</v>
      </c>
      <c r="D1096" s="195" t="s">
        <v>187</v>
      </c>
      <c r="E1096" s="196" t="s">
        <v>1137</v>
      </c>
      <c r="F1096" s="197" t="s">
        <v>1138</v>
      </c>
      <c r="G1096" s="198" t="s">
        <v>255</v>
      </c>
      <c r="H1096" s="199">
        <v>26.88</v>
      </c>
      <c r="I1096" s="200"/>
      <c r="J1096" s="201">
        <f>ROUND(I1096*H1096,2)</f>
        <v>0</v>
      </c>
      <c r="K1096" s="197" t="s">
        <v>191</v>
      </c>
      <c r="L1096" s="56"/>
      <c r="M1096" s="202" t="s">
        <v>20</v>
      </c>
      <c r="N1096" s="203" t="s">
        <v>44</v>
      </c>
      <c r="O1096" s="37"/>
      <c r="P1096" s="204">
        <f>O1096*H1096</f>
        <v>0</v>
      </c>
      <c r="Q1096" s="204">
        <v>0</v>
      </c>
      <c r="R1096" s="204">
        <f>Q1096*H1096</f>
        <v>0</v>
      </c>
      <c r="S1096" s="204">
        <v>0</v>
      </c>
      <c r="T1096" s="205">
        <f>S1096*H1096</f>
        <v>0</v>
      </c>
      <c r="AR1096" s="19" t="s">
        <v>303</v>
      </c>
      <c r="AT1096" s="19" t="s">
        <v>187</v>
      </c>
      <c r="AU1096" s="19" t="s">
        <v>81</v>
      </c>
      <c r="AY1096" s="19" t="s">
        <v>185</v>
      </c>
      <c r="BE1096" s="206">
        <f>IF(N1096="základní",J1096,0)</f>
        <v>0</v>
      </c>
      <c r="BF1096" s="206">
        <f>IF(N1096="snížená",J1096,0)</f>
        <v>0</v>
      </c>
      <c r="BG1096" s="206">
        <f>IF(N1096="zákl. přenesená",J1096,0)</f>
        <v>0</v>
      </c>
      <c r="BH1096" s="206">
        <f>IF(N1096="sníž. přenesená",J1096,0)</f>
        <v>0</v>
      </c>
      <c r="BI1096" s="206">
        <f>IF(N1096="nulová",J1096,0)</f>
        <v>0</v>
      </c>
      <c r="BJ1096" s="19" t="s">
        <v>22</v>
      </c>
      <c r="BK1096" s="206">
        <f>ROUND(I1096*H1096,2)</f>
        <v>0</v>
      </c>
      <c r="BL1096" s="19" t="s">
        <v>303</v>
      </c>
      <c r="BM1096" s="19" t="s">
        <v>1139</v>
      </c>
    </row>
    <row r="1097" spans="2:65" s="1" customFormat="1" ht="60" x14ac:dyDescent="0.3">
      <c r="B1097" s="36"/>
      <c r="C1097" s="58"/>
      <c r="D1097" s="209" t="s">
        <v>194</v>
      </c>
      <c r="E1097" s="58"/>
      <c r="F1097" s="210" t="s">
        <v>1140</v>
      </c>
      <c r="G1097" s="58"/>
      <c r="H1097" s="58"/>
      <c r="I1097" s="163"/>
      <c r="J1097" s="58"/>
      <c r="K1097" s="58"/>
      <c r="L1097" s="56"/>
      <c r="M1097" s="73"/>
      <c r="N1097" s="37"/>
      <c r="O1097" s="37"/>
      <c r="P1097" s="37"/>
      <c r="Q1097" s="37"/>
      <c r="R1097" s="37"/>
      <c r="S1097" s="37"/>
      <c r="T1097" s="74"/>
      <c r="AT1097" s="19" t="s">
        <v>194</v>
      </c>
      <c r="AU1097" s="19" t="s">
        <v>81</v>
      </c>
    </row>
    <row r="1098" spans="2:65" s="12" customFormat="1" ht="12" x14ac:dyDescent="0.3">
      <c r="B1098" s="211"/>
      <c r="C1098" s="212"/>
      <c r="D1098" s="209" t="s">
        <v>201</v>
      </c>
      <c r="E1098" s="213" t="s">
        <v>20</v>
      </c>
      <c r="F1098" s="214" t="s">
        <v>1125</v>
      </c>
      <c r="G1098" s="212"/>
      <c r="H1098" s="215" t="s">
        <v>20</v>
      </c>
      <c r="I1098" s="216"/>
      <c r="J1098" s="212"/>
      <c r="K1098" s="212"/>
      <c r="L1098" s="217"/>
      <c r="M1098" s="218"/>
      <c r="N1098" s="219"/>
      <c r="O1098" s="219"/>
      <c r="P1098" s="219"/>
      <c r="Q1098" s="219"/>
      <c r="R1098" s="219"/>
      <c r="S1098" s="219"/>
      <c r="T1098" s="220"/>
      <c r="AT1098" s="221" t="s">
        <v>201</v>
      </c>
      <c r="AU1098" s="221" t="s">
        <v>81</v>
      </c>
      <c r="AV1098" s="12" t="s">
        <v>22</v>
      </c>
      <c r="AW1098" s="12" t="s">
        <v>37</v>
      </c>
      <c r="AX1098" s="12" t="s">
        <v>73</v>
      </c>
      <c r="AY1098" s="221" t="s">
        <v>185</v>
      </c>
    </row>
    <row r="1099" spans="2:65" s="13" customFormat="1" ht="12" x14ac:dyDescent="0.3">
      <c r="B1099" s="222"/>
      <c r="C1099" s="223"/>
      <c r="D1099" s="207" t="s">
        <v>201</v>
      </c>
      <c r="E1099" s="224" t="s">
        <v>20</v>
      </c>
      <c r="F1099" s="225" t="s">
        <v>1126</v>
      </c>
      <c r="G1099" s="223"/>
      <c r="H1099" s="226">
        <v>26.88</v>
      </c>
      <c r="I1099" s="227"/>
      <c r="J1099" s="223"/>
      <c r="K1099" s="223"/>
      <c r="L1099" s="228"/>
      <c r="M1099" s="229"/>
      <c r="N1099" s="230"/>
      <c r="O1099" s="230"/>
      <c r="P1099" s="230"/>
      <c r="Q1099" s="230"/>
      <c r="R1099" s="230"/>
      <c r="S1099" s="230"/>
      <c r="T1099" s="231"/>
      <c r="AT1099" s="232" t="s">
        <v>201</v>
      </c>
      <c r="AU1099" s="232" t="s">
        <v>81</v>
      </c>
      <c r="AV1099" s="13" t="s">
        <v>81</v>
      </c>
      <c r="AW1099" s="13" t="s">
        <v>37</v>
      </c>
      <c r="AX1099" s="13" t="s">
        <v>22</v>
      </c>
      <c r="AY1099" s="232" t="s">
        <v>185</v>
      </c>
    </row>
    <row r="1100" spans="2:65" s="1" customFormat="1" ht="22.5" customHeight="1" x14ac:dyDescent="0.3">
      <c r="B1100" s="36"/>
      <c r="C1100" s="258" t="s">
        <v>1141</v>
      </c>
      <c r="D1100" s="258" t="s">
        <v>351</v>
      </c>
      <c r="E1100" s="259" t="s">
        <v>1128</v>
      </c>
      <c r="F1100" s="260" t="s">
        <v>1129</v>
      </c>
      <c r="G1100" s="261" t="s">
        <v>255</v>
      </c>
      <c r="H1100" s="262">
        <v>30.911999999999999</v>
      </c>
      <c r="I1100" s="263"/>
      <c r="J1100" s="264">
        <f>ROUND(I1100*H1100,2)</f>
        <v>0</v>
      </c>
      <c r="K1100" s="260" t="s">
        <v>20</v>
      </c>
      <c r="L1100" s="265"/>
      <c r="M1100" s="266" t="s">
        <v>20</v>
      </c>
      <c r="N1100" s="267" t="s">
        <v>44</v>
      </c>
      <c r="O1100" s="37"/>
      <c r="P1100" s="204">
        <f>O1100*H1100</f>
        <v>0</v>
      </c>
      <c r="Q1100" s="204">
        <v>3.8800000000000002E-3</v>
      </c>
      <c r="R1100" s="204">
        <f>Q1100*H1100</f>
        <v>0.11993856</v>
      </c>
      <c r="S1100" s="204">
        <v>0</v>
      </c>
      <c r="T1100" s="205">
        <f>S1100*H1100</f>
        <v>0</v>
      </c>
      <c r="AR1100" s="19" t="s">
        <v>252</v>
      </c>
      <c r="AT1100" s="19" t="s">
        <v>351</v>
      </c>
      <c r="AU1100" s="19" t="s">
        <v>81</v>
      </c>
      <c r="AY1100" s="19" t="s">
        <v>185</v>
      </c>
      <c r="BE1100" s="206">
        <f>IF(N1100="základní",J1100,0)</f>
        <v>0</v>
      </c>
      <c r="BF1100" s="206">
        <f>IF(N1100="snížená",J1100,0)</f>
        <v>0</v>
      </c>
      <c r="BG1100" s="206">
        <f>IF(N1100="zákl. přenesená",J1100,0)</f>
        <v>0</v>
      </c>
      <c r="BH1100" s="206">
        <f>IF(N1100="sníž. přenesená",J1100,0)</f>
        <v>0</v>
      </c>
      <c r="BI1100" s="206">
        <f>IF(N1100="nulová",J1100,0)</f>
        <v>0</v>
      </c>
      <c r="BJ1100" s="19" t="s">
        <v>22</v>
      </c>
      <c r="BK1100" s="206">
        <f>ROUND(I1100*H1100,2)</f>
        <v>0</v>
      </c>
      <c r="BL1100" s="19" t="s">
        <v>192</v>
      </c>
      <c r="BM1100" s="19" t="s">
        <v>1142</v>
      </c>
    </row>
    <row r="1101" spans="2:65" s="12" customFormat="1" ht="12" x14ac:dyDescent="0.3">
      <c r="B1101" s="211"/>
      <c r="C1101" s="212"/>
      <c r="D1101" s="209" t="s">
        <v>201</v>
      </c>
      <c r="E1101" s="213" t="s">
        <v>20</v>
      </c>
      <c r="F1101" s="214" t="s">
        <v>357</v>
      </c>
      <c r="G1101" s="212"/>
      <c r="H1101" s="215" t="s">
        <v>20</v>
      </c>
      <c r="I1101" s="216"/>
      <c r="J1101" s="212"/>
      <c r="K1101" s="212"/>
      <c r="L1101" s="217"/>
      <c r="M1101" s="218"/>
      <c r="N1101" s="219"/>
      <c r="O1101" s="219"/>
      <c r="P1101" s="219"/>
      <c r="Q1101" s="219"/>
      <c r="R1101" s="219"/>
      <c r="S1101" s="219"/>
      <c r="T1101" s="220"/>
      <c r="AT1101" s="221" t="s">
        <v>201</v>
      </c>
      <c r="AU1101" s="221" t="s">
        <v>81</v>
      </c>
      <c r="AV1101" s="12" t="s">
        <v>22</v>
      </c>
      <c r="AW1101" s="12" t="s">
        <v>37</v>
      </c>
      <c r="AX1101" s="12" t="s">
        <v>73</v>
      </c>
      <c r="AY1101" s="221" t="s">
        <v>185</v>
      </c>
    </row>
    <row r="1102" spans="2:65" s="13" customFormat="1" ht="12" x14ac:dyDescent="0.3">
      <c r="B1102" s="222"/>
      <c r="C1102" s="223"/>
      <c r="D1102" s="207" t="s">
        <v>201</v>
      </c>
      <c r="E1102" s="224" t="s">
        <v>20</v>
      </c>
      <c r="F1102" s="225" t="s">
        <v>1131</v>
      </c>
      <c r="G1102" s="223"/>
      <c r="H1102" s="226">
        <v>30.911999999999999</v>
      </c>
      <c r="I1102" s="227"/>
      <c r="J1102" s="223"/>
      <c r="K1102" s="223"/>
      <c r="L1102" s="228"/>
      <c r="M1102" s="229"/>
      <c r="N1102" s="230"/>
      <c r="O1102" s="230"/>
      <c r="P1102" s="230"/>
      <c r="Q1102" s="230"/>
      <c r="R1102" s="230"/>
      <c r="S1102" s="230"/>
      <c r="T1102" s="231"/>
      <c r="AT1102" s="232" t="s">
        <v>201</v>
      </c>
      <c r="AU1102" s="232" t="s">
        <v>81</v>
      </c>
      <c r="AV1102" s="13" t="s">
        <v>81</v>
      </c>
      <c r="AW1102" s="13" t="s">
        <v>37</v>
      </c>
      <c r="AX1102" s="13" t="s">
        <v>22</v>
      </c>
      <c r="AY1102" s="232" t="s">
        <v>185</v>
      </c>
    </row>
    <row r="1103" spans="2:65" s="1" customFormat="1" ht="31.5" customHeight="1" x14ac:dyDescent="0.3">
      <c r="B1103" s="36"/>
      <c r="C1103" s="195" t="s">
        <v>1143</v>
      </c>
      <c r="D1103" s="195" t="s">
        <v>187</v>
      </c>
      <c r="E1103" s="196" t="s">
        <v>1144</v>
      </c>
      <c r="F1103" s="197" t="s">
        <v>1145</v>
      </c>
      <c r="G1103" s="198" t="s">
        <v>1115</v>
      </c>
      <c r="H1103" s="271"/>
      <c r="I1103" s="200"/>
      <c r="J1103" s="201">
        <f>ROUND(I1103*H1103,2)</f>
        <v>0</v>
      </c>
      <c r="K1103" s="197" t="s">
        <v>191</v>
      </c>
      <c r="L1103" s="56"/>
      <c r="M1103" s="202" t="s">
        <v>20</v>
      </c>
      <c r="N1103" s="203" t="s">
        <v>44</v>
      </c>
      <c r="O1103" s="37"/>
      <c r="P1103" s="204">
        <f>O1103*H1103</f>
        <v>0</v>
      </c>
      <c r="Q1103" s="204">
        <v>0</v>
      </c>
      <c r="R1103" s="204">
        <f>Q1103*H1103</f>
        <v>0</v>
      </c>
      <c r="S1103" s="204">
        <v>0</v>
      </c>
      <c r="T1103" s="205">
        <f>S1103*H1103</f>
        <v>0</v>
      </c>
      <c r="AR1103" s="19" t="s">
        <v>192</v>
      </c>
      <c r="AT1103" s="19" t="s">
        <v>187</v>
      </c>
      <c r="AU1103" s="19" t="s">
        <v>81</v>
      </c>
      <c r="AY1103" s="19" t="s">
        <v>185</v>
      </c>
      <c r="BE1103" s="206">
        <f>IF(N1103="základní",J1103,0)</f>
        <v>0</v>
      </c>
      <c r="BF1103" s="206">
        <f>IF(N1103="snížená",J1103,0)</f>
        <v>0</v>
      </c>
      <c r="BG1103" s="206">
        <f>IF(N1103="zákl. přenesená",J1103,0)</f>
        <v>0</v>
      </c>
      <c r="BH1103" s="206">
        <f>IF(N1103="sníž. přenesená",J1103,0)</f>
        <v>0</v>
      </c>
      <c r="BI1103" s="206">
        <f>IF(N1103="nulová",J1103,0)</f>
        <v>0</v>
      </c>
      <c r="BJ1103" s="19" t="s">
        <v>22</v>
      </c>
      <c r="BK1103" s="206">
        <f>ROUND(I1103*H1103,2)</f>
        <v>0</v>
      </c>
      <c r="BL1103" s="19" t="s">
        <v>192</v>
      </c>
      <c r="BM1103" s="19" t="s">
        <v>1146</v>
      </c>
    </row>
    <row r="1104" spans="2:65" s="1" customFormat="1" ht="108" x14ac:dyDescent="0.3">
      <c r="B1104" s="36"/>
      <c r="C1104" s="58"/>
      <c r="D1104" s="209" t="s">
        <v>194</v>
      </c>
      <c r="E1104" s="58"/>
      <c r="F1104" s="210" t="s">
        <v>1147</v>
      </c>
      <c r="G1104" s="58"/>
      <c r="H1104" s="58"/>
      <c r="I1104" s="163"/>
      <c r="J1104" s="58"/>
      <c r="K1104" s="58"/>
      <c r="L1104" s="56"/>
      <c r="M1104" s="73"/>
      <c r="N1104" s="37"/>
      <c r="O1104" s="37"/>
      <c r="P1104" s="37"/>
      <c r="Q1104" s="37"/>
      <c r="R1104" s="37"/>
      <c r="S1104" s="37"/>
      <c r="T1104" s="74"/>
      <c r="AT1104" s="19" t="s">
        <v>194</v>
      </c>
      <c r="AU1104" s="19" t="s">
        <v>81</v>
      </c>
    </row>
    <row r="1105" spans="2:65" s="11" customFormat="1" ht="29.85" customHeight="1" x14ac:dyDescent="0.35">
      <c r="B1105" s="178"/>
      <c r="C1105" s="179"/>
      <c r="D1105" s="192" t="s">
        <v>72</v>
      </c>
      <c r="E1105" s="193" t="s">
        <v>1148</v>
      </c>
      <c r="F1105" s="193" t="s">
        <v>1149</v>
      </c>
      <c r="G1105" s="179"/>
      <c r="H1105" s="179"/>
      <c r="I1105" s="182"/>
      <c r="J1105" s="194">
        <f>BK1105</f>
        <v>0</v>
      </c>
      <c r="K1105" s="179"/>
      <c r="L1105" s="184"/>
      <c r="M1105" s="185"/>
      <c r="N1105" s="186"/>
      <c r="O1105" s="186"/>
      <c r="P1105" s="187">
        <f>SUM(P1106:P1155)</f>
        <v>0</v>
      </c>
      <c r="Q1105" s="186"/>
      <c r="R1105" s="187">
        <f>SUM(R1106:R1155)</f>
        <v>2.8248499999999999E-2</v>
      </c>
      <c r="S1105" s="186"/>
      <c r="T1105" s="188">
        <f>SUM(T1106:T1155)</f>
        <v>0</v>
      </c>
      <c r="AR1105" s="189" t="s">
        <v>81</v>
      </c>
      <c r="AT1105" s="190" t="s">
        <v>72</v>
      </c>
      <c r="AU1105" s="190" t="s">
        <v>22</v>
      </c>
      <c r="AY1105" s="189" t="s">
        <v>185</v>
      </c>
      <c r="BK1105" s="191">
        <f>SUM(BK1106:BK1155)</f>
        <v>0</v>
      </c>
    </row>
    <row r="1106" spans="2:65" s="1" customFormat="1" ht="31.5" customHeight="1" x14ac:dyDescent="0.3">
      <c r="B1106" s="36"/>
      <c r="C1106" s="195" t="s">
        <v>1150</v>
      </c>
      <c r="D1106" s="195" t="s">
        <v>187</v>
      </c>
      <c r="E1106" s="196" t="s">
        <v>1151</v>
      </c>
      <c r="F1106" s="197" t="s">
        <v>1152</v>
      </c>
      <c r="G1106" s="198" t="s">
        <v>255</v>
      </c>
      <c r="H1106" s="199">
        <v>11.52</v>
      </c>
      <c r="I1106" s="200"/>
      <c r="J1106" s="201">
        <f>ROUND(I1106*H1106,2)</f>
        <v>0</v>
      </c>
      <c r="K1106" s="197" t="s">
        <v>191</v>
      </c>
      <c r="L1106" s="56"/>
      <c r="M1106" s="202" t="s">
        <v>20</v>
      </c>
      <c r="N1106" s="203" t="s">
        <v>44</v>
      </c>
      <c r="O1106" s="37"/>
      <c r="P1106" s="204">
        <f>O1106*H1106</f>
        <v>0</v>
      </c>
      <c r="Q1106" s="204">
        <v>2.9999999999999997E-4</v>
      </c>
      <c r="R1106" s="204">
        <f>Q1106*H1106</f>
        <v>3.4559999999999994E-3</v>
      </c>
      <c r="S1106" s="204">
        <v>0</v>
      </c>
      <c r="T1106" s="205">
        <f>S1106*H1106</f>
        <v>0</v>
      </c>
      <c r="AR1106" s="19" t="s">
        <v>303</v>
      </c>
      <c r="AT1106" s="19" t="s">
        <v>187</v>
      </c>
      <c r="AU1106" s="19" t="s">
        <v>81</v>
      </c>
      <c r="AY1106" s="19" t="s">
        <v>185</v>
      </c>
      <c r="BE1106" s="206">
        <f>IF(N1106="základní",J1106,0)</f>
        <v>0</v>
      </c>
      <c r="BF1106" s="206">
        <f>IF(N1106="snížená",J1106,0)</f>
        <v>0</v>
      </c>
      <c r="BG1106" s="206">
        <f>IF(N1106="zákl. přenesená",J1106,0)</f>
        <v>0</v>
      </c>
      <c r="BH1106" s="206">
        <f>IF(N1106="sníž. přenesená",J1106,0)</f>
        <v>0</v>
      </c>
      <c r="BI1106" s="206">
        <f>IF(N1106="nulová",J1106,0)</f>
        <v>0</v>
      </c>
      <c r="BJ1106" s="19" t="s">
        <v>22</v>
      </c>
      <c r="BK1106" s="206">
        <f>ROUND(I1106*H1106,2)</f>
        <v>0</v>
      </c>
      <c r="BL1106" s="19" t="s">
        <v>303</v>
      </c>
      <c r="BM1106" s="19" t="s">
        <v>1153</v>
      </c>
    </row>
    <row r="1107" spans="2:65" s="12" customFormat="1" ht="12" x14ac:dyDescent="0.3">
      <c r="B1107" s="211"/>
      <c r="C1107" s="212"/>
      <c r="D1107" s="209" t="s">
        <v>201</v>
      </c>
      <c r="E1107" s="213" t="s">
        <v>20</v>
      </c>
      <c r="F1107" s="214" t="s">
        <v>1154</v>
      </c>
      <c r="G1107" s="212"/>
      <c r="H1107" s="215" t="s">
        <v>20</v>
      </c>
      <c r="I1107" s="216"/>
      <c r="J1107" s="212"/>
      <c r="K1107" s="212"/>
      <c r="L1107" s="217"/>
      <c r="M1107" s="218"/>
      <c r="N1107" s="219"/>
      <c r="O1107" s="219"/>
      <c r="P1107" s="219"/>
      <c r="Q1107" s="219"/>
      <c r="R1107" s="219"/>
      <c r="S1107" s="219"/>
      <c r="T1107" s="220"/>
      <c r="AT1107" s="221" t="s">
        <v>201</v>
      </c>
      <c r="AU1107" s="221" t="s">
        <v>81</v>
      </c>
      <c r="AV1107" s="12" t="s">
        <v>22</v>
      </c>
      <c r="AW1107" s="12" t="s">
        <v>37</v>
      </c>
      <c r="AX1107" s="12" t="s">
        <v>73</v>
      </c>
      <c r="AY1107" s="221" t="s">
        <v>185</v>
      </c>
    </row>
    <row r="1108" spans="2:65" s="13" customFormat="1" ht="12" x14ac:dyDescent="0.3">
      <c r="B1108" s="222"/>
      <c r="C1108" s="223"/>
      <c r="D1108" s="207" t="s">
        <v>201</v>
      </c>
      <c r="E1108" s="224" t="s">
        <v>20</v>
      </c>
      <c r="F1108" s="225" t="s">
        <v>1155</v>
      </c>
      <c r="G1108" s="223"/>
      <c r="H1108" s="226">
        <v>11.52</v>
      </c>
      <c r="I1108" s="227"/>
      <c r="J1108" s="223"/>
      <c r="K1108" s="223"/>
      <c r="L1108" s="228"/>
      <c r="M1108" s="229"/>
      <c r="N1108" s="230"/>
      <c r="O1108" s="230"/>
      <c r="P1108" s="230"/>
      <c r="Q1108" s="230"/>
      <c r="R1108" s="230"/>
      <c r="S1108" s="230"/>
      <c r="T1108" s="231"/>
      <c r="AT1108" s="232" t="s">
        <v>201</v>
      </c>
      <c r="AU1108" s="232" t="s">
        <v>81</v>
      </c>
      <c r="AV1108" s="13" t="s">
        <v>81</v>
      </c>
      <c r="AW1108" s="13" t="s">
        <v>37</v>
      </c>
      <c r="AX1108" s="13" t="s">
        <v>22</v>
      </c>
      <c r="AY1108" s="232" t="s">
        <v>185</v>
      </c>
    </row>
    <row r="1109" spans="2:65" s="1" customFormat="1" ht="22.5" customHeight="1" x14ac:dyDescent="0.3">
      <c r="B1109" s="36"/>
      <c r="C1109" s="258" t="s">
        <v>1156</v>
      </c>
      <c r="D1109" s="258" t="s">
        <v>351</v>
      </c>
      <c r="E1109" s="259" t="s">
        <v>1157</v>
      </c>
      <c r="F1109" s="260" t="s">
        <v>1158</v>
      </c>
      <c r="G1109" s="261" t="s">
        <v>255</v>
      </c>
      <c r="H1109" s="262">
        <v>11.75</v>
      </c>
      <c r="I1109" s="263"/>
      <c r="J1109" s="264">
        <f>ROUND(I1109*H1109,2)</f>
        <v>0</v>
      </c>
      <c r="K1109" s="260" t="s">
        <v>20</v>
      </c>
      <c r="L1109" s="265"/>
      <c r="M1109" s="266" t="s">
        <v>20</v>
      </c>
      <c r="N1109" s="267" t="s">
        <v>44</v>
      </c>
      <c r="O1109" s="37"/>
      <c r="P1109" s="204">
        <f>O1109*H1109</f>
        <v>0</v>
      </c>
      <c r="Q1109" s="204">
        <v>2.1099999999999999E-3</v>
      </c>
      <c r="R1109" s="204">
        <f>Q1109*H1109</f>
        <v>2.4792499999999999E-2</v>
      </c>
      <c r="S1109" s="204">
        <v>0</v>
      </c>
      <c r="T1109" s="205">
        <f>S1109*H1109</f>
        <v>0</v>
      </c>
      <c r="AR1109" s="19" t="s">
        <v>462</v>
      </c>
      <c r="AT1109" s="19" t="s">
        <v>351</v>
      </c>
      <c r="AU1109" s="19" t="s">
        <v>81</v>
      </c>
      <c r="AY1109" s="19" t="s">
        <v>185</v>
      </c>
      <c r="BE1109" s="206">
        <f>IF(N1109="základní",J1109,0)</f>
        <v>0</v>
      </c>
      <c r="BF1109" s="206">
        <f>IF(N1109="snížená",J1109,0)</f>
        <v>0</v>
      </c>
      <c r="BG1109" s="206">
        <f>IF(N1109="zákl. přenesená",J1109,0)</f>
        <v>0</v>
      </c>
      <c r="BH1109" s="206">
        <f>IF(N1109="sníž. přenesená",J1109,0)</f>
        <v>0</v>
      </c>
      <c r="BI1109" s="206">
        <f>IF(N1109="nulová",J1109,0)</f>
        <v>0</v>
      </c>
      <c r="BJ1109" s="19" t="s">
        <v>22</v>
      </c>
      <c r="BK1109" s="206">
        <f>ROUND(I1109*H1109,2)</f>
        <v>0</v>
      </c>
      <c r="BL1109" s="19" t="s">
        <v>303</v>
      </c>
      <c r="BM1109" s="19" t="s">
        <v>1159</v>
      </c>
    </row>
    <row r="1110" spans="2:65" s="12" customFormat="1" ht="12" x14ac:dyDescent="0.3">
      <c r="B1110" s="211"/>
      <c r="C1110" s="212"/>
      <c r="D1110" s="209" t="s">
        <v>201</v>
      </c>
      <c r="E1110" s="213" t="s">
        <v>20</v>
      </c>
      <c r="F1110" s="214" t="s">
        <v>357</v>
      </c>
      <c r="G1110" s="212"/>
      <c r="H1110" s="215" t="s">
        <v>20</v>
      </c>
      <c r="I1110" s="216"/>
      <c r="J1110" s="212"/>
      <c r="K1110" s="212"/>
      <c r="L1110" s="217"/>
      <c r="M1110" s="218"/>
      <c r="N1110" s="219"/>
      <c r="O1110" s="219"/>
      <c r="P1110" s="219"/>
      <c r="Q1110" s="219"/>
      <c r="R1110" s="219"/>
      <c r="S1110" s="219"/>
      <c r="T1110" s="220"/>
      <c r="AT1110" s="221" t="s">
        <v>201</v>
      </c>
      <c r="AU1110" s="221" t="s">
        <v>81</v>
      </c>
      <c r="AV1110" s="12" t="s">
        <v>22</v>
      </c>
      <c r="AW1110" s="12" t="s">
        <v>37</v>
      </c>
      <c r="AX1110" s="12" t="s">
        <v>73</v>
      </c>
      <c r="AY1110" s="221" t="s">
        <v>185</v>
      </c>
    </row>
    <row r="1111" spans="2:65" s="13" customFormat="1" ht="12" x14ac:dyDescent="0.3">
      <c r="B1111" s="222"/>
      <c r="C1111" s="223"/>
      <c r="D1111" s="207" t="s">
        <v>201</v>
      </c>
      <c r="E1111" s="224" t="s">
        <v>20</v>
      </c>
      <c r="F1111" s="225" t="s">
        <v>1160</v>
      </c>
      <c r="G1111" s="223"/>
      <c r="H1111" s="226">
        <v>11.75</v>
      </c>
      <c r="I1111" s="227"/>
      <c r="J1111" s="223"/>
      <c r="K1111" s="223"/>
      <c r="L1111" s="228"/>
      <c r="M1111" s="229"/>
      <c r="N1111" s="230"/>
      <c r="O1111" s="230"/>
      <c r="P1111" s="230"/>
      <c r="Q1111" s="230"/>
      <c r="R1111" s="230"/>
      <c r="S1111" s="230"/>
      <c r="T1111" s="231"/>
      <c r="AT1111" s="232" t="s">
        <v>201</v>
      </c>
      <c r="AU1111" s="232" t="s">
        <v>81</v>
      </c>
      <c r="AV1111" s="13" t="s">
        <v>81</v>
      </c>
      <c r="AW1111" s="13" t="s">
        <v>37</v>
      </c>
      <c r="AX1111" s="13" t="s">
        <v>22</v>
      </c>
      <c r="AY1111" s="232" t="s">
        <v>185</v>
      </c>
    </row>
    <row r="1112" spans="2:65" s="1" customFormat="1" ht="22.5" customHeight="1" x14ac:dyDescent="0.3">
      <c r="B1112" s="36"/>
      <c r="C1112" s="195" t="s">
        <v>1161</v>
      </c>
      <c r="D1112" s="195" t="s">
        <v>187</v>
      </c>
      <c r="E1112" s="196" t="s">
        <v>1162</v>
      </c>
      <c r="F1112" s="197" t="s">
        <v>1163</v>
      </c>
      <c r="G1112" s="198" t="s">
        <v>255</v>
      </c>
      <c r="H1112" s="199">
        <v>11.52</v>
      </c>
      <c r="I1112" s="200"/>
      <c r="J1112" s="201">
        <f>ROUND(I1112*H1112,2)</f>
        <v>0</v>
      </c>
      <c r="K1112" s="197" t="s">
        <v>20</v>
      </c>
      <c r="L1112" s="56"/>
      <c r="M1112" s="202" t="s">
        <v>20</v>
      </c>
      <c r="N1112" s="203" t="s">
        <v>44</v>
      </c>
      <c r="O1112" s="37"/>
      <c r="P1112" s="204">
        <f>O1112*H1112</f>
        <v>0</v>
      </c>
      <c r="Q1112" s="204">
        <v>0</v>
      </c>
      <c r="R1112" s="204">
        <f>Q1112*H1112</f>
        <v>0</v>
      </c>
      <c r="S1112" s="204">
        <v>0</v>
      </c>
      <c r="T1112" s="205">
        <f>S1112*H1112</f>
        <v>0</v>
      </c>
      <c r="AR1112" s="19" t="s">
        <v>303</v>
      </c>
      <c r="AT1112" s="19" t="s">
        <v>187</v>
      </c>
      <c r="AU1112" s="19" t="s">
        <v>81</v>
      </c>
      <c r="AY1112" s="19" t="s">
        <v>185</v>
      </c>
      <c r="BE1112" s="206">
        <f>IF(N1112="základní",J1112,0)</f>
        <v>0</v>
      </c>
      <c r="BF1112" s="206">
        <f>IF(N1112="snížená",J1112,0)</f>
        <v>0</v>
      </c>
      <c r="BG1112" s="206">
        <f>IF(N1112="zákl. přenesená",J1112,0)</f>
        <v>0</v>
      </c>
      <c r="BH1112" s="206">
        <f>IF(N1112="sníž. přenesená",J1112,0)</f>
        <v>0</v>
      </c>
      <c r="BI1112" s="206">
        <f>IF(N1112="nulová",J1112,0)</f>
        <v>0</v>
      </c>
      <c r="BJ1112" s="19" t="s">
        <v>22</v>
      </c>
      <c r="BK1112" s="206">
        <f>ROUND(I1112*H1112,2)</f>
        <v>0</v>
      </c>
      <c r="BL1112" s="19" t="s">
        <v>303</v>
      </c>
      <c r="BM1112" s="19" t="s">
        <v>1164</v>
      </c>
    </row>
    <row r="1113" spans="2:65" s="12" customFormat="1" ht="12" x14ac:dyDescent="0.3">
      <c r="B1113" s="211"/>
      <c r="C1113" s="212"/>
      <c r="D1113" s="209" t="s">
        <v>201</v>
      </c>
      <c r="E1113" s="213" t="s">
        <v>20</v>
      </c>
      <c r="F1113" s="214" t="s">
        <v>357</v>
      </c>
      <c r="G1113" s="212"/>
      <c r="H1113" s="215" t="s">
        <v>20</v>
      </c>
      <c r="I1113" s="216"/>
      <c r="J1113" s="212"/>
      <c r="K1113" s="212"/>
      <c r="L1113" s="217"/>
      <c r="M1113" s="218"/>
      <c r="N1113" s="219"/>
      <c r="O1113" s="219"/>
      <c r="P1113" s="219"/>
      <c r="Q1113" s="219"/>
      <c r="R1113" s="219"/>
      <c r="S1113" s="219"/>
      <c r="T1113" s="220"/>
      <c r="AT1113" s="221" t="s">
        <v>201</v>
      </c>
      <c r="AU1113" s="221" t="s">
        <v>81</v>
      </c>
      <c r="AV1113" s="12" t="s">
        <v>22</v>
      </c>
      <c r="AW1113" s="12" t="s">
        <v>37</v>
      </c>
      <c r="AX1113" s="12" t="s">
        <v>73</v>
      </c>
      <c r="AY1113" s="221" t="s">
        <v>185</v>
      </c>
    </row>
    <row r="1114" spans="2:65" s="12" customFormat="1" ht="12" x14ac:dyDescent="0.3">
      <c r="B1114" s="211"/>
      <c r="C1114" s="212"/>
      <c r="D1114" s="209" t="s">
        <v>201</v>
      </c>
      <c r="E1114" s="213" t="s">
        <v>20</v>
      </c>
      <c r="F1114" s="214" t="s">
        <v>1154</v>
      </c>
      <c r="G1114" s="212"/>
      <c r="H1114" s="215" t="s">
        <v>20</v>
      </c>
      <c r="I1114" s="216"/>
      <c r="J1114" s="212"/>
      <c r="K1114" s="212"/>
      <c r="L1114" s="217"/>
      <c r="M1114" s="218"/>
      <c r="N1114" s="219"/>
      <c r="O1114" s="219"/>
      <c r="P1114" s="219"/>
      <c r="Q1114" s="219"/>
      <c r="R1114" s="219"/>
      <c r="S1114" s="219"/>
      <c r="T1114" s="220"/>
      <c r="AT1114" s="221" t="s">
        <v>201</v>
      </c>
      <c r="AU1114" s="221" t="s">
        <v>81</v>
      </c>
      <c r="AV1114" s="12" t="s">
        <v>22</v>
      </c>
      <c r="AW1114" s="12" t="s">
        <v>37</v>
      </c>
      <c r="AX1114" s="12" t="s">
        <v>73</v>
      </c>
      <c r="AY1114" s="221" t="s">
        <v>185</v>
      </c>
    </row>
    <row r="1115" spans="2:65" s="13" customFormat="1" ht="12" x14ac:dyDescent="0.3">
      <c r="B1115" s="222"/>
      <c r="C1115" s="223"/>
      <c r="D1115" s="207" t="s">
        <v>201</v>
      </c>
      <c r="E1115" s="224" t="s">
        <v>20</v>
      </c>
      <c r="F1115" s="225" t="s">
        <v>1155</v>
      </c>
      <c r="G1115" s="223"/>
      <c r="H1115" s="226">
        <v>11.52</v>
      </c>
      <c r="I1115" s="227"/>
      <c r="J1115" s="223"/>
      <c r="K1115" s="223"/>
      <c r="L1115" s="228"/>
      <c r="M1115" s="229"/>
      <c r="N1115" s="230"/>
      <c r="O1115" s="230"/>
      <c r="P1115" s="230"/>
      <c r="Q1115" s="230"/>
      <c r="R1115" s="230"/>
      <c r="S1115" s="230"/>
      <c r="T1115" s="231"/>
      <c r="AT1115" s="232" t="s">
        <v>201</v>
      </c>
      <c r="AU1115" s="232" t="s">
        <v>81</v>
      </c>
      <c r="AV1115" s="13" t="s">
        <v>81</v>
      </c>
      <c r="AW1115" s="13" t="s">
        <v>37</v>
      </c>
      <c r="AX1115" s="13" t="s">
        <v>22</v>
      </c>
      <c r="AY1115" s="232" t="s">
        <v>185</v>
      </c>
    </row>
    <row r="1116" spans="2:65" s="1" customFormat="1" ht="22.5" customHeight="1" x14ac:dyDescent="0.3">
      <c r="B1116" s="36"/>
      <c r="C1116" s="195" t="s">
        <v>1165</v>
      </c>
      <c r="D1116" s="195" t="s">
        <v>187</v>
      </c>
      <c r="E1116" s="196" t="s">
        <v>1166</v>
      </c>
      <c r="F1116" s="197" t="s">
        <v>1167</v>
      </c>
      <c r="G1116" s="198" t="s">
        <v>255</v>
      </c>
      <c r="H1116" s="199">
        <v>11.52</v>
      </c>
      <c r="I1116" s="200"/>
      <c r="J1116" s="201">
        <f>ROUND(I1116*H1116,2)</f>
        <v>0</v>
      </c>
      <c r="K1116" s="197" t="s">
        <v>20</v>
      </c>
      <c r="L1116" s="56"/>
      <c r="M1116" s="202" t="s">
        <v>20</v>
      </c>
      <c r="N1116" s="203" t="s">
        <v>44</v>
      </c>
      <c r="O1116" s="37"/>
      <c r="P1116" s="204">
        <f>O1116*H1116</f>
        <v>0</v>
      </c>
      <c r="Q1116" s="204">
        <v>0</v>
      </c>
      <c r="R1116" s="204">
        <f>Q1116*H1116</f>
        <v>0</v>
      </c>
      <c r="S1116" s="204">
        <v>0</v>
      </c>
      <c r="T1116" s="205">
        <f>S1116*H1116</f>
        <v>0</v>
      </c>
      <c r="AR1116" s="19" t="s">
        <v>303</v>
      </c>
      <c r="AT1116" s="19" t="s">
        <v>187</v>
      </c>
      <c r="AU1116" s="19" t="s">
        <v>81</v>
      </c>
      <c r="AY1116" s="19" t="s">
        <v>185</v>
      </c>
      <c r="BE1116" s="206">
        <f>IF(N1116="základní",J1116,0)</f>
        <v>0</v>
      </c>
      <c r="BF1116" s="206">
        <f>IF(N1116="snížená",J1116,0)</f>
        <v>0</v>
      </c>
      <c r="BG1116" s="206">
        <f>IF(N1116="zákl. přenesená",J1116,0)</f>
        <v>0</v>
      </c>
      <c r="BH1116" s="206">
        <f>IF(N1116="sníž. přenesená",J1116,0)</f>
        <v>0</v>
      </c>
      <c r="BI1116" s="206">
        <f>IF(N1116="nulová",J1116,0)</f>
        <v>0</v>
      </c>
      <c r="BJ1116" s="19" t="s">
        <v>22</v>
      </c>
      <c r="BK1116" s="206">
        <f>ROUND(I1116*H1116,2)</f>
        <v>0</v>
      </c>
      <c r="BL1116" s="19" t="s">
        <v>303</v>
      </c>
      <c r="BM1116" s="19" t="s">
        <v>1168</v>
      </c>
    </row>
    <row r="1117" spans="2:65" s="12" customFormat="1" ht="12" x14ac:dyDescent="0.3">
      <c r="B1117" s="211"/>
      <c r="C1117" s="212"/>
      <c r="D1117" s="209" t="s">
        <v>201</v>
      </c>
      <c r="E1117" s="213" t="s">
        <v>20</v>
      </c>
      <c r="F1117" s="214" t="s">
        <v>357</v>
      </c>
      <c r="G1117" s="212"/>
      <c r="H1117" s="215" t="s">
        <v>20</v>
      </c>
      <c r="I1117" s="216"/>
      <c r="J1117" s="212"/>
      <c r="K1117" s="212"/>
      <c r="L1117" s="217"/>
      <c r="M1117" s="218"/>
      <c r="N1117" s="219"/>
      <c r="O1117" s="219"/>
      <c r="P1117" s="219"/>
      <c r="Q1117" s="219"/>
      <c r="R1117" s="219"/>
      <c r="S1117" s="219"/>
      <c r="T1117" s="220"/>
      <c r="AT1117" s="221" t="s">
        <v>201</v>
      </c>
      <c r="AU1117" s="221" t="s">
        <v>81</v>
      </c>
      <c r="AV1117" s="12" t="s">
        <v>22</v>
      </c>
      <c r="AW1117" s="12" t="s">
        <v>37</v>
      </c>
      <c r="AX1117" s="12" t="s">
        <v>73</v>
      </c>
      <c r="AY1117" s="221" t="s">
        <v>185</v>
      </c>
    </row>
    <row r="1118" spans="2:65" s="12" customFormat="1" ht="12" x14ac:dyDescent="0.3">
      <c r="B1118" s="211"/>
      <c r="C1118" s="212"/>
      <c r="D1118" s="209" t="s">
        <v>201</v>
      </c>
      <c r="E1118" s="213" t="s">
        <v>20</v>
      </c>
      <c r="F1118" s="214" t="s">
        <v>1154</v>
      </c>
      <c r="G1118" s="212"/>
      <c r="H1118" s="215" t="s">
        <v>20</v>
      </c>
      <c r="I1118" s="216"/>
      <c r="J1118" s="212"/>
      <c r="K1118" s="212"/>
      <c r="L1118" s="217"/>
      <c r="M1118" s="218"/>
      <c r="N1118" s="219"/>
      <c r="O1118" s="219"/>
      <c r="P1118" s="219"/>
      <c r="Q1118" s="219"/>
      <c r="R1118" s="219"/>
      <c r="S1118" s="219"/>
      <c r="T1118" s="220"/>
      <c r="AT1118" s="221" t="s">
        <v>201</v>
      </c>
      <c r="AU1118" s="221" t="s">
        <v>81</v>
      </c>
      <c r="AV1118" s="12" t="s">
        <v>22</v>
      </c>
      <c r="AW1118" s="12" t="s">
        <v>37</v>
      </c>
      <c r="AX1118" s="12" t="s">
        <v>73</v>
      </c>
      <c r="AY1118" s="221" t="s">
        <v>185</v>
      </c>
    </row>
    <row r="1119" spans="2:65" s="13" customFormat="1" ht="12" x14ac:dyDescent="0.3">
      <c r="B1119" s="222"/>
      <c r="C1119" s="223"/>
      <c r="D1119" s="207" t="s">
        <v>201</v>
      </c>
      <c r="E1119" s="224" t="s">
        <v>20</v>
      </c>
      <c r="F1119" s="225" t="s">
        <v>1155</v>
      </c>
      <c r="G1119" s="223"/>
      <c r="H1119" s="226">
        <v>11.52</v>
      </c>
      <c r="I1119" s="227"/>
      <c r="J1119" s="223"/>
      <c r="K1119" s="223"/>
      <c r="L1119" s="228"/>
      <c r="M1119" s="229"/>
      <c r="N1119" s="230"/>
      <c r="O1119" s="230"/>
      <c r="P1119" s="230"/>
      <c r="Q1119" s="230"/>
      <c r="R1119" s="230"/>
      <c r="S1119" s="230"/>
      <c r="T1119" s="231"/>
      <c r="AT1119" s="232" t="s">
        <v>201</v>
      </c>
      <c r="AU1119" s="232" t="s">
        <v>81</v>
      </c>
      <c r="AV1119" s="13" t="s">
        <v>81</v>
      </c>
      <c r="AW1119" s="13" t="s">
        <v>37</v>
      </c>
      <c r="AX1119" s="13" t="s">
        <v>22</v>
      </c>
      <c r="AY1119" s="232" t="s">
        <v>185</v>
      </c>
    </row>
    <row r="1120" spans="2:65" s="1" customFormat="1" ht="22.5" customHeight="1" x14ac:dyDescent="0.3">
      <c r="B1120" s="36"/>
      <c r="C1120" s="195" t="s">
        <v>1169</v>
      </c>
      <c r="D1120" s="195" t="s">
        <v>187</v>
      </c>
      <c r="E1120" s="196" t="s">
        <v>1170</v>
      </c>
      <c r="F1120" s="197" t="s">
        <v>1171</v>
      </c>
      <c r="G1120" s="198" t="s">
        <v>255</v>
      </c>
      <c r="H1120" s="199">
        <v>82.096000000000004</v>
      </c>
      <c r="I1120" s="200"/>
      <c r="J1120" s="201">
        <f>ROUND(I1120*H1120,2)</f>
        <v>0</v>
      </c>
      <c r="K1120" s="197" t="s">
        <v>20</v>
      </c>
      <c r="L1120" s="56"/>
      <c r="M1120" s="202" t="s">
        <v>20</v>
      </c>
      <c r="N1120" s="203" t="s">
        <v>44</v>
      </c>
      <c r="O1120" s="37"/>
      <c r="P1120" s="204">
        <f>O1120*H1120</f>
        <v>0</v>
      </c>
      <c r="Q1120" s="204">
        <v>0</v>
      </c>
      <c r="R1120" s="204">
        <f>Q1120*H1120</f>
        <v>0</v>
      </c>
      <c r="S1120" s="204">
        <v>0</v>
      </c>
      <c r="T1120" s="205">
        <f>S1120*H1120</f>
        <v>0</v>
      </c>
      <c r="AR1120" s="19" t="s">
        <v>303</v>
      </c>
      <c r="AT1120" s="19" t="s">
        <v>187</v>
      </c>
      <c r="AU1120" s="19" t="s">
        <v>81</v>
      </c>
      <c r="AY1120" s="19" t="s">
        <v>185</v>
      </c>
      <c r="BE1120" s="206">
        <f>IF(N1120="základní",J1120,0)</f>
        <v>0</v>
      </c>
      <c r="BF1120" s="206">
        <f>IF(N1120="snížená",J1120,0)</f>
        <v>0</v>
      </c>
      <c r="BG1120" s="206">
        <f>IF(N1120="zákl. přenesená",J1120,0)</f>
        <v>0</v>
      </c>
      <c r="BH1120" s="206">
        <f>IF(N1120="sníž. přenesená",J1120,0)</f>
        <v>0</v>
      </c>
      <c r="BI1120" s="206">
        <f>IF(N1120="nulová",J1120,0)</f>
        <v>0</v>
      </c>
      <c r="BJ1120" s="19" t="s">
        <v>22</v>
      </c>
      <c r="BK1120" s="206">
        <f>ROUND(I1120*H1120,2)</f>
        <v>0</v>
      </c>
      <c r="BL1120" s="19" t="s">
        <v>303</v>
      </c>
      <c r="BM1120" s="19" t="s">
        <v>1172</v>
      </c>
    </row>
    <row r="1121" spans="2:51" s="12" customFormat="1" ht="12" x14ac:dyDescent="0.3">
      <c r="B1121" s="211"/>
      <c r="C1121" s="212"/>
      <c r="D1121" s="209" t="s">
        <v>201</v>
      </c>
      <c r="E1121" s="213" t="s">
        <v>20</v>
      </c>
      <c r="F1121" s="214" t="s">
        <v>357</v>
      </c>
      <c r="G1121" s="212"/>
      <c r="H1121" s="215" t="s">
        <v>20</v>
      </c>
      <c r="I1121" s="216"/>
      <c r="J1121" s="212"/>
      <c r="K1121" s="212"/>
      <c r="L1121" s="217"/>
      <c r="M1121" s="218"/>
      <c r="N1121" s="219"/>
      <c r="O1121" s="219"/>
      <c r="P1121" s="219"/>
      <c r="Q1121" s="219"/>
      <c r="R1121" s="219"/>
      <c r="S1121" s="219"/>
      <c r="T1121" s="220"/>
      <c r="AT1121" s="221" t="s">
        <v>201</v>
      </c>
      <c r="AU1121" s="221" t="s">
        <v>81</v>
      </c>
      <c r="AV1121" s="12" t="s">
        <v>22</v>
      </c>
      <c r="AW1121" s="12" t="s">
        <v>37</v>
      </c>
      <c r="AX1121" s="12" t="s">
        <v>73</v>
      </c>
      <c r="AY1121" s="221" t="s">
        <v>185</v>
      </c>
    </row>
    <row r="1122" spans="2:51" s="12" customFormat="1" ht="12" x14ac:dyDescent="0.3">
      <c r="B1122" s="211"/>
      <c r="C1122" s="212"/>
      <c r="D1122" s="209" t="s">
        <v>201</v>
      </c>
      <c r="E1122" s="213" t="s">
        <v>20</v>
      </c>
      <c r="F1122" s="214" t="s">
        <v>1173</v>
      </c>
      <c r="G1122" s="212"/>
      <c r="H1122" s="215" t="s">
        <v>20</v>
      </c>
      <c r="I1122" s="216"/>
      <c r="J1122" s="212"/>
      <c r="K1122" s="212"/>
      <c r="L1122" s="217"/>
      <c r="M1122" s="218"/>
      <c r="N1122" s="219"/>
      <c r="O1122" s="219"/>
      <c r="P1122" s="219"/>
      <c r="Q1122" s="219"/>
      <c r="R1122" s="219"/>
      <c r="S1122" s="219"/>
      <c r="T1122" s="220"/>
      <c r="AT1122" s="221" t="s">
        <v>201</v>
      </c>
      <c r="AU1122" s="221" t="s">
        <v>81</v>
      </c>
      <c r="AV1122" s="12" t="s">
        <v>22</v>
      </c>
      <c r="AW1122" s="12" t="s">
        <v>37</v>
      </c>
      <c r="AX1122" s="12" t="s">
        <v>73</v>
      </c>
      <c r="AY1122" s="221" t="s">
        <v>185</v>
      </c>
    </row>
    <row r="1123" spans="2:51" s="12" customFormat="1" ht="12" x14ac:dyDescent="0.3">
      <c r="B1123" s="211"/>
      <c r="C1123" s="212"/>
      <c r="D1123" s="209" t="s">
        <v>201</v>
      </c>
      <c r="E1123" s="213" t="s">
        <v>20</v>
      </c>
      <c r="F1123" s="214" t="s">
        <v>873</v>
      </c>
      <c r="G1123" s="212"/>
      <c r="H1123" s="215" t="s">
        <v>20</v>
      </c>
      <c r="I1123" s="216"/>
      <c r="J1123" s="212"/>
      <c r="K1123" s="212"/>
      <c r="L1123" s="217"/>
      <c r="M1123" s="218"/>
      <c r="N1123" s="219"/>
      <c r="O1123" s="219"/>
      <c r="P1123" s="219"/>
      <c r="Q1123" s="219"/>
      <c r="R1123" s="219"/>
      <c r="S1123" s="219"/>
      <c r="T1123" s="220"/>
      <c r="AT1123" s="221" t="s">
        <v>201</v>
      </c>
      <c r="AU1123" s="221" t="s">
        <v>81</v>
      </c>
      <c r="AV1123" s="12" t="s">
        <v>22</v>
      </c>
      <c r="AW1123" s="12" t="s">
        <v>37</v>
      </c>
      <c r="AX1123" s="12" t="s">
        <v>73</v>
      </c>
      <c r="AY1123" s="221" t="s">
        <v>185</v>
      </c>
    </row>
    <row r="1124" spans="2:51" s="13" customFormat="1" ht="12" x14ac:dyDescent="0.3">
      <c r="B1124" s="222"/>
      <c r="C1124" s="223"/>
      <c r="D1124" s="209" t="s">
        <v>201</v>
      </c>
      <c r="E1124" s="233" t="s">
        <v>20</v>
      </c>
      <c r="F1124" s="234" t="s">
        <v>1086</v>
      </c>
      <c r="G1124" s="223"/>
      <c r="H1124" s="235">
        <v>44.472000000000001</v>
      </c>
      <c r="I1124" s="227"/>
      <c r="J1124" s="223"/>
      <c r="K1124" s="223"/>
      <c r="L1124" s="228"/>
      <c r="M1124" s="229"/>
      <c r="N1124" s="230"/>
      <c r="O1124" s="230"/>
      <c r="P1124" s="230"/>
      <c r="Q1124" s="230"/>
      <c r="R1124" s="230"/>
      <c r="S1124" s="230"/>
      <c r="T1124" s="231"/>
      <c r="AT1124" s="232" t="s">
        <v>201</v>
      </c>
      <c r="AU1124" s="232" t="s">
        <v>81</v>
      </c>
      <c r="AV1124" s="13" t="s">
        <v>81</v>
      </c>
      <c r="AW1124" s="13" t="s">
        <v>37</v>
      </c>
      <c r="AX1124" s="13" t="s">
        <v>73</v>
      </c>
      <c r="AY1124" s="232" t="s">
        <v>185</v>
      </c>
    </row>
    <row r="1125" spans="2:51" s="13" customFormat="1" ht="12" x14ac:dyDescent="0.3">
      <c r="B1125" s="222"/>
      <c r="C1125" s="223"/>
      <c r="D1125" s="209" t="s">
        <v>201</v>
      </c>
      <c r="E1125" s="233" t="s">
        <v>20</v>
      </c>
      <c r="F1125" s="234" t="s">
        <v>1087</v>
      </c>
      <c r="G1125" s="223"/>
      <c r="H1125" s="235">
        <v>-6.4320000000000004</v>
      </c>
      <c r="I1125" s="227"/>
      <c r="J1125" s="223"/>
      <c r="K1125" s="223"/>
      <c r="L1125" s="228"/>
      <c r="M1125" s="229"/>
      <c r="N1125" s="230"/>
      <c r="O1125" s="230"/>
      <c r="P1125" s="230"/>
      <c r="Q1125" s="230"/>
      <c r="R1125" s="230"/>
      <c r="S1125" s="230"/>
      <c r="T1125" s="231"/>
      <c r="AT1125" s="232" t="s">
        <v>201</v>
      </c>
      <c r="AU1125" s="232" t="s">
        <v>81</v>
      </c>
      <c r="AV1125" s="13" t="s">
        <v>81</v>
      </c>
      <c r="AW1125" s="13" t="s">
        <v>37</v>
      </c>
      <c r="AX1125" s="13" t="s">
        <v>73</v>
      </c>
      <c r="AY1125" s="232" t="s">
        <v>185</v>
      </c>
    </row>
    <row r="1126" spans="2:51" s="12" customFormat="1" ht="12" x14ac:dyDescent="0.3">
      <c r="B1126" s="211"/>
      <c r="C1126" s="212"/>
      <c r="D1126" s="209" t="s">
        <v>201</v>
      </c>
      <c r="E1126" s="213" t="s">
        <v>20</v>
      </c>
      <c r="F1126" s="214" t="s">
        <v>876</v>
      </c>
      <c r="G1126" s="212"/>
      <c r="H1126" s="215" t="s">
        <v>20</v>
      </c>
      <c r="I1126" s="216"/>
      <c r="J1126" s="212"/>
      <c r="K1126" s="212"/>
      <c r="L1126" s="217"/>
      <c r="M1126" s="218"/>
      <c r="N1126" s="219"/>
      <c r="O1126" s="219"/>
      <c r="P1126" s="219"/>
      <c r="Q1126" s="219"/>
      <c r="R1126" s="219"/>
      <c r="S1126" s="219"/>
      <c r="T1126" s="220"/>
      <c r="AT1126" s="221" t="s">
        <v>201</v>
      </c>
      <c r="AU1126" s="221" t="s">
        <v>81</v>
      </c>
      <c r="AV1126" s="12" t="s">
        <v>22</v>
      </c>
      <c r="AW1126" s="12" t="s">
        <v>37</v>
      </c>
      <c r="AX1126" s="12" t="s">
        <v>73</v>
      </c>
      <c r="AY1126" s="221" t="s">
        <v>185</v>
      </c>
    </row>
    <row r="1127" spans="2:51" s="13" customFormat="1" ht="12" x14ac:dyDescent="0.3">
      <c r="B1127" s="222"/>
      <c r="C1127" s="223"/>
      <c r="D1127" s="209" t="s">
        <v>201</v>
      </c>
      <c r="E1127" s="233" t="s">
        <v>20</v>
      </c>
      <c r="F1127" s="234" t="s">
        <v>1088</v>
      </c>
      <c r="G1127" s="223"/>
      <c r="H1127" s="235">
        <v>3.7519999999999998</v>
      </c>
      <c r="I1127" s="227"/>
      <c r="J1127" s="223"/>
      <c r="K1127" s="223"/>
      <c r="L1127" s="228"/>
      <c r="M1127" s="229"/>
      <c r="N1127" s="230"/>
      <c r="O1127" s="230"/>
      <c r="P1127" s="230"/>
      <c r="Q1127" s="230"/>
      <c r="R1127" s="230"/>
      <c r="S1127" s="230"/>
      <c r="T1127" s="231"/>
      <c r="AT1127" s="232" t="s">
        <v>201</v>
      </c>
      <c r="AU1127" s="232" t="s">
        <v>81</v>
      </c>
      <c r="AV1127" s="13" t="s">
        <v>81</v>
      </c>
      <c r="AW1127" s="13" t="s">
        <v>37</v>
      </c>
      <c r="AX1127" s="13" t="s">
        <v>73</v>
      </c>
      <c r="AY1127" s="232" t="s">
        <v>185</v>
      </c>
    </row>
    <row r="1128" spans="2:51" s="14" customFormat="1" ht="12" x14ac:dyDescent="0.3">
      <c r="B1128" s="236"/>
      <c r="C1128" s="237"/>
      <c r="D1128" s="209" t="s">
        <v>201</v>
      </c>
      <c r="E1128" s="238" t="s">
        <v>20</v>
      </c>
      <c r="F1128" s="239" t="s">
        <v>212</v>
      </c>
      <c r="G1128" s="237"/>
      <c r="H1128" s="240">
        <v>41.792000000000002</v>
      </c>
      <c r="I1128" s="241"/>
      <c r="J1128" s="237"/>
      <c r="K1128" s="237"/>
      <c r="L1128" s="242"/>
      <c r="M1128" s="243"/>
      <c r="N1128" s="244"/>
      <c r="O1128" s="244"/>
      <c r="P1128" s="244"/>
      <c r="Q1128" s="244"/>
      <c r="R1128" s="244"/>
      <c r="S1128" s="244"/>
      <c r="T1128" s="245"/>
      <c r="AT1128" s="246" t="s">
        <v>201</v>
      </c>
      <c r="AU1128" s="246" t="s">
        <v>81</v>
      </c>
      <c r="AV1128" s="14" t="s">
        <v>204</v>
      </c>
      <c r="AW1128" s="14" t="s">
        <v>37</v>
      </c>
      <c r="AX1128" s="14" t="s">
        <v>73</v>
      </c>
      <c r="AY1128" s="246" t="s">
        <v>185</v>
      </c>
    </row>
    <row r="1129" spans="2:51" s="12" customFormat="1" ht="12" x14ac:dyDescent="0.3">
      <c r="B1129" s="211"/>
      <c r="C1129" s="212"/>
      <c r="D1129" s="209" t="s">
        <v>201</v>
      </c>
      <c r="E1129" s="213" t="s">
        <v>20</v>
      </c>
      <c r="F1129" s="214" t="s">
        <v>1174</v>
      </c>
      <c r="G1129" s="212"/>
      <c r="H1129" s="215" t="s">
        <v>20</v>
      </c>
      <c r="I1129" s="216"/>
      <c r="J1129" s="212"/>
      <c r="K1129" s="212"/>
      <c r="L1129" s="217"/>
      <c r="M1129" s="218"/>
      <c r="N1129" s="219"/>
      <c r="O1129" s="219"/>
      <c r="P1129" s="219"/>
      <c r="Q1129" s="219"/>
      <c r="R1129" s="219"/>
      <c r="S1129" s="219"/>
      <c r="T1129" s="220"/>
      <c r="AT1129" s="221" t="s">
        <v>201</v>
      </c>
      <c r="AU1129" s="221" t="s">
        <v>81</v>
      </c>
      <c r="AV1129" s="12" t="s">
        <v>22</v>
      </c>
      <c r="AW1129" s="12" t="s">
        <v>37</v>
      </c>
      <c r="AX1129" s="12" t="s">
        <v>73</v>
      </c>
      <c r="AY1129" s="221" t="s">
        <v>185</v>
      </c>
    </row>
    <row r="1130" spans="2:51" s="12" customFormat="1" ht="12" x14ac:dyDescent="0.3">
      <c r="B1130" s="211"/>
      <c r="C1130" s="212"/>
      <c r="D1130" s="209" t="s">
        <v>201</v>
      </c>
      <c r="E1130" s="213" t="s">
        <v>20</v>
      </c>
      <c r="F1130" s="214" t="s">
        <v>1090</v>
      </c>
      <c r="G1130" s="212"/>
      <c r="H1130" s="215" t="s">
        <v>20</v>
      </c>
      <c r="I1130" s="216"/>
      <c r="J1130" s="212"/>
      <c r="K1130" s="212"/>
      <c r="L1130" s="217"/>
      <c r="M1130" s="218"/>
      <c r="N1130" s="219"/>
      <c r="O1130" s="219"/>
      <c r="P1130" s="219"/>
      <c r="Q1130" s="219"/>
      <c r="R1130" s="219"/>
      <c r="S1130" s="219"/>
      <c r="T1130" s="220"/>
      <c r="AT1130" s="221" t="s">
        <v>201</v>
      </c>
      <c r="AU1130" s="221" t="s">
        <v>81</v>
      </c>
      <c r="AV1130" s="12" t="s">
        <v>22</v>
      </c>
      <c r="AW1130" s="12" t="s">
        <v>37</v>
      </c>
      <c r="AX1130" s="12" t="s">
        <v>73</v>
      </c>
      <c r="AY1130" s="221" t="s">
        <v>185</v>
      </c>
    </row>
    <row r="1131" spans="2:51" s="13" customFormat="1" ht="12" x14ac:dyDescent="0.3">
      <c r="B1131" s="222"/>
      <c r="C1131" s="223"/>
      <c r="D1131" s="209" t="s">
        <v>201</v>
      </c>
      <c r="E1131" s="233" t="s">
        <v>20</v>
      </c>
      <c r="F1131" s="234" t="s">
        <v>1175</v>
      </c>
      <c r="G1131" s="223"/>
      <c r="H1131" s="235">
        <v>46.332000000000001</v>
      </c>
      <c r="I1131" s="227"/>
      <c r="J1131" s="223"/>
      <c r="K1131" s="223"/>
      <c r="L1131" s="228"/>
      <c r="M1131" s="229"/>
      <c r="N1131" s="230"/>
      <c r="O1131" s="230"/>
      <c r="P1131" s="230"/>
      <c r="Q1131" s="230"/>
      <c r="R1131" s="230"/>
      <c r="S1131" s="230"/>
      <c r="T1131" s="231"/>
      <c r="AT1131" s="232" t="s">
        <v>201</v>
      </c>
      <c r="AU1131" s="232" t="s">
        <v>81</v>
      </c>
      <c r="AV1131" s="13" t="s">
        <v>81</v>
      </c>
      <c r="AW1131" s="13" t="s">
        <v>37</v>
      </c>
      <c r="AX1131" s="13" t="s">
        <v>73</v>
      </c>
      <c r="AY1131" s="232" t="s">
        <v>185</v>
      </c>
    </row>
    <row r="1132" spans="2:51" s="13" customFormat="1" ht="12" x14ac:dyDescent="0.3">
      <c r="B1132" s="222"/>
      <c r="C1132" s="223"/>
      <c r="D1132" s="209" t="s">
        <v>201</v>
      </c>
      <c r="E1132" s="233" t="s">
        <v>20</v>
      </c>
      <c r="F1132" s="234" t="s">
        <v>1176</v>
      </c>
      <c r="G1132" s="223"/>
      <c r="H1132" s="235">
        <v>-8.9760000000000009</v>
      </c>
      <c r="I1132" s="227"/>
      <c r="J1132" s="223"/>
      <c r="K1132" s="223"/>
      <c r="L1132" s="228"/>
      <c r="M1132" s="229"/>
      <c r="N1132" s="230"/>
      <c r="O1132" s="230"/>
      <c r="P1132" s="230"/>
      <c r="Q1132" s="230"/>
      <c r="R1132" s="230"/>
      <c r="S1132" s="230"/>
      <c r="T1132" s="231"/>
      <c r="AT1132" s="232" t="s">
        <v>201</v>
      </c>
      <c r="AU1132" s="232" t="s">
        <v>81</v>
      </c>
      <c r="AV1132" s="13" t="s">
        <v>81</v>
      </c>
      <c r="AW1132" s="13" t="s">
        <v>37</v>
      </c>
      <c r="AX1132" s="13" t="s">
        <v>73</v>
      </c>
      <c r="AY1132" s="232" t="s">
        <v>185</v>
      </c>
    </row>
    <row r="1133" spans="2:51" s="12" customFormat="1" ht="12" x14ac:dyDescent="0.3">
      <c r="B1133" s="211"/>
      <c r="C1133" s="212"/>
      <c r="D1133" s="209" t="s">
        <v>201</v>
      </c>
      <c r="E1133" s="213" t="s">
        <v>20</v>
      </c>
      <c r="F1133" s="214" t="s">
        <v>1093</v>
      </c>
      <c r="G1133" s="212"/>
      <c r="H1133" s="215" t="s">
        <v>20</v>
      </c>
      <c r="I1133" s="216"/>
      <c r="J1133" s="212"/>
      <c r="K1133" s="212"/>
      <c r="L1133" s="217"/>
      <c r="M1133" s="218"/>
      <c r="N1133" s="219"/>
      <c r="O1133" s="219"/>
      <c r="P1133" s="219"/>
      <c r="Q1133" s="219"/>
      <c r="R1133" s="219"/>
      <c r="S1133" s="219"/>
      <c r="T1133" s="220"/>
      <c r="AT1133" s="221" t="s">
        <v>201</v>
      </c>
      <c r="AU1133" s="221" t="s">
        <v>81</v>
      </c>
      <c r="AV1133" s="12" t="s">
        <v>22</v>
      </c>
      <c r="AW1133" s="12" t="s">
        <v>37</v>
      </c>
      <c r="AX1133" s="12" t="s">
        <v>73</v>
      </c>
      <c r="AY1133" s="221" t="s">
        <v>185</v>
      </c>
    </row>
    <row r="1134" spans="2:51" s="13" customFormat="1" ht="12" x14ac:dyDescent="0.3">
      <c r="B1134" s="222"/>
      <c r="C1134" s="223"/>
      <c r="D1134" s="209" t="s">
        <v>201</v>
      </c>
      <c r="E1134" s="233" t="s">
        <v>20</v>
      </c>
      <c r="F1134" s="234" t="s">
        <v>1177</v>
      </c>
      <c r="G1134" s="223"/>
      <c r="H1134" s="235">
        <v>2.948</v>
      </c>
      <c r="I1134" s="227"/>
      <c r="J1134" s="223"/>
      <c r="K1134" s="223"/>
      <c r="L1134" s="228"/>
      <c r="M1134" s="229"/>
      <c r="N1134" s="230"/>
      <c r="O1134" s="230"/>
      <c r="P1134" s="230"/>
      <c r="Q1134" s="230"/>
      <c r="R1134" s="230"/>
      <c r="S1134" s="230"/>
      <c r="T1134" s="231"/>
      <c r="AT1134" s="232" t="s">
        <v>201</v>
      </c>
      <c r="AU1134" s="232" t="s">
        <v>81</v>
      </c>
      <c r="AV1134" s="13" t="s">
        <v>81</v>
      </c>
      <c r="AW1134" s="13" t="s">
        <v>37</v>
      </c>
      <c r="AX1134" s="13" t="s">
        <v>73</v>
      </c>
      <c r="AY1134" s="232" t="s">
        <v>185</v>
      </c>
    </row>
    <row r="1135" spans="2:51" s="14" customFormat="1" ht="12" x14ac:dyDescent="0.3">
      <c r="B1135" s="236"/>
      <c r="C1135" s="237"/>
      <c r="D1135" s="209" t="s">
        <v>201</v>
      </c>
      <c r="E1135" s="238" t="s">
        <v>20</v>
      </c>
      <c r="F1135" s="239" t="s">
        <v>212</v>
      </c>
      <c r="G1135" s="237"/>
      <c r="H1135" s="240">
        <v>40.304000000000002</v>
      </c>
      <c r="I1135" s="241"/>
      <c r="J1135" s="237"/>
      <c r="K1135" s="237"/>
      <c r="L1135" s="242"/>
      <c r="M1135" s="243"/>
      <c r="N1135" s="244"/>
      <c r="O1135" s="244"/>
      <c r="P1135" s="244"/>
      <c r="Q1135" s="244"/>
      <c r="R1135" s="244"/>
      <c r="S1135" s="244"/>
      <c r="T1135" s="245"/>
      <c r="AT1135" s="246" t="s">
        <v>201</v>
      </c>
      <c r="AU1135" s="246" t="s">
        <v>81</v>
      </c>
      <c r="AV1135" s="14" t="s">
        <v>204</v>
      </c>
      <c r="AW1135" s="14" t="s">
        <v>37</v>
      </c>
      <c r="AX1135" s="14" t="s">
        <v>73</v>
      </c>
      <c r="AY1135" s="246" t="s">
        <v>185</v>
      </c>
    </row>
    <row r="1136" spans="2:51" s="15" customFormat="1" ht="12" x14ac:dyDescent="0.3">
      <c r="B1136" s="247"/>
      <c r="C1136" s="248"/>
      <c r="D1136" s="207" t="s">
        <v>201</v>
      </c>
      <c r="E1136" s="249" t="s">
        <v>20</v>
      </c>
      <c r="F1136" s="250" t="s">
        <v>215</v>
      </c>
      <c r="G1136" s="248"/>
      <c r="H1136" s="251">
        <v>82.096000000000004</v>
      </c>
      <c r="I1136" s="252"/>
      <c r="J1136" s="248"/>
      <c r="K1136" s="248"/>
      <c r="L1136" s="253"/>
      <c r="M1136" s="254"/>
      <c r="N1136" s="255"/>
      <c r="O1136" s="255"/>
      <c r="P1136" s="255"/>
      <c r="Q1136" s="255"/>
      <c r="R1136" s="255"/>
      <c r="S1136" s="255"/>
      <c r="T1136" s="256"/>
      <c r="AT1136" s="257" t="s">
        <v>201</v>
      </c>
      <c r="AU1136" s="257" t="s">
        <v>81</v>
      </c>
      <c r="AV1136" s="15" t="s">
        <v>192</v>
      </c>
      <c r="AW1136" s="15" t="s">
        <v>37</v>
      </c>
      <c r="AX1136" s="15" t="s">
        <v>22</v>
      </c>
      <c r="AY1136" s="257" t="s">
        <v>185</v>
      </c>
    </row>
    <row r="1137" spans="2:65" s="1" customFormat="1" ht="22.5" customHeight="1" x14ac:dyDescent="0.3">
      <c r="B1137" s="36"/>
      <c r="C1137" s="195" t="s">
        <v>1178</v>
      </c>
      <c r="D1137" s="195" t="s">
        <v>187</v>
      </c>
      <c r="E1137" s="196" t="s">
        <v>1179</v>
      </c>
      <c r="F1137" s="197" t="s">
        <v>1180</v>
      </c>
      <c r="G1137" s="198" t="s">
        <v>255</v>
      </c>
      <c r="H1137" s="199">
        <v>87.536000000000001</v>
      </c>
      <c r="I1137" s="200"/>
      <c r="J1137" s="201">
        <f>ROUND(I1137*H1137,2)</f>
        <v>0</v>
      </c>
      <c r="K1137" s="197" t="s">
        <v>20</v>
      </c>
      <c r="L1137" s="56"/>
      <c r="M1137" s="202" t="s">
        <v>20</v>
      </c>
      <c r="N1137" s="203" t="s">
        <v>44</v>
      </c>
      <c r="O1137" s="37"/>
      <c r="P1137" s="204">
        <f>O1137*H1137</f>
        <v>0</v>
      </c>
      <c r="Q1137" s="204">
        <v>0</v>
      </c>
      <c r="R1137" s="204">
        <f>Q1137*H1137</f>
        <v>0</v>
      </c>
      <c r="S1137" s="204">
        <v>0</v>
      </c>
      <c r="T1137" s="205">
        <f>S1137*H1137</f>
        <v>0</v>
      </c>
      <c r="AR1137" s="19" t="s">
        <v>303</v>
      </c>
      <c r="AT1137" s="19" t="s">
        <v>187</v>
      </c>
      <c r="AU1137" s="19" t="s">
        <v>81</v>
      </c>
      <c r="AY1137" s="19" t="s">
        <v>185</v>
      </c>
      <c r="BE1137" s="206">
        <f>IF(N1137="základní",J1137,0)</f>
        <v>0</v>
      </c>
      <c r="BF1137" s="206">
        <f>IF(N1137="snížená",J1137,0)</f>
        <v>0</v>
      </c>
      <c r="BG1137" s="206">
        <f>IF(N1137="zákl. přenesená",J1137,0)</f>
        <v>0</v>
      </c>
      <c r="BH1137" s="206">
        <f>IF(N1137="sníž. přenesená",J1137,0)</f>
        <v>0</v>
      </c>
      <c r="BI1137" s="206">
        <f>IF(N1137="nulová",J1137,0)</f>
        <v>0</v>
      </c>
      <c r="BJ1137" s="19" t="s">
        <v>22</v>
      </c>
      <c r="BK1137" s="206">
        <f>ROUND(I1137*H1137,2)</f>
        <v>0</v>
      </c>
      <c r="BL1137" s="19" t="s">
        <v>303</v>
      </c>
      <c r="BM1137" s="19" t="s">
        <v>1181</v>
      </c>
    </row>
    <row r="1138" spans="2:65" s="12" customFormat="1" ht="12" x14ac:dyDescent="0.3">
      <c r="B1138" s="211"/>
      <c r="C1138" s="212"/>
      <c r="D1138" s="209" t="s">
        <v>201</v>
      </c>
      <c r="E1138" s="213" t="s">
        <v>20</v>
      </c>
      <c r="F1138" s="214" t="s">
        <v>357</v>
      </c>
      <c r="G1138" s="212"/>
      <c r="H1138" s="215" t="s">
        <v>20</v>
      </c>
      <c r="I1138" s="216"/>
      <c r="J1138" s="212"/>
      <c r="K1138" s="212"/>
      <c r="L1138" s="217"/>
      <c r="M1138" s="218"/>
      <c r="N1138" s="219"/>
      <c r="O1138" s="219"/>
      <c r="P1138" s="219"/>
      <c r="Q1138" s="219"/>
      <c r="R1138" s="219"/>
      <c r="S1138" s="219"/>
      <c r="T1138" s="220"/>
      <c r="AT1138" s="221" t="s">
        <v>201</v>
      </c>
      <c r="AU1138" s="221" t="s">
        <v>81</v>
      </c>
      <c r="AV1138" s="12" t="s">
        <v>22</v>
      </c>
      <c r="AW1138" s="12" t="s">
        <v>37</v>
      </c>
      <c r="AX1138" s="12" t="s">
        <v>73</v>
      </c>
      <c r="AY1138" s="221" t="s">
        <v>185</v>
      </c>
    </row>
    <row r="1139" spans="2:65" s="12" customFormat="1" ht="12" x14ac:dyDescent="0.3">
      <c r="B1139" s="211"/>
      <c r="C1139" s="212"/>
      <c r="D1139" s="209" t="s">
        <v>201</v>
      </c>
      <c r="E1139" s="213" t="s">
        <v>20</v>
      </c>
      <c r="F1139" s="214" t="s">
        <v>1173</v>
      </c>
      <c r="G1139" s="212"/>
      <c r="H1139" s="215" t="s">
        <v>20</v>
      </c>
      <c r="I1139" s="216"/>
      <c r="J1139" s="212"/>
      <c r="K1139" s="212"/>
      <c r="L1139" s="217"/>
      <c r="M1139" s="218"/>
      <c r="N1139" s="219"/>
      <c r="O1139" s="219"/>
      <c r="P1139" s="219"/>
      <c r="Q1139" s="219"/>
      <c r="R1139" s="219"/>
      <c r="S1139" s="219"/>
      <c r="T1139" s="220"/>
      <c r="AT1139" s="221" t="s">
        <v>201</v>
      </c>
      <c r="AU1139" s="221" t="s">
        <v>81</v>
      </c>
      <c r="AV1139" s="12" t="s">
        <v>22</v>
      </c>
      <c r="AW1139" s="12" t="s">
        <v>37</v>
      </c>
      <c r="AX1139" s="12" t="s">
        <v>73</v>
      </c>
      <c r="AY1139" s="221" t="s">
        <v>185</v>
      </c>
    </row>
    <row r="1140" spans="2:65" s="12" customFormat="1" ht="12" x14ac:dyDescent="0.3">
      <c r="B1140" s="211"/>
      <c r="C1140" s="212"/>
      <c r="D1140" s="209" t="s">
        <v>201</v>
      </c>
      <c r="E1140" s="213" t="s">
        <v>20</v>
      </c>
      <c r="F1140" s="214" t="s">
        <v>873</v>
      </c>
      <c r="G1140" s="212"/>
      <c r="H1140" s="215" t="s">
        <v>20</v>
      </c>
      <c r="I1140" s="216"/>
      <c r="J1140" s="212"/>
      <c r="K1140" s="212"/>
      <c r="L1140" s="217"/>
      <c r="M1140" s="218"/>
      <c r="N1140" s="219"/>
      <c r="O1140" s="219"/>
      <c r="P1140" s="219"/>
      <c r="Q1140" s="219"/>
      <c r="R1140" s="219"/>
      <c r="S1140" s="219"/>
      <c r="T1140" s="220"/>
      <c r="AT1140" s="221" t="s">
        <v>201</v>
      </c>
      <c r="AU1140" s="221" t="s">
        <v>81</v>
      </c>
      <c r="AV1140" s="12" t="s">
        <v>22</v>
      </c>
      <c r="AW1140" s="12" t="s">
        <v>37</v>
      </c>
      <c r="AX1140" s="12" t="s">
        <v>73</v>
      </c>
      <c r="AY1140" s="221" t="s">
        <v>185</v>
      </c>
    </row>
    <row r="1141" spans="2:65" s="13" customFormat="1" ht="12" x14ac:dyDescent="0.3">
      <c r="B1141" s="222"/>
      <c r="C1141" s="223"/>
      <c r="D1141" s="209" t="s">
        <v>201</v>
      </c>
      <c r="E1141" s="233" t="s">
        <v>20</v>
      </c>
      <c r="F1141" s="234" t="s">
        <v>1086</v>
      </c>
      <c r="G1141" s="223"/>
      <c r="H1141" s="235">
        <v>44.472000000000001</v>
      </c>
      <c r="I1141" s="227"/>
      <c r="J1141" s="223"/>
      <c r="K1141" s="223"/>
      <c r="L1141" s="228"/>
      <c r="M1141" s="229"/>
      <c r="N1141" s="230"/>
      <c r="O1141" s="230"/>
      <c r="P1141" s="230"/>
      <c r="Q1141" s="230"/>
      <c r="R1141" s="230"/>
      <c r="S1141" s="230"/>
      <c r="T1141" s="231"/>
      <c r="AT1141" s="232" t="s">
        <v>201</v>
      </c>
      <c r="AU1141" s="232" t="s">
        <v>81</v>
      </c>
      <c r="AV1141" s="13" t="s">
        <v>81</v>
      </c>
      <c r="AW1141" s="13" t="s">
        <v>37</v>
      </c>
      <c r="AX1141" s="13" t="s">
        <v>73</v>
      </c>
      <c r="AY1141" s="232" t="s">
        <v>185</v>
      </c>
    </row>
    <row r="1142" spans="2:65" s="13" customFormat="1" ht="12" x14ac:dyDescent="0.3">
      <c r="B1142" s="222"/>
      <c r="C1142" s="223"/>
      <c r="D1142" s="209" t="s">
        <v>201</v>
      </c>
      <c r="E1142" s="233" t="s">
        <v>20</v>
      </c>
      <c r="F1142" s="234" t="s">
        <v>1087</v>
      </c>
      <c r="G1142" s="223"/>
      <c r="H1142" s="235">
        <v>-6.4320000000000004</v>
      </c>
      <c r="I1142" s="227"/>
      <c r="J1142" s="223"/>
      <c r="K1142" s="223"/>
      <c r="L1142" s="228"/>
      <c r="M1142" s="229"/>
      <c r="N1142" s="230"/>
      <c r="O1142" s="230"/>
      <c r="P1142" s="230"/>
      <c r="Q1142" s="230"/>
      <c r="R1142" s="230"/>
      <c r="S1142" s="230"/>
      <c r="T1142" s="231"/>
      <c r="AT1142" s="232" t="s">
        <v>201</v>
      </c>
      <c r="AU1142" s="232" t="s">
        <v>81</v>
      </c>
      <c r="AV1142" s="13" t="s">
        <v>81</v>
      </c>
      <c r="AW1142" s="13" t="s">
        <v>37</v>
      </c>
      <c r="AX1142" s="13" t="s">
        <v>73</v>
      </c>
      <c r="AY1142" s="232" t="s">
        <v>185</v>
      </c>
    </row>
    <row r="1143" spans="2:65" s="12" customFormat="1" ht="12" x14ac:dyDescent="0.3">
      <c r="B1143" s="211"/>
      <c r="C1143" s="212"/>
      <c r="D1143" s="209" t="s">
        <v>201</v>
      </c>
      <c r="E1143" s="213" t="s">
        <v>20</v>
      </c>
      <c r="F1143" s="214" t="s">
        <v>876</v>
      </c>
      <c r="G1143" s="212"/>
      <c r="H1143" s="215" t="s">
        <v>20</v>
      </c>
      <c r="I1143" s="216"/>
      <c r="J1143" s="212"/>
      <c r="K1143" s="212"/>
      <c r="L1143" s="217"/>
      <c r="M1143" s="218"/>
      <c r="N1143" s="219"/>
      <c r="O1143" s="219"/>
      <c r="P1143" s="219"/>
      <c r="Q1143" s="219"/>
      <c r="R1143" s="219"/>
      <c r="S1143" s="219"/>
      <c r="T1143" s="220"/>
      <c r="AT1143" s="221" t="s">
        <v>201</v>
      </c>
      <c r="AU1143" s="221" t="s">
        <v>81</v>
      </c>
      <c r="AV1143" s="12" t="s">
        <v>22</v>
      </c>
      <c r="AW1143" s="12" t="s">
        <v>37</v>
      </c>
      <c r="AX1143" s="12" t="s">
        <v>73</v>
      </c>
      <c r="AY1143" s="221" t="s">
        <v>185</v>
      </c>
    </row>
    <row r="1144" spans="2:65" s="13" customFormat="1" ht="12" x14ac:dyDescent="0.3">
      <c r="B1144" s="222"/>
      <c r="C1144" s="223"/>
      <c r="D1144" s="209" t="s">
        <v>201</v>
      </c>
      <c r="E1144" s="233" t="s">
        <v>20</v>
      </c>
      <c r="F1144" s="234" t="s">
        <v>1088</v>
      </c>
      <c r="G1144" s="223"/>
      <c r="H1144" s="235">
        <v>3.7519999999999998</v>
      </c>
      <c r="I1144" s="227"/>
      <c r="J1144" s="223"/>
      <c r="K1144" s="223"/>
      <c r="L1144" s="228"/>
      <c r="M1144" s="229"/>
      <c r="N1144" s="230"/>
      <c r="O1144" s="230"/>
      <c r="P1144" s="230"/>
      <c r="Q1144" s="230"/>
      <c r="R1144" s="230"/>
      <c r="S1144" s="230"/>
      <c r="T1144" s="231"/>
      <c r="AT1144" s="232" t="s">
        <v>201</v>
      </c>
      <c r="AU1144" s="232" t="s">
        <v>81</v>
      </c>
      <c r="AV1144" s="13" t="s">
        <v>81</v>
      </c>
      <c r="AW1144" s="13" t="s">
        <v>37</v>
      </c>
      <c r="AX1144" s="13" t="s">
        <v>73</v>
      </c>
      <c r="AY1144" s="232" t="s">
        <v>185</v>
      </c>
    </row>
    <row r="1145" spans="2:65" s="14" customFormat="1" ht="12" x14ac:dyDescent="0.3">
      <c r="B1145" s="236"/>
      <c r="C1145" s="237"/>
      <c r="D1145" s="209" t="s">
        <v>201</v>
      </c>
      <c r="E1145" s="238" t="s">
        <v>20</v>
      </c>
      <c r="F1145" s="239" t="s">
        <v>212</v>
      </c>
      <c r="G1145" s="237"/>
      <c r="H1145" s="240">
        <v>41.792000000000002</v>
      </c>
      <c r="I1145" s="241"/>
      <c r="J1145" s="237"/>
      <c r="K1145" s="237"/>
      <c r="L1145" s="242"/>
      <c r="M1145" s="243"/>
      <c r="N1145" s="244"/>
      <c r="O1145" s="244"/>
      <c r="P1145" s="244"/>
      <c r="Q1145" s="244"/>
      <c r="R1145" s="244"/>
      <c r="S1145" s="244"/>
      <c r="T1145" s="245"/>
      <c r="AT1145" s="246" t="s">
        <v>201</v>
      </c>
      <c r="AU1145" s="246" t="s">
        <v>81</v>
      </c>
      <c r="AV1145" s="14" t="s">
        <v>204</v>
      </c>
      <c r="AW1145" s="14" t="s">
        <v>37</v>
      </c>
      <c r="AX1145" s="14" t="s">
        <v>73</v>
      </c>
      <c r="AY1145" s="246" t="s">
        <v>185</v>
      </c>
    </row>
    <row r="1146" spans="2:65" s="12" customFormat="1" ht="12" x14ac:dyDescent="0.3">
      <c r="B1146" s="211"/>
      <c r="C1146" s="212"/>
      <c r="D1146" s="209" t="s">
        <v>201</v>
      </c>
      <c r="E1146" s="213" t="s">
        <v>20</v>
      </c>
      <c r="F1146" s="214" t="s">
        <v>1174</v>
      </c>
      <c r="G1146" s="212"/>
      <c r="H1146" s="215" t="s">
        <v>20</v>
      </c>
      <c r="I1146" s="216"/>
      <c r="J1146" s="212"/>
      <c r="K1146" s="212"/>
      <c r="L1146" s="217"/>
      <c r="M1146" s="218"/>
      <c r="N1146" s="219"/>
      <c r="O1146" s="219"/>
      <c r="P1146" s="219"/>
      <c r="Q1146" s="219"/>
      <c r="R1146" s="219"/>
      <c r="S1146" s="219"/>
      <c r="T1146" s="220"/>
      <c r="AT1146" s="221" t="s">
        <v>201</v>
      </c>
      <c r="AU1146" s="221" t="s">
        <v>81</v>
      </c>
      <c r="AV1146" s="12" t="s">
        <v>22</v>
      </c>
      <c r="AW1146" s="12" t="s">
        <v>37</v>
      </c>
      <c r="AX1146" s="12" t="s">
        <v>73</v>
      </c>
      <c r="AY1146" s="221" t="s">
        <v>185</v>
      </c>
    </row>
    <row r="1147" spans="2:65" s="12" customFormat="1" ht="12" x14ac:dyDescent="0.3">
      <c r="B1147" s="211"/>
      <c r="C1147" s="212"/>
      <c r="D1147" s="209" t="s">
        <v>201</v>
      </c>
      <c r="E1147" s="213" t="s">
        <v>20</v>
      </c>
      <c r="F1147" s="214" t="s">
        <v>1090</v>
      </c>
      <c r="G1147" s="212"/>
      <c r="H1147" s="215" t="s">
        <v>20</v>
      </c>
      <c r="I1147" s="216"/>
      <c r="J1147" s="212"/>
      <c r="K1147" s="212"/>
      <c r="L1147" s="217"/>
      <c r="M1147" s="218"/>
      <c r="N1147" s="219"/>
      <c r="O1147" s="219"/>
      <c r="P1147" s="219"/>
      <c r="Q1147" s="219"/>
      <c r="R1147" s="219"/>
      <c r="S1147" s="219"/>
      <c r="T1147" s="220"/>
      <c r="AT1147" s="221" t="s">
        <v>201</v>
      </c>
      <c r="AU1147" s="221" t="s">
        <v>81</v>
      </c>
      <c r="AV1147" s="12" t="s">
        <v>22</v>
      </c>
      <c r="AW1147" s="12" t="s">
        <v>37</v>
      </c>
      <c r="AX1147" s="12" t="s">
        <v>73</v>
      </c>
      <c r="AY1147" s="221" t="s">
        <v>185</v>
      </c>
    </row>
    <row r="1148" spans="2:65" s="13" customFormat="1" ht="12" x14ac:dyDescent="0.3">
      <c r="B1148" s="222"/>
      <c r="C1148" s="223"/>
      <c r="D1148" s="209" t="s">
        <v>201</v>
      </c>
      <c r="E1148" s="233" t="s">
        <v>20</v>
      </c>
      <c r="F1148" s="234" t="s">
        <v>1175</v>
      </c>
      <c r="G1148" s="223"/>
      <c r="H1148" s="235">
        <v>46.332000000000001</v>
      </c>
      <c r="I1148" s="227"/>
      <c r="J1148" s="223"/>
      <c r="K1148" s="223"/>
      <c r="L1148" s="228"/>
      <c r="M1148" s="229"/>
      <c r="N1148" s="230"/>
      <c r="O1148" s="230"/>
      <c r="P1148" s="230"/>
      <c r="Q1148" s="230"/>
      <c r="R1148" s="230"/>
      <c r="S1148" s="230"/>
      <c r="T1148" s="231"/>
      <c r="AT1148" s="232" t="s">
        <v>201</v>
      </c>
      <c r="AU1148" s="232" t="s">
        <v>81</v>
      </c>
      <c r="AV1148" s="13" t="s">
        <v>81</v>
      </c>
      <c r="AW1148" s="13" t="s">
        <v>37</v>
      </c>
      <c r="AX1148" s="13" t="s">
        <v>73</v>
      </c>
      <c r="AY1148" s="232" t="s">
        <v>185</v>
      </c>
    </row>
    <row r="1149" spans="2:65" s="13" customFormat="1" ht="12" x14ac:dyDescent="0.3">
      <c r="B1149" s="222"/>
      <c r="C1149" s="223"/>
      <c r="D1149" s="209" t="s">
        <v>201</v>
      </c>
      <c r="E1149" s="233" t="s">
        <v>20</v>
      </c>
      <c r="F1149" s="234" t="s">
        <v>1176</v>
      </c>
      <c r="G1149" s="223"/>
      <c r="H1149" s="235">
        <v>-8.9760000000000009</v>
      </c>
      <c r="I1149" s="227"/>
      <c r="J1149" s="223"/>
      <c r="K1149" s="223"/>
      <c r="L1149" s="228"/>
      <c r="M1149" s="229"/>
      <c r="N1149" s="230"/>
      <c r="O1149" s="230"/>
      <c r="P1149" s="230"/>
      <c r="Q1149" s="230"/>
      <c r="R1149" s="230"/>
      <c r="S1149" s="230"/>
      <c r="T1149" s="231"/>
      <c r="AT1149" s="232" t="s">
        <v>201</v>
      </c>
      <c r="AU1149" s="232" t="s">
        <v>81</v>
      </c>
      <c r="AV1149" s="13" t="s">
        <v>81</v>
      </c>
      <c r="AW1149" s="13" t="s">
        <v>37</v>
      </c>
      <c r="AX1149" s="13" t="s">
        <v>73</v>
      </c>
      <c r="AY1149" s="232" t="s">
        <v>185</v>
      </c>
    </row>
    <row r="1150" spans="2:65" s="12" customFormat="1" ht="12" x14ac:dyDescent="0.3">
      <c r="B1150" s="211"/>
      <c r="C1150" s="212"/>
      <c r="D1150" s="209" t="s">
        <v>201</v>
      </c>
      <c r="E1150" s="213" t="s">
        <v>20</v>
      </c>
      <c r="F1150" s="214" t="s">
        <v>1182</v>
      </c>
      <c r="G1150" s="212"/>
      <c r="H1150" s="215" t="s">
        <v>20</v>
      </c>
      <c r="I1150" s="216"/>
      <c r="J1150" s="212"/>
      <c r="K1150" s="212"/>
      <c r="L1150" s="217"/>
      <c r="M1150" s="218"/>
      <c r="N1150" s="219"/>
      <c r="O1150" s="219"/>
      <c r="P1150" s="219"/>
      <c r="Q1150" s="219"/>
      <c r="R1150" s="219"/>
      <c r="S1150" s="219"/>
      <c r="T1150" s="220"/>
      <c r="AT1150" s="221" t="s">
        <v>201</v>
      </c>
      <c r="AU1150" s="221" t="s">
        <v>81</v>
      </c>
      <c r="AV1150" s="12" t="s">
        <v>22</v>
      </c>
      <c r="AW1150" s="12" t="s">
        <v>37</v>
      </c>
      <c r="AX1150" s="12" t="s">
        <v>73</v>
      </c>
      <c r="AY1150" s="221" t="s">
        <v>185</v>
      </c>
    </row>
    <row r="1151" spans="2:65" s="13" customFormat="1" ht="12" x14ac:dyDescent="0.3">
      <c r="B1151" s="222"/>
      <c r="C1151" s="223"/>
      <c r="D1151" s="209" t="s">
        <v>201</v>
      </c>
      <c r="E1151" s="233" t="s">
        <v>20</v>
      </c>
      <c r="F1151" s="234" t="s">
        <v>1183</v>
      </c>
      <c r="G1151" s="223"/>
      <c r="H1151" s="235">
        <v>8.3879999999999999</v>
      </c>
      <c r="I1151" s="227"/>
      <c r="J1151" s="223"/>
      <c r="K1151" s="223"/>
      <c r="L1151" s="228"/>
      <c r="M1151" s="229"/>
      <c r="N1151" s="230"/>
      <c r="O1151" s="230"/>
      <c r="P1151" s="230"/>
      <c r="Q1151" s="230"/>
      <c r="R1151" s="230"/>
      <c r="S1151" s="230"/>
      <c r="T1151" s="231"/>
      <c r="AT1151" s="232" t="s">
        <v>201</v>
      </c>
      <c r="AU1151" s="232" t="s">
        <v>81</v>
      </c>
      <c r="AV1151" s="13" t="s">
        <v>81</v>
      </c>
      <c r="AW1151" s="13" t="s">
        <v>37</v>
      </c>
      <c r="AX1151" s="13" t="s">
        <v>73</v>
      </c>
      <c r="AY1151" s="232" t="s">
        <v>185</v>
      </c>
    </row>
    <row r="1152" spans="2:65" s="14" customFormat="1" ht="12" x14ac:dyDescent="0.3">
      <c r="B1152" s="236"/>
      <c r="C1152" s="237"/>
      <c r="D1152" s="209" t="s">
        <v>201</v>
      </c>
      <c r="E1152" s="238" t="s">
        <v>20</v>
      </c>
      <c r="F1152" s="239" t="s">
        <v>212</v>
      </c>
      <c r="G1152" s="237"/>
      <c r="H1152" s="240">
        <v>45.744</v>
      </c>
      <c r="I1152" s="241"/>
      <c r="J1152" s="237"/>
      <c r="K1152" s="237"/>
      <c r="L1152" s="242"/>
      <c r="M1152" s="243"/>
      <c r="N1152" s="244"/>
      <c r="O1152" s="244"/>
      <c r="P1152" s="244"/>
      <c r="Q1152" s="244"/>
      <c r="R1152" s="244"/>
      <c r="S1152" s="244"/>
      <c r="T1152" s="245"/>
      <c r="AT1152" s="246" t="s">
        <v>201</v>
      </c>
      <c r="AU1152" s="246" t="s">
        <v>81</v>
      </c>
      <c r="AV1152" s="14" t="s">
        <v>204</v>
      </c>
      <c r="AW1152" s="14" t="s">
        <v>37</v>
      </c>
      <c r="AX1152" s="14" t="s">
        <v>73</v>
      </c>
      <c r="AY1152" s="246" t="s">
        <v>185</v>
      </c>
    </row>
    <row r="1153" spans="2:65" s="15" customFormat="1" ht="12" x14ac:dyDescent="0.3">
      <c r="B1153" s="247"/>
      <c r="C1153" s="248"/>
      <c r="D1153" s="207" t="s">
        <v>201</v>
      </c>
      <c r="E1153" s="249" t="s">
        <v>20</v>
      </c>
      <c r="F1153" s="250" t="s">
        <v>215</v>
      </c>
      <c r="G1153" s="248"/>
      <c r="H1153" s="251">
        <v>87.536000000000001</v>
      </c>
      <c r="I1153" s="252"/>
      <c r="J1153" s="248"/>
      <c r="K1153" s="248"/>
      <c r="L1153" s="253"/>
      <c r="M1153" s="254"/>
      <c r="N1153" s="255"/>
      <c r="O1153" s="255"/>
      <c r="P1153" s="255"/>
      <c r="Q1153" s="255"/>
      <c r="R1153" s="255"/>
      <c r="S1153" s="255"/>
      <c r="T1153" s="256"/>
      <c r="AT1153" s="257" t="s">
        <v>201</v>
      </c>
      <c r="AU1153" s="257" t="s">
        <v>81</v>
      </c>
      <c r="AV1153" s="15" t="s">
        <v>192</v>
      </c>
      <c r="AW1153" s="15" t="s">
        <v>37</v>
      </c>
      <c r="AX1153" s="15" t="s">
        <v>22</v>
      </c>
      <c r="AY1153" s="257" t="s">
        <v>185</v>
      </c>
    </row>
    <row r="1154" spans="2:65" s="1" customFormat="1" ht="31.5" customHeight="1" x14ac:dyDescent="0.3">
      <c r="B1154" s="36"/>
      <c r="C1154" s="195" t="s">
        <v>1184</v>
      </c>
      <c r="D1154" s="195" t="s">
        <v>187</v>
      </c>
      <c r="E1154" s="196" t="s">
        <v>1185</v>
      </c>
      <c r="F1154" s="197" t="s">
        <v>1186</v>
      </c>
      <c r="G1154" s="198" t="s">
        <v>1115</v>
      </c>
      <c r="H1154" s="271"/>
      <c r="I1154" s="200"/>
      <c r="J1154" s="201">
        <f>ROUND(I1154*H1154,2)</f>
        <v>0</v>
      </c>
      <c r="K1154" s="197" t="s">
        <v>191</v>
      </c>
      <c r="L1154" s="56"/>
      <c r="M1154" s="202" t="s">
        <v>20</v>
      </c>
      <c r="N1154" s="203" t="s">
        <v>44</v>
      </c>
      <c r="O1154" s="37"/>
      <c r="P1154" s="204">
        <f>O1154*H1154</f>
        <v>0</v>
      </c>
      <c r="Q1154" s="204">
        <v>0</v>
      </c>
      <c r="R1154" s="204">
        <f>Q1154*H1154</f>
        <v>0</v>
      </c>
      <c r="S1154" s="204">
        <v>0</v>
      </c>
      <c r="T1154" s="205">
        <f>S1154*H1154</f>
        <v>0</v>
      </c>
      <c r="AR1154" s="19" t="s">
        <v>303</v>
      </c>
      <c r="AT1154" s="19" t="s">
        <v>187</v>
      </c>
      <c r="AU1154" s="19" t="s">
        <v>81</v>
      </c>
      <c r="AY1154" s="19" t="s">
        <v>185</v>
      </c>
      <c r="BE1154" s="206">
        <f>IF(N1154="základní",J1154,0)</f>
        <v>0</v>
      </c>
      <c r="BF1154" s="206">
        <f>IF(N1154="snížená",J1154,0)</f>
        <v>0</v>
      </c>
      <c r="BG1154" s="206">
        <f>IF(N1154="zákl. přenesená",J1154,0)</f>
        <v>0</v>
      </c>
      <c r="BH1154" s="206">
        <f>IF(N1154="sníž. přenesená",J1154,0)</f>
        <v>0</v>
      </c>
      <c r="BI1154" s="206">
        <f>IF(N1154="nulová",J1154,0)</f>
        <v>0</v>
      </c>
      <c r="BJ1154" s="19" t="s">
        <v>22</v>
      </c>
      <c r="BK1154" s="206">
        <f>ROUND(I1154*H1154,2)</f>
        <v>0</v>
      </c>
      <c r="BL1154" s="19" t="s">
        <v>303</v>
      </c>
      <c r="BM1154" s="19" t="s">
        <v>1187</v>
      </c>
    </row>
    <row r="1155" spans="2:65" s="1" customFormat="1" ht="108" x14ac:dyDescent="0.3">
      <c r="B1155" s="36"/>
      <c r="C1155" s="58"/>
      <c r="D1155" s="209" t="s">
        <v>194</v>
      </c>
      <c r="E1155" s="58"/>
      <c r="F1155" s="210" t="s">
        <v>1188</v>
      </c>
      <c r="G1155" s="58"/>
      <c r="H1155" s="58"/>
      <c r="I1155" s="163"/>
      <c r="J1155" s="58"/>
      <c r="K1155" s="58"/>
      <c r="L1155" s="56"/>
      <c r="M1155" s="73"/>
      <c r="N1155" s="37"/>
      <c r="O1155" s="37"/>
      <c r="P1155" s="37"/>
      <c r="Q1155" s="37"/>
      <c r="R1155" s="37"/>
      <c r="S1155" s="37"/>
      <c r="T1155" s="74"/>
      <c r="AT1155" s="19" t="s">
        <v>194</v>
      </c>
      <c r="AU1155" s="19" t="s">
        <v>81</v>
      </c>
    </row>
    <row r="1156" spans="2:65" s="11" customFormat="1" ht="29.85" customHeight="1" x14ac:dyDescent="0.35">
      <c r="B1156" s="178"/>
      <c r="C1156" s="179"/>
      <c r="D1156" s="192" t="s">
        <v>72</v>
      </c>
      <c r="E1156" s="193" t="s">
        <v>1189</v>
      </c>
      <c r="F1156" s="193" t="s">
        <v>1190</v>
      </c>
      <c r="G1156" s="179"/>
      <c r="H1156" s="179"/>
      <c r="I1156" s="182"/>
      <c r="J1156" s="194">
        <f>BK1156</f>
        <v>0</v>
      </c>
      <c r="K1156" s="179"/>
      <c r="L1156" s="184"/>
      <c r="M1156" s="185"/>
      <c r="N1156" s="186"/>
      <c r="O1156" s="186"/>
      <c r="P1156" s="187">
        <f>SUM(P1157:P1251)</f>
        <v>0</v>
      </c>
      <c r="Q1156" s="186"/>
      <c r="R1156" s="187">
        <f>SUM(R1157:R1251)</f>
        <v>0</v>
      </c>
      <c r="S1156" s="186"/>
      <c r="T1156" s="188">
        <f>SUM(T1157:T1251)</f>
        <v>0</v>
      </c>
      <c r="AR1156" s="189" t="s">
        <v>81</v>
      </c>
      <c r="AT1156" s="190" t="s">
        <v>72</v>
      </c>
      <c r="AU1156" s="190" t="s">
        <v>22</v>
      </c>
      <c r="AY1156" s="189" t="s">
        <v>185</v>
      </c>
      <c r="BK1156" s="191">
        <f>SUM(BK1157:BK1251)</f>
        <v>0</v>
      </c>
    </row>
    <row r="1157" spans="2:65" s="1" customFormat="1" ht="22.5" customHeight="1" x14ac:dyDescent="0.3">
      <c r="B1157" s="36"/>
      <c r="C1157" s="195" t="s">
        <v>1191</v>
      </c>
      <c r="D1157" s="195" t="s">
        <v>187</v>
      </c>
      <c r="E1157" s="196" t="s">
        <v>1192</v>
      </c>
      <c r="F1157" s="197" t="s">
        <v>1193</v>
      </c>
      <c r="G1157" s="198" t="s">
        <v>437</v>
      </c>
      <c r="H1157" s="199">
        <v>3</v>
      </c>
      <c r="I1157" s="200"/>
      <c r="J1157" s="201">
        <f>ROUND(I1157*H1157,2)</f>
        <v>0</v>
      </c>
      <c r="K1157" s="197" t="s">
        <v>20</v>
      </c>
      <c r="L1157" s="56"/>
      <c r="M1157" s="202" t="s">
        <v>20</v>
      </c>
      <c r="N1157" s="203" t="s">
        <v>44</v>
      </c>
      <c r="O1157" s="37"/>
      <c r="P1157" s="204">
        <f>O1157*H1157</f>
        <v>0</v>
      </c>
      <c r="Q1157" s="204">
        <v>0</v>
      </c>
      <c r="R1157" s="204">
        <f>Q1157*H1157</f>
        <v>0</v>
      </c>
      <c r="S1157" s="204">
        <v>0</v>
      </c>
      <c r="T1157" s="205">
        <f>S1157*H1157</f>
        <v>0</v>
      </c>
      <c r="AR1157" s="19" t="s">
        <v>303</v>
      </c>
      <c r="AT1157" s="19" t="s">
        <v>187</v>
      </c>
      <c r="AU1157" s="19" t="s">
        <v>81</v>
      </c>
      <c r="AY1157" s="19" t="s">
        <v>185</v>
      </c>
      <c r="BE1157" s="206">
        <f>IF(N1157="základní",J1157,0)</f>
        <v>0</v>
      </c>
      <c r="BF1157" s="206">
        <f>IF(N1157="snížená",J1157,0)</f>
        <v>0</v>
      </c>
      <c r="BG1157" s="206">
        <f>IF(N1157="zákl. přenesená",J1157,0)</f>
        <v>0</v>
      </c>
      <c r="BH1157" s="206">
        <f>IF(N1157="sníž. přenesená",J1157,0)</f>
        <v>0</v>
      </c>
      <c r="BI1157" s="206">
        <f>IF(N1157="nulová",J1157,0)</f>
        <v>0</v>
      </c>
      <c r="BJ1157" s="19" t="s">
        <v>22</v>
      </c>
      <c r="BK1157" s="206">
        <f>ROUND(I1157*H1157,2)</f>
        <v>0</v>
      </c>
      <c r="BL1157" s="19" t="s">
        <v>303</v>
      </c>
      <c r="BM1157" s="19" t="s">
        <v>1194</v>
      </c>
    </row>
    <row r="1158" spans="2:65" s="12" customFormat="1" ht="12" x14ac:dyDescent="0.3">
      <c r="B1158" s="211"/>
      <c r="C1158" s="212"/>
      <c r="D1158" s="209" t="s">
        <v>201</v>
      </c>
      <c r="E1158" s="213" t="s">
        <v>20</v>
      </c>
      <c r="F1158" s="214" t="s">
        <v>1195</v>
      </c>
      <c r="G1158" s="212"/>
      <c r="H1158" s="215" t="s">
        <v>20</v>
      </c>
      <c r="I1158" s="216"/>
      <c r="J1158" s="212"/>
      <c r="K1158" s="212"/>
      <c r="L1158" s="217"/>
      <c r="M1158" s="218"/>
      <c r="N1158" s="219"/>
      <c r="O1158" s="219"/>
      <c r="P1158" s="219"/>
      <c r="Q1158" s="219"/>
      <c r="R1158" s="219"/>
      <c r="S1158" s="219"/>
      <c r="T1158" s="220"/>
      <c r="AT1158" s="221" t="s">
        <v>201</v>
      </c>
      <c r="AU1158" s="221" t="s">
        <v>81</v>
      </c>
      <c r="AV1158" s="12" t="s">
        <v>22</v>
      </c>
      <c r="AW1158" s="12" t="s">
        <v>37</v>
      </c>
      <c r="AX1158" s="12" t="s">
        <v>73</v>
      </c>
      <c r="AY1158" s="221" t="s">
        <v>185</v>
      </c>
    </row>
    <row r="1159" spans="2:65" s="12" customFormat="1" ht="12" x14ac:dyDescent="0.3">
      <c r="B1159" s="211"/>
      <c r="C1159" s="212"/>
      <c r="D1159" s="209" t="s">
        <v>201</v>
      </c>
      <c r="E1159" s="213" t="s">
        <v>20</v>
      </c>
      <c r="F1159" s="214" t="s">
        <v>510</v>
      </c>
      <c r="G1159" s="212"/>
      <c r="H1159" s="215" t="s">
        <v>20</v>
      </c>
      <c r="I1159" s="216"/>
      <c r="J1159" s="212"/>
      <c r="K1159" s="212"/>
      <c r="L1159" s="217"/>
      <c r="M1159" s="218"/>
      <c r="N1159" s="219"/>
      <c r="O1159" s="219"/>
      <c r="P1159" s="219"/>
      <c r="Q1159" s="219"/>
      <c r="R1159" s="219"/>
      <c r="S1159" s="219"/>
      <c r="T1159" s="220"/>
      <c r="AT1159" s="221" t="s">
        <v>201</v>
      </c>
      <c r="AU1159" s="221" t="s">
        <v>81</v>
      </c>
      <c r="AV1159" s="12" t="s">
        <v>22</v>
      </c>
      <c r="AW1159" s="12" t="s">
        <v>37</v>
      </c>
      <c r="AX1159" s="12" t="s">
        <v>73</v>
      </c>
      <c r="AY1159" s="221" t="s">
        <v>185</v>
      </c>
    </row>
    <row r="1160" spans="2:65" s="12" customFormat="1" ht="12" x14ac:dyDescent="0.3">
      <c r="B1160" s="211"/>
      <c r="C1160" s="212"/>
      <c r="D1160" s="209" t="s">
        <v>201</v>
      </c>
      <c r="E1160" s="213" t="s">
        <v>20</v>
      </c>
      <c r="F1160" s="214" t="s">
        <v>1196</v>
      </c>
      <c r="G1160" s="212"/>
      <c r="H1160" s="215" t="s">
        <v>20</v>
      </c>
      <c r="I1160" s="216"/>
      <c r="J1160" s="212"/>
      <c r="K1160" s="212"/>
      <c r="L1160" s="217"/>
      <c r="M1160" s="218"/>
      <c r="N1160" s="219"/>
      <c r="O1160" s="219"/>
      <c r="P1160" s="219"/>
      <c r="Q1160" s="219"/>
      <c r="R1160" s="219"/>
      <c r="S1160" s="219"/>
      <c r="T1160" s="220"/>
      <c r="AT1160" s="221" t="s">
        <v>201</v>
      </c>
      <c r="AU1160" s="221" t="s">
        <v>81</v>
      </c>
      <c r="AV1160" s="12" t="s">
        <v>22</v>
      </c>
      <c r="AW1160" s="12" t="s">
        <v>37</v>
      </c>
      <c r="AX1160" s="12" t="s">
        <v>73</v>
      </c>
      <c r="AY1160" s="221" t="s">
        <v>185</v>
      </c>
    </row>
    <row r="1161" spans="2:65" s="12" customFormat="1" ht="12" x14ac:dyDescent="0.3">
      <c r="B1161" s="211"/>
      <c r="C1161" s="212"/>
      <c r="D1161" s="209" t="s">
        <v>201</v>
      </c>
      <c r="E1161" s="213" t="s">
        <v>20</v>
      </c>
      <c r="F1161" s="214" t="s">
        <v>431</v>
      </c>
      <c r="G1161" s="212"/>
      <c r="H1161" s="215" t="s">
        <v>20</v>
      </c>
      <c r="I1161" s="216"/>
      <c r="J1161" s="212"/>
      <c r="K1161" s="212"/>
      <c r="L1161" s="217"/>
      <c r="M1161" s="218"/>
      <c r="N1161" s="219"/>
      <c r="O1161" s="219"/>
      <c r="P1161" s="219"/>
      <c r="Q1161" s="219"/>
      <c r="R1161" s="219"/>
      <c r="S1161" s="219"/>
      <c r="T1161" s="220"/>
      <c r="AT1161" s="221" t="s">
        <v>201</v>
      </c>
      <c r="AU1161" s="221" t="s">
        <v>81</v>
      </c>
      <c r="AV1161" s="12" t="s">
        <v>22</v>
      </c>
      <c r="AW1161" s="12" t="s">
        <v>37</v>
      </c>
      <c r="AX1161" s="12" t="s">
        <v>73</v>
      </c>
      <c r="AY1161" s="221" t="s">
        <v>185</v>
      </c>
    </row>
    <row r="1162" spans="2:65" s="12" customFormat="1" ht="12" x14ac:dyDescent="0.3">
      <c r="B1162" s="211"/>
      <c r="C1162" s="212"/>
      <c r="D1162" s="209" t="s">
        <v>201</v>
      </c>
      <c r="E1162" s="213" t="s">
        <v>20</v>
      </c>
      <c r="F1162" s="214" t="s">
        <v>432</v>
      </c>
      <c r="G1162" s="212"/>
      <c r="H1162" s="215" t="s">
        <v>20</v>
      </c>
      <c r="I1162" s="216"/>
      <c r="J1162" s="212"/>
      <c r="K1162" s="212"/>
      <c r="L1162" s="217"/>
      <c r="M1162" s="218"/>
      <c r="N1162" s="219"/>
      <c r="O1162" s="219"/>
      <c r="P1162" s="219"/>
      <c r="Q1162" s="219"/>
      <c r="R1162" s="219"/>
      <c r="S1162" s="219"/>
      <c r="T1162" s="220"/>
      <c r="AT1162" s="221" t="s">
        <v>201</v>
      </c>
      <c r="AU1162" s="221" t="s">
        <v>81</v>
      </c>
      <c r="AV1162" s="12" t="s">
        <v>22</v>
      </c>
      <c r="AW1162" s="12" t="s">
        <v>37</v>
      </c>
      <c r="AX1162" s="12" t="s">
        <v>73</v>
      </c>
      <c r="AY1162" s="221" t="s">
        <v>185</v>
      </c>
    </row>
    <row r="1163" spans="2:65" s="12" customFormat="1" ht="12" x14ac:dyDescent="0.3">
      <c r="B1163" s="211"/>
      <c r="C1163" s="212"/>
      <c r="D1163" s="209" t="s">
        <v>201</v>
      </c>
      <c r="E1163" s="213" t="s">
        <v>20</v>
      </c>
      <c r="F1163" s="214" t="s">
        <v>433</v>
      </c>
      <c r="G1163" s="212"/>
      <c r="H1163" s="215" t="s">
        <v>20</v>
      </c>
      <c r="I1163" s="216"/>
      <c r="J1163" s="212"/>
      <c r="K1163" s="212"/>
      <c r="L1163" s="217"/>
      <c r="M1163" s="218"/>
      <c r="N1163" s="219"/>
      <c r="O1163" s="219"/>
      <c r="P1163" s="219"/>
      <c r="Q1163" s="219"/>
      <c r="R1163" s="219"/>
      <c r="S1163" s="219"/>
      <c r="T1163" s="220"/>
      <c r="AT1163" s="221" t="s">
        <v>201</v>
      </c>
      <c r="AU1163" s="221" t="s">
        <v>81</v>
      </c>
      <c r="AV1163" s="12" t="s">
        <v>22</v>
      </c>
      <c r="AW1163" s="12" t="s">
        <v>37</v>
      </c>
      <c r="AX1163" s="12" t="s">
        <v>73</v>
      </c>
      <c r="AY1163" s="221" t="s">
        <v>185</v>
      </c>
    </row>
    <row r="1164" spans="2:65" s="13" customFormat="1" ht="12" x14ac:dyDescent="0.3">
      <c r="B1164" s="222"/>
      <c r="C1164" s="223"/>
      <c r="D1164" s="207" t="s">
        <v>201</v>
      </c>
      <c r="E1164" s="224" t="s">
        <v>20</v>
      </c>
      <c r="F1164" s="225" t="s">
        <v>204</v>
      </c>
      <c r="G1164" s="223"/>
      <c r="H1164" s="226">
        <v>3</v>
      </c>
      <c r="I1164" s="227"/>
      <c r="J1164" s="223"/>
      <c r="K1164" s="223"/>
      <c r="L1164" s="228"/>
      <c r="M1164" s="229"/>
      <c r="N1164" s="230"/>
      <c r="O1164" s="230"/>
      <c r="P1164" s="230"/>
      <c r="Q1164" s="230"/>
      <c r="R1164" s="230"/>
      <c r="S1164" s="230"/>
      <c r="T1164" s="231"/>
      <c r="AT1164" s="232" t="s">
        <v>201</v>
      </c>
      <c r="AU1164" s="232" t="s">
        <v>81</v>
      </c>
      <c r="AV1164" s="13" t="s">
        <v>81</v>
      </c>
      <c r="AW1164" s="13" t="s">
        <v>37</v>
      </c>
      <c r="AX1164" s="13" t="s">
        <v>22</v>
      </c>
      <c r="AY1164" s="232" t="s">
        <v>185</v>
      </c>
    </row>
    <row r="1165" spans="2:65" s="1" customFormat="1" ht="22.5" customHeight="1" x14ac:dyDescent="0.3">
      <c r="B1165" s="36"/>
      <c r="C1165" s="195" t="s">
        <v>1197</v>
      </c>
      <c r="D1165" s="195" t="s">
        <v>187</v>
      </c>
      <c r="E1165" s="196" t="s">
        <v>1198</v>
      </c>
      <c r="F1165" s="197" t="s">
        <v>1193</v>
      </c>
      <c r="G1165" s="198" t="s">
        <v>437</v>
      </c>
      <c r="H1165" s="199">
        <v>3</v>
      </c>
      <c r="I1165" s="200"/>
      <c r="J1165" s="201">
        <f>ROUND(I1165*H1165,2)</f>
        <v>0</v>
      </c>
      <c r="K1165" s="197" t="s">
        <v>20</v>
      </c>
      <c r="L1165" s="56"/>
      <c r="M1165" s="202" t="s">
        <v>20</v>
      </c>
      <c r="N1165" s="203" t="s">
        <v>44</v>
      </c>
      <c r="O1165" s="37"/>
      <c r="P1165" s="204">
        <f>O1165*H1165</f>
        <v>0</v>
      </c>
      <c r="Q1165" s="204">
        <v>0</v>
      </c>
      <c r="R1165" s="204">
        <f>Q1165*H1165</f>
        <v>0</v>
      </c>
      <c r="S1165" s="204">
        <v>0</v>
      </c>
      <c r="T1165" s="205">
        <f>S1165*H1165</f>
        <v>0</v>
      </c>
      <c r="AR1165" s="19" t="s">
        <v>303</v>
      </c>
      <c r="AT1165" s="19" t="s">
        <v>187</v>
      </c>
      <c r="AU1165" s="19" t="s">
        <v>81</v>
      </c>
      <c r="AY1165" s="19" t="s">
        <v>185</v>
      </c>
      <c r="BE1165" s="206">
        <f>IF(N1165="základní",J1165,0)</f>
        <v>0</v>
      </c>
      <c r="BF1165" s="206">
        <f>IF(N1165="snížená",J1165,0)</f>
        <v>0</v>
      </c>
      <c r="BG1165" s="206">
        <f>IF(N1165="zákl. přenesená",J1165,0)</f>
        <v>0</v>
      </c>
      <c r="BH1165" s="206">
        <f>IF(N1165="sníž. přenesená",J1165,0)</f>
        <v>0</v>
      </c>
      <c r="BI1165" s="206">
        <f>IF(N1165="nulová",J1165,0)</f>
        <v>0</v>
      </c>
      <c r="BJ1165" s="19" t="s">
        <v>22</v>
      </c>
      <c r="BK1165" s="206">
        <f>ROUND(I1165*H1165,2)</f>
        <v>0</v>
      </c>
      <c r="BL1165" s="19" t="s">
        <v>303</v>
      </c>
      <c r="BM1165" s="19" t="s">
        <v>1199</v>
      </c>
    </row>
    <row r="1166" spans="2:65" s="12" customFormat="1" ht="12" x14ac:dyDescent="0.3">
      <c r="B1166" s="211"/>
      <c r="C1166" s="212"/>
      <c r="D1166" s="209" t="s">
        <v>201</v>
      </c>
      <c r="E1166" s="213" t="s">
        <v>20</v>
      </c>
      <c r="F1166" s="214" t="s">
        <v>1200</v>
      </c>
      <c r="G1166" s="212"/>
      <c r="H1166" s="215" t="s">
        <v>20</v>
      </c>
      <c r="I1166" s="216"/>
      <c r="J1166" s="212"/>
      <c r="K1166" s="212"/>
      <c r="L1166" s="217"/>
      <c r="M1166" s="218"/>
      <c r="N1166" s="219"/>
      <c r="O1166" s="219"/>
      <c r="P1166" s="219"/>
      <c r="Q1166" s="219"/>
      <c r="R1166" s="219"/>
      <c r="S1166" s="219"/>
      <c r="T1166" s="220"/>
      <c r="AT1166" s="221" t="s">
        <v>201</v>
      </c>
      <c r="AU1166" s="221" t="s">
        <v>81</v>
      </c>
      <c r="AV1166" s="12" t="s">
        <v>22</v>
      </c>
      <c r="AW1166" s="12" t="s">
        <v>37</v>
      </c>
      <c r="AX1166" s="12" t="s">
        <v>73</v>
      </c>
      <c r="AY1166" s="221" t="s">
        <v>185</v>
      </c>
    </row>
    <row r="1167" spans="2:65" s="12" customFormat="1" ht="12" x14ac:dyDescent="0.3">
      <c r="B1167" s="211"/>
      <c r="C1167" s="212"/>
      <c r="D1167" s="209" t="s">
        <v>201</v>
      </c>
      <c r="E1167" s="213" t="s">
        <v>20</v>
      </c>
      <c r="F1167" s="214" t="s">
        <v>510</v>
      </c>
      <c r="G1167" s="212"/>
      <c r="H1167" s="215" t="s">
        <v>20</v>
      </c>
      <c r="I1167" s="216"/>
      <c r="J1167" s="212"/>
      <c r="K1167" s="212"/>
      <c r="L1167" s="217"/>
      <c r="M1167" s="218"/>
      <c r="N1167" s="219"/>
      <c r="O1167" s="219"/>
      <c r="P1167" s="219"/>
      <c r="Q1167" s="219"/>
      <c r="R1167" s="219"/>
      <c r="S1167" s="219"/>
      <c r="T1167" s="220"/>
      <c r="AT1167" s="221" t="s">
        <v>201</v>
      </c>
      <c r="AU1167" s="221" t="s">
        <v>81</v>
      </c>
      <c r="AV1167" s="12" t="s">
        <v>22</v>
      </c>
      <c r="AW1167" s="12" t="s">
        <v>37</v>
      </c>
      <c r="AX1167" s="12" t="s">
        <v>73</v>
      </c>
      <c r="AY1167" s="221" t="s">
        <v>185</v>
      </c>
    </row>
    <row r="1168" spans="2:65" s="12" customFormat="1" ht="12" x14ac:dyDescent="0.3">
      <c r="B1168" s="211"/>
      <c r="C1168" s="212"/>
      <c r="D1168" s="209" t="s">
        <v>201</v>
      </c>
      <c r="E1168" s="213" t="s">
        <v>20</v>
      </c>
      <c r="F1168" s="214" t="s">
        <v>1196</v>
      </c>
      <c r="G1168" s="212"/>
      <c r="H1168" s="215" t="s">
        <v>20</v>
      </c>
      <c r="I1168" s="216"/>
      <c r="J1168" s="212"/>
      <c r="K1168" s="212"/>
      <c r="L1168" s="217"/>
      <c r="M1168" s="218"/>
      <c r="N1168" s="219"/>
      <c r="O1168" s="219"/>
      <c r="P1168" s="219"/>
      <c r="Q1168" s="219"/>
      <c r="R1168" s="219"/>
      <c r="S1168" s="219"/>
      <c r="T1168" s="220"/>
      <c r="AT1168" s="221" t="s">
        <v>201</v>
      </c>
      <c r="AU1168" s="221" t="s">
        <v>81</v>
      </c>
      <c r="AV1168" s="12" t="s">
        <v>22</v>
      </c>
      <c r="AW1168" s="12" t="s">
        <v>37</v>
      </c>
      <c r="AX1168" s="12" t="s">
        <v>73</v>
      </c>
      <c r="AY1168" s="221" t="s">
        <v>185</v>
      </c>
    </row>
    <row r="1169" spans="2:65" s="12" customFormat="1" ht="12" x14ac:dyDescent="0.3">
      <c r="B1169" s="211"/>
      <c r="C1169" s="212"/>
      <c r="D1169" s="209" t="s">
        <v>201</v>
      </c>
      <c r="E1169" s="213" t="s">
        <v>20</v>
      </c>
      <c r="F1169" s="214" t="s">
        <v>431</v>
      </c>
      <c r="G1169" s="212"/>
      <c r="H1169" s="215" t="s">
        <v>20</v>
      </c>
      <c r="I1169" s="216"/>
      <c r="J1169" s="212"/>
      <c r="K1169" s="212"/>
      <c r="L1169" s="217"/>
      <c r="M1169" s="218"/>
      <c r="N1169" s="219"/>
      <c r="O1169" s="219"/>
      <c r="P1169" s="219"/>
      <c r="Q1169" s="219"/>
      <c r="R1169" s="219"/>
      <c r="S1169" s="219"/>
      <c r="T1169" s="220"/>
      <c r="AT1169" s="221" t="s">
        <v>201</v>
      </c>
      <c r="AU1169" s="221" t="s">
        <v>81</v>
      </c>
      <c r="AV1169" s="12" t="s">
        <v>22</v>
      </c>
      <c r="AW1169" s="12" t="s">
        <v>37</v>
      </c>
      <c r="AX1169" s="12" t="s">
        <v>73</v>
      </c>
      <c r="AY1169" s="221" t="s">
        <v>185</v>
      </c>
    </row>
    <row r="1170" spans="2:65" s="12" customFormat="1" ht="12" x14ac:dyDescent="0.3">
      <c r="B1170" s="211"/>
      <c r="C1170" s="212"/>
      <c r="D1170" s="209" t="s">
        <v>201</v>
      </c>
      <c r="E1170" s="213" t="s">
        <v>20</v>
      </c>
      <c r="F1170" s="214" t="s">
        <v>432</v>
      </c>
      <c r="G1170" s="212"/>
      <c r="H1170" s="215" t="s">
        <v>20</v>
      </c>
      <c r="I1170" s="216"/>
      <c r="J1170" s="212"/>
      <c r="K1170" s="212"/>
      <c r="L1170" s="217"/>
      <c r="M1170" s="218"/>
      <c r="N1170" s="219"/>
      <c r="O1170" s="219"/>
      <c r="P1170" s="219"/>
      <c r="Q1170" s="219"/>
      <c r="R1170" s="219"/>
      <c r="S1170" s="219"/>
      <c r="T1170" s="220"/>
      <c r="AT1170" s="221" t="s">
        <v>201</v>
      </c>
      <c r="AU1170" s="221" t="s">
        <v>81</v>
      </c>
      <c r="AV1170" s="12" t="s">
        <v>22</v>
      </c>
      <c r="AW1170" s="12" t="s">
        <v>37</v>
      </c>
      <c r="AX1170" s="12" t="s">
        <v>73</v>
      </c>
      <c r="AY1170" s="221" t="s">
        <v>185</v>
      </c>
    </row>
    <row r="1171" spans="2:65" s="12" customFormat="1" ht="12" x14ac:dyDescent="0.3">
      <c r="B1171" s="211"/>
      <c r="C1171" s="212"/>
      <c r="D1171" s="209" t="s">
        <v>201</v>
      </c>
      <c r="E1171" s="213" t="s">
        <v>20</v>
      </c>
      <c r="F1171" s="214" t="s">
        <v>433</v>
      </c>
      <c r="G1171" s="212"/>
      <c r="H1171" s="215" t="s">
        <v>20</v>
      </c>
      <c r="I1171" s="216"/>
      <c r="J1171" s="212"/>
      <c r="K1171" s="212"/>
      <c r="L1171" s="217"/>
      <c r="M1171" s="218"/>
      <c r="N1171" s="219"/>
      <c r="O1171" s="219"/>
      <c r="P1171" s="219"/>
      <c r="Q1171" s="219"/>
      <c r="R1171" s="219"/>
      <c r="S1171" s="219"/>
      <c r="T1171" s="220"/>
      <c r="AT1171" s="221" t="s">
        <v>201</v>
      </c>
      <c r="AU1171" s="221" t="s">
        <v>81</v>
      </c>
      <c r="AV1171" s="12" t="s">
        <v>22</v>
      </c>
      <c r="AW1171" s="12" t="s">
        <v>37</v>
      </c>
      <c r="AX1171" s="12" t="s">
        <v>73</v>
      </c>
      <c r="AY1171" s="221" t="s">
        <v>185</v>
      </c>
    </row>
    <row r="1172" spans="2:65" s="13" customFormat="1" ht="12" x14ac:dyDescent="0.3">
      <c r="B1172" s="222"/>
      <c r="C1172" s="223"/>
      <c r="D1172" s="207" t="s">
        <v>201</v>
      </c>
      <c r="E1172" s="224" t="s">
        <v>20</v>
      </c>
      <c r="F1172" s="225" t="s">
        <v>204</v>
      </c>
      <c r="G1172" s="223"/>
      <c r="H1172" s="226">
        <v>3</v>
      </c>
      <c r="I1172" s="227"/>
      <c r="J1172" s="223"/>
      <c r="K1172" s="223"/>
      <c r="L1172" s="228"/>
      <c r="M1172" s="229"/>
      <c r="N1172" s="230"/>
      <c r="O1172" s="230"/>
      <c r="P1172" s="230"/>
      <c r="Q1172" s="230"/>
      <c r="R1172" s="230"/>
      <c r="S1172" s="230"/>
      <c r="T1172" s="231"/>
      <c r="AT1172" s="232" t="s">
        <v>201</v>
      </c>
      <c r="AU1172" s="232" t="s">
        <v>81</v>
      </c>
      <c r="AV1172" s="13" t="s">
        <v>81</v>
      </c>
      <c r="AW1172" s="13" t="s">
        <v>37</v>
      </c>
      <c r="AX1172" s="13" t="s">
        <v>22</v>
      </c>
      <c r="AY1172" s="232" t="s">
        <v>185</v>
      </c>
    </row>
    <row r="1173" spans="2:65" s="1" customFormat="1" ht="22.5" customHeight="1" x14ac:dyDescent="0.3">
      <c r="B1173" s="36"/>
      <c r="C1173" s="195" t="s">
        <v>1201</v>
      </c>
      <c r="D1173" s="195" t="s">
        <v>187</v>
      </c>
      <c r="E1173" s="196" t="s">
        <v>1202</v>
      </c>
      <c r="F1173" s="197" t="s">
        <v>1203</v>
      </c>
      <c r="G1173" s="198" t="s">
        <v>437</v>
      </c>
      <c r="H1173" s="199">
        <v>3</v>
      </c>
      <c r="I1173" s="200"/>
      <c r="J1173" s="201">
        <f>ROUND(I1173*H1173,2)</f>
        <v>0</v>
      </c>
      <c r="K1173" s="197" t="s">
        <v>20</v>
      </c>
      <c r="L1173" s="56"/>
      <c r="M1173" s="202" t="s">
        <v>20</v>
      </c>
      <c r="N1173" s="203" t="s">
        <v>44</v>
      </c>
      <c r="O1173" s="37"/>
      <c r="P1173" s="204">
        <f>O1173*H1173</f>
        <v>0</v>
      </c>
      <c r="Q1173" s="204">
        <v>0</v>
      </c>
      <c r="R1173" s="204">
        <f>Q1173*H1173</f>
        <v>0</v>
      </c>
      <c r="S1173" s="204">
        <v>0</v>
      </c>
      <c r="T1173" s="205">
        <f>S1173*H1173</f>
        <v>0</v>
      </c>
      <c r="AR1173" s="19" t="s">
        <v>303</v>
      </c>
      <c r="AT1173" s="19" t="s">
        <v>187</v>
      </c>
      <c r="AU1173" s="19" t="s">
        <v>81</v>
      </c>
      <c r="AY1173" s="19" t="s">
        <v>185</v>
      </c>
      <c r="BE1173" s="206">
        <f>IF(N1173="základní",J1173,0)</f>
        <v>0</v>
      </c>
      <c r="BF1173" s="206">
        <f>IF(N1173="snížená",J1173,0)</f>
        <v>0</v>
      </c>
      <c r="BG1173" s="206">
        <f>IF(N1173="zákl. přenesená",J1173,0)</f>
        <v>0</v>
      </c>
      <c r="BH1173" s="206">
        <f>IF(N1173="sníž. přenesená",J1173,0)</f>
        <v>0</v>
      </c>
      <c r="BI1173" s="206">
        <f>IF(N1173="nulová",J1173,0)</f>
        <v>0</v>
      </c>
      <c r="BJ1173" s="19" t="s">
        <v>22</v>
      </c>
      <c r="BK1173" s="206">
        <f>ROUND(I1173*H1173,2)</f>
        <v>0</v>
      </c>
      <c r="BL1173" s="19" t="s">
        <v>303</v>
      </c>
      <c r="BM1173" s="19" t="s">
        <v>1204</v>
      </c>
    </row>
    <row r="1174" spans="2:65" s="12" customFormat="1" ht="12" x14ac:dyDescent="0.3">
      <c r="B1174" s="211"/>
      <c r="C1174" s="212"/>
      <c r="D1174" s="209" t="s">
        <v>201</v>
      </c>
      <c r="E1174" s="213" t="s">
        <v>20</v>
      </c>
      <c r="F1174" s="214" t="s">
        <v>1205</v>
      </c>
      <c r="G1174" s="212"/>
      <c r="H1174" s="215" t="s">
        <v>20</v>
      </c>
      <c r="I1174" s="216"/>
      <c r="J1174" s="212"/>
      <c r="K1174" s="212"/>
      <c r="L1174" s="217"/>
      <c r="M1174" s="218"/>
      <c r="N1174" s="219"/>
      <c r="O1174" s="219"/>
      <c r="P1174" s="219"/>
      <c r="Q1174" s="219"/>
      <c r="R1174" s="219"/>
      <c r="S1174" s="219"/>
      <c r="T1174" s="220"/>
      <c r="AT1174" s="221" t="s">
        <v>201</v>
      </c>
      <c r="AU1174" s="221" t="s">
        <v>81</v>
      </c>
      <c r="AV1174" s="12" t="s">
        <v>22</v>
      </c>
      <c r="AW1174" s="12" t="s">
        <v>37</v>
      </c>
      <c r="AX1174" s="12" t="s">
        <v>73</v>
      </c>
      <c r="AY1174" s="221" t="s">
        <v>185</v>
      </c>
    </row>
    <row r="1175" spans="2:65" s="12" customFormat="1" ht="12" x14ac:dyDescent="0.3">
      <c r="B1175" s="211"/>
      <c r="C1175" s="212"/>
      <c r="D1175" s="209" t="s">
        <v>201</v>
      </c>
      <c r="E1175" s="213" t="s">
        <v>20</v>
      </c>
      <c r="F1175" s="214" t="s">
        <v>510</v>
      </c>
      <c r="G1175" s="212"/>
      <c r="H1175" s="215" t="s">
        <v>20</v>
      </c>
      <c r="I1175" s="216"/>
      <c r="J1175" s="212"/>
      <c r="K1175" s="212"/>
      <c r="L1175" s="217"/>
      <c r="M1175" s="218"/>
      <c r="N1175" s="219"/>
      <c r="O1175" s="219"/>
      <c r="P1175" s="219"/>
      <c r="Q1175" s="219"/>
      <c r="R1175" s="219"/>
      <c r="S1175" s="219"/>
      <c r="T1175" s="220"/>
      <c r="AT1175" s="221" t="s">
        <v>201</v>
      </c>
      <c r="AU1175" s="221" t="s">
        <v>81</v>
      </c>
      <c r="AV1175" s="12" t="s">
        <v>22</v>
      </c>
      <c r="AW1175" s="12" t="s">
        <v>37</v>
      </c>
      <c r="AX1175" s="12" t="s">
        <v>73</v>
      </c>
      <c r="AY1175" s="221" t="s">
        <v>185</v>
      </c>
    </row>
    <row r="1176" spans="2:65" s="12" customFormat="1" ht="12" x14ac:dyDescent="0.3">
      <c r="B1176" s="211"/>
      <c r="C1176" s="212"/>
      <c r="D1176" s="209" t="s">
        <v>201</v>
      </c>
      <c r="E1176" s="213" t="s">
        <v>20</v>
      </c>
      <c r="F1176" s="214" t="s">
        <v>1196</v>
      </c>
      <c r="G1176" s="212"/>
      <c r="H1176" s="215" t="s">
        <v>20</v>
      </c>
      <c r="I1176" s="216"/>
      <c r="J1176" s="212"/>
      <c r="K1176" s="212"/>
      <c r="L1176" s="217"/>
      <c r="M1176" s="218"/>
      <c r="N1176" s="219"/>
      <c r="O1176" s="219"/>
      <c r="P1176" s="219"/>
      <c r="Q1176" s="219"/>
      <c r="R1176" s="219"/>
      <c r="S1176" s="219"/>
      <c r="T1176" s="220"/>
      <c r="AT1176" s="221" t="s">
        <v>201</v>
      </c>
      <c r="AU1176" s="221" t="s">
        <v>81</v>
      </c>
      <c r="AV1176" s="12" t="s">
        <v>22</v>
      </c>
      <c r="AW1176" s="12" t="s">
        <v>37</v>
      </c>
      <c r="AX1176" s="12" t="s">
        <v>73</v>
      </c>
      <c r="AY1176" s="221" t="s">
        <v>185</v>
      </c>
    </row>
    <row r="1177" spans="2:65" s="12" customFormat="1" ht="12" x14ac:dyDescent="0.3">
      <c r="B1177" s="211"/>
      <c r="C1177" s="212"/>
      <c r="D1177" s="209" t="s">
        <v>201</v>
      </c>
      <c r="E1177" s="213" t="s">
        <v>20</v>
      </c>
      <c r="F1177" s="214" t="s">
        <v>431</v>
      </c>
      <c r="G1177" s="212"/>
      <c r="H1177" s="215" t="s">
        <v>20</v>
      </c>
      <c r="I1177" s="216"/>
      <c r="J1177" s="212"/>
      <c r="K1177" s="212"/>
      <c r="L1177" s="217"/>
      <c r="M1177" s="218"/>
      <c r="N1177" s="219"/>
      <c r="O1177" s="219"/>
      <c r="P1177" s="219"/>
      <c r="Q1177" s="219"/>
      <c r="R1177" s="219"/>
      <c r="S1177" s="219"/>
      <c r="T1177" s="220"/>
      <c r="AT1177" s="221" t="s">
        <v>201</v>
      </c>
      <c r="AU1177" s="221" t="s">
        <v>81</v>
      </c>
      <c r="AV1177" s="12" t="s">
        <v>22</v>
      </c>
      <c r="AW1177" s="12" t="s">
        <v>37</v>
      </c>
      <c r="AX1177" s="12" t="s">
        <v>73</v>
      </c>
      <c r="AY1177" s="221" t="s">
        <v>185</v>
      </c>
    </row>
    <row r="1178" spans="2:65" s="12" customFormat="1" ht="12" x14ac:dyDescent="0.3">
      <c r="B1178" s="211"/>
      <c r="C1178" s="212"/>
      <c r="D1178" s="209" t="s">
        <v>201</v>
      </c>
      <c r="E1178" s="213" t="s">
        <v>20</v>
      </c>
      <c r="F1178" s="214" t="s">
        <v>432</v>
      </c>
      <c r="G1178" s="212"/>
      <c r="H1178" s="215" t="s">
        <v>20</v>
      </c>
      <c r="I1178" s="216"/>
      <c r="J1178" s="212"/>
      <c r="K1178" s="212"/>
      <c r="L1178" s="217"/>
      <c r="M1178" s="218"/>
      <c r="N1178" s="219"/>
      <c r="O1178" s="219"/>
      <c r="P1178" s="219"/>
      <c r="Q1178" s="219"/>
      <c r="R1178" s="219"/>
      <c r="S1178" s="219"/>
      <c r="T1178" s="220"/>
      <c r="AT1178" s="221" t="s">
        <v>201</v>
      </c>
      <c r="AU1178" s="221" t="s">
        <v>81</v>
      </c>
      <c r="AV1178" s="12" t="s">
        <v>22</v>
      </c>
      <c r="AW1178" s="12" t="s">
        <v>37</v>
      </c>
      <c r="AX1178" s="12" t="s">
        <v>73</v>
      </c>
      <c r="AY1178" s="221" t="s">
        <v>185</v>
      </c>
    </row>
    <row r="1179" spans="2:65" s="12" customFormat="1" ht="12" x14ac:dyDescent="0.3">
      <c r="B1179" s="211"/>
      <c r="C1179" s="212"/>
      <c r="D1179" s="209" t="s">
        <v>201</v>
      </c>
      <c r="E1179" s="213" t="s">
        <v>20</v>
      </c>
      <c r="F1179" s="214" t="s">
        <v>433</v>
      </c>
      <c r="G1179" s="212"/>
      <c r="H1179" s="215" t="s">
        <v>20</v>
      </c>
      <c r="I1179" s="216"/>
      <c r="J1179" s="212"/>
      <c r="K1179" s="212"/>
      <c r="L1179" s="217"/>
      <c r="M1179" s="218"/>
      <c r="N1179" s="219"/>
      <c r="O1179" s="219"/>
      <c r="P1179" s="219"/>
      <c r="Q1179" s="219"/>
      <c r="R1179" s="219"/>
      <c r="S1179" s="219"/>
      <c r="T1179" s="220"/>
      <c r="AT1179" s="221" t="s">
        <v>201</v>
      </c>
      <c r="AU1179" s="221" t="s">
        <v>81</v>
      </c>
      <c r="AV1179" s="12" t="s">
        <v>22</v>
      </c>
      <c r="AW1179" s="12" t="s">
        <v>37</v>
      </c>
      <c r="AX1179" s="12" t="s">
        <v>73</v>
      </c>
      <c r="AY1179" s="221" t="s">
        <v>185</v>
      </c>
    </row>
    <row r="1180" spans="2:65" s="13" customFormat="1" ht="12" x14ac:dyDescent="0.3">
      <c r="B1180" s="222"/>
      <c r="C1180" s="223"/>
      <c r="D1180" s="207" t="s">
        <v>201</v>
      </c>
      <c r="E1180" s="224" t="s">
        <v>20</v>
      </c>
      <c r="F1180" s="225" t="s">
        <v>204</v>
      </c>
      <c r="G1180" s="223"/>
      <c r="H1180" s="226">
        <v>3</v>
      </c>
      <c r="I1180" s="227"/>
      <c r="J1180" s="223"/>
      <c r="K1180" s="223"/>
      <c r="L1180" s="228"/>
      <c r="M1180" s="229"/>
      <c r="N1180" s="230"/>
      <c r="O1180" s="230"/>
      <c r="P1180" s="230"/>
      <c r="Q1180" s="230"/>
      <c r="R1180" s="230"/>
      <c r="S1180" s="230"/>
      <c r="T1180" s="231"/>
      <c r="AT1180" s="232" t="s">
        <v>201</v>
      </c>
      <c r="AU1180" s="232" t="s">
        <v>81</v>
      </c>
      <c r="AV1180" s="13" t="s">
        <v>81</v>
      </c>
      <c r="AW1180" s="13" t="s">
        <v>37</v>
      </c>
      <c r="AX1180" s="13" t="s">
        <v>22</v>
      </c>
      <c r="AY1180" s="232" t="s">
        <v>185</v>
      </c>
    </row>
    <row r="1181" spans="2:65" s="1" customFormat="1" ht="22.5" customHeight="1" x14ac:dyDescent="0.3">
      <c r="B1181" s="36"/>
      <c r="C1181" s="195" t="s">
        <v>1206</v>
      </c>
      <c r="D1181" s="195" t="s">
        <v>187</v>
      </c>
      <c r="E1181" s="196" t="s">
        <v>1207</v>
      </c>
      <c r="F1181" s="197" t="s">
        <v>1208</v>
      </c>
      <c r="G1181" s="198" t="s">
        <v>437</v>
      </c>
      <c r="H1181" s="199">
        <v>1</v>
      </c>
      <c r="I1181" s="200"/>
      <c r="J1181" s="201">
        <f>ROUND(I1181*H1181,2)</f>
        <v>0</v>
      </c>
      <c r="K1181" s="197" t="s">
        <v>20</v>
      </c>
      <c r="L1181" s="56"/>
      <c r="M1181" s="202" t="s">
        <v>20</v>
      </c>
      <c r="N1181" s="203" t="s">
        <v>44</v>
      </c>
      <c r="O1181" s="37"/>
      <c r="P1181" s="204">
        <f>O1181*H1181</f>
        <v>0</v>
      </c>
      <c r="Q1181" s="204">
        <v>0</v>
      </c>
      <c r="R1181" s="204">
        <f>Q1181*H1181</f>
        <v>0</v>
      </c>
      <c r="S1181" s="204">
        <v>0</v>
      </c>
      <c r="T1181" s="205">
        <f>S1181*H1181</f>
        <v>0</v>
      </c>
      <c r="AR1181" s="19" t="s">
        <v>303</v>
      </c>
      <c r="AT1181" s="19" t="s">
        <v>187</v>
      </c>
      <c r="AU1181" s="19" t="s">
        <v>81</v>
      </c>
      <c r="AY1181" s="19" t="s">
        <v>185</v>
      </c>
      <c r="BE1181" s="206">
        <f>IF(N1181="základní",J1181,0)</f>
        <v>0</v>
      </c>
      <c r="BF1181" s="206">
        <f>IF(N1181="snížená",J1181,0)</f>
        <v>0</v>
      </c>
      <c r="BG1181" s="206">
        <f>IF(N1181="zákl. přenesená",J1181,0)</f>
        <v>0</v>
      </c>
      <c r="BH1181" s="206">
        <f>IF(N1181="sníž. přenesená",J1181,0)</f>
        <v>0</v>
      </c>
      <c r="BI1181" s="206">
        <f>IF(N1181="nulová",J1181,0)</f>
        <v>0</v>
      </c>
      <c r="BJ1181" s="19" t="s">
        <v>22</v>
      </c>
      <c r="BK1181" s="206">
        <f>ROUND(I1181*H1181,2)</f>
        <v>0</v>
      </c>
      <c r="BL1181" s="19" t="s">
        <v>303</v>
      </c>
      <c r="BM1181" s="19" t="s">
        <v>1209</v>
      </c>
    </row>
    <row r="1182" spans="2:65" s="12" customFormat="1" ht="12" x14ac:dyDescent="0.3">
      <c r="B1182" s="211"/>
      <c r="C1182" s="212"/>
      <c r="D1182" s="209" t="s">
        <v>201</v>
      </c>
      <c r="E1182" s="213" t="s">
        <v>20</v>
      </c>
      <c r="F1182" s="214" t="s">
        <v>1205</v>
      </c>
      <c r="G1182" s="212"/>
      <c r="H1182" s="215" t="s">
        <v>20</v>
      </c>
      <c r="I1182" s="216"/>
      <c r="J1182" s="212"/>
      <c r="K1182" s="212"/>
      <c r="L1182" s="217"/>
      <c r="M1182" s="218"/>
      <c r="N1182" s="219"/>
      <c r="O1182" s="219"/>
      <c r="P1182" s="219"/>
      <c r="Q1182" s="219"/>
      <c r="R1182" s="219"/>
      <c r="S1182" s="219"/>
      <c r="T1182" s="220"/>
      <c r="AT1182" s="221" t="s">
        <v>201</v>
      </c>
      <c r="AU1182" s="221" t="s">
        <v>81</v>
      </c>
      <c r="AV1182" s="12" t="s">
        <v>22</v>
      </c>
      <c r="AW1182" s="12" t="s">
        <v>37</v>
      </c>
      <c r="AX1182" s="12" t="s">
        <v>73</v>
      </c>
      <c r="AY1182" s="221" t="s">
        <v>185</v>
      </c>
    </row>
    <row r="1183" spans="2:65" s="12" customFormat="1" ht="12" x14ac:dyDescent="0.3">
      <c r="B1183" s="211"/>
      <c r="C1183" s="212"/>
      <c r="D1183" s="209" t="s">
        <v>201</v>
      </c>
      <c r="E1183" s="213" t="s">
        <v>20</v>
      </c>
      <c r="F1183" s="214" t="s">
        <v>510</v>
      </c>
      <c r="G1183" s="212"/>
      <c r="H1183" s="215" t="s">
        <v>20</v>
      </c>
      <c r="I1183" s="216"/>
      <c r="J1183" s="212"/>
      <c r="K1183" s="212"/>
      <c r="L1183" s="217"/>
      <c r="M1183" s="218"/>
      <c r="N1183" s="219"/>
      <c r="O1183" s="219"/>
      <c r="P1183" s="219"/>
      <c r="Q1183" s="219"/>
      <c r="R1183" s="219"/>
      <c r="S1183" s="219"/>
      <c r="T1183" s="220"/>
      <c r="AT1183" s="221" t="s">
        <v>201</v>
      </c>
      <c r="AU1183" s="221" t="s">
        <v>81</v>
      </c>
      <c r="AV1183" s="12" t="s">
        <v>22</v>
      </c>
      <c r="AW1183" s="12" t="s">
        <v>37</v>
      </c>
      <c r="AX1183" s="12" t="s">
        <v>73</v>
      </c>
      <c r="AY1183" s="221" t="s">
        <v>185</v>
      </c>
    </row>
    <row r="1184" spans="2:65" s="12" customFormat="1" ht="12" x14ac:dyDescent="0.3">
      <c r="B1184" s="211"/>
      <c r="C1184" s="212"/>
      <c r="D1184" s="209" t="s">
        <v>201</v>
      </c>
      <c r="E1184" s="213" t="s">
        <v>20</v>
      </c>
      <c r="F1184" s="214" t="s">
        <v>1196</v>
      </c>
      <c r="G1184" s="212"/>
      <c r="H1184" s="215" t="s">
        <v>20</v>
      </c>
      <c r="I1184" s="216"/>
      <c r="J1184" s="212"/>
      <c r="K1184" s="212"/>
      <c r="L1184" s="217"/>
      <c r="M1184" s="218"/>
      <c r="N1184" s="219"/>
      <c r="O1184" s="219"/>
      <c r="P1184" s="219"/>
      <c r="Q1184" s="219"/>
      <c r="R1184" s="219"/>
      <c r="S1184" s="219"/>
      <c r="T1184" s="220"/>
      <c r="AT1184" s="221" t="s">
        <v>201</v>
      </c>
      <c r="AU1184" s="221" t="s">
        <v>81</v>
      </c>
      <c r="AV1184" s="12" t="s">
        <v>22</v>
      </c>
      <c r="AW1184" s="12" t="s">
        <v>37</v>
      </c>
      <c r="AX1184" s="12" t="s">
        <v>73</v>
      </c>
      <c r="AY1184" s="221" t="s">
        <v>185</v>
      </c>
    </row>
    <row r="1185" spans="2:65" s="12" customFormat="1" ht="12" x14ac:dyDescent="0.3">
      <c r="B1185" s="211"/>
      <c r="C1185" s="212"/>
      <c r="D1185" s="209" t="s">
        <v>201</v>
      </c>
      <c r="E1185" s="213" t="s">
        <v>20</v>
      </c>
      <c r="F1185" s="214" t="s">
        <v>431</v>
      </c>
      <c r="G1185" s="212"/>
      <c r="H1185" s="215" t="s">
        <v>20</v>
      </c>
      <c r="I1185" s="216"/>
      <c r="J1185" s="212"/>
      <c r="K1185" s="212"/>
      <c r="L1185" s="217"/>
      <c r="M1185" s="218"/>
      <c r="N1185" s="219"/>
      <c r="O1185" s="219"/>
      <c r="P1185" s="219"/>
      <c r="Q1185" s="219"/>
      <c r="R1185" s="219"/>
      <c r="S1185" s="219"/>
      <c r="T1185" s="220"/>
      <c r="AT1185" s="221" t="s">
        <v>201</v>
      </c>
      <c r="AU1185" s="221" t="s">
        <v>81</v>
      </c>
      <c r="AV1185" s="12" t="s">
        <v>22</v>
      </c>
      <c r="AW1185" s="12" t="s">
        <v>37</v>
      </c>
      <c r="AX1185" s="12" t="s">
        <v>73</v>
      </c>
      <c r="AY1185" s="221" t="s">
        <v>185</v>
      </c>
    </row>
    <row r="1186" spans="2:65" s="12" customFormat="1" ht="12" x14ac:dyDescent="0.3">
      <c r="B1186" s="211"/>
      <c r="C1186" s="212"/>
      <c r="D1186" s="209" t="s">
        <v>201</v>
      </c>
      <c r="E1186" s="213" t="s">
        <v>20</v>
      </c>
      <c r="F1186" s="214" t="s">
        <v>432</v>
      </c>
      <c r="G1186" s="212"/>
      <c r="H1186" s="215" t="s">
        <v>20</v>
      </c>
      <c r="I1186" s="216"/>
      <c r="J1186" s="212"/>
      <c r="K1186" s="212"/>
      <c r="L1186" s="217"/>
      <c r="M1186" s="218"/>
      <c r="N1186" s="219"/>
      <c r="O1186" s="219"/>
      <c r="P1186" s="219"/>
      <c r="Q1186" s="219"/>
      <c r="R1186" s="219"/>
      <c r="S1186" s="219"/>
      <c r="T1186" s="220"/>
      <c r="AT1186" s="221" t="s">
        <v>201</v>
      </c>
      <c r="AU1186" s="221" t="s">
        <v>81</v>
      </c>
      <c r="AV1186" s="12" t="s">
        <v>22</v>
      </c>
      <c r="AW1186" s="12" t="s">
        <v>37</v>
      </c>
      <c r="AX1186" s="12" t="s">
        <v>73</v>
      </c>
      <c r="AY1186" s="221" t="s">
        <v>185</v>
      </c>
    </row>
    <row r="1187" spans="2:65" s="12" customFormat="1" ht="12" x14ac:dyDescent="0.3">
      <c r="B1187" s="211"/>
      <c r="C1187" s="212"/>
      <c r="D1187" s="209" t="s">
        <v>201</v>
      </c>
      <c r="E1187" s="213" t="s">
        <v>20</v>
      </c>
      <c r="F1187" s="214" t="s">
        <v>433</v>
      </c>
      <c r="G1187" s="212"/>
      <c r="H1187" s="215" t="s">
        <v>20</v>
      </c>
      <c r="I1187" s="216"/>
      <c r="J1187" s="212"/>
      <c r="K1187" s="212"/>
      <c r="L1187" s="217"/>
      <c r="M1187" s="218"/>
      <c r="N1187" s="219"/>
      <c r="O1187" s="219"/>
      <c r="P1187" s="219"/>
      <c r="Q1187" s="219"/>
      <c r="R1187" s="219"/>
      <c r="S1187" s="219"/>
      <c r="T1187" s="220"/>
      <c r="AT1187" s="221" t="s">
        <v>201</v>
      </c>
      <c r="AU1187" s="221" t="s">
        <v>81</v>
      </c>
      <c r="AV1187" s="12" t="s">
        <v>22</v>
      </c>
      <c r="AW1187" s="12" t="s">
        <v>37</v>
      </c>
      <c r="AX1187" s="12" t="s">
        <v>73</v>
      </c>
      <c r="AY1187" s="221" t="s">
        <v>185</v>
      </c>
    </row>
    <row r="1188" spans="2:65" s="13" customFormat="1" ht="12" x14ac:dyDescent="0.3">
      <c r="B1188" s="222"/>
      <c r="C1188" s="223"/>
      <c r="D1188" s="207" t="s">
        <v>201</v>
      </c>
      <c r="E1188" s="224" t="s">
        <v>20</v>
      </c>
      <c r="F1188" s="225" t="s">
        <v>22</v>
      </c>
      <c r="G1188" s="223"/>
      <c r="H1188" s="226">
        <v>1</v>
      </c>
      <c r="I1188" s="227"/>
      <c r="J1188" s="223"/>
      <c r="K1188" s="223"/>
      <c r="L1188" s="228"/>
      <c r="M1188" s="229"/>
      <c r="N1188" s="230"/>
      <c r="O1188" s="230"/>
      <c r="P1188" s="230"/>
      <c r="Q1188" s="230"/>
      <c r="R1188" s="230"/>
      <c r="S1188" s="230"/>
      <c r="T1188" s="231"/>
      <c r="AT1188" s="232" t="s">
        <v>201</v>
      </c>
      <c r="AU1188" s="232" t="s">
        <v>81</v>
      </c>
      <c r="AV1188" s="13" t="s">
        <v>81</v>
      </c>
      <c r="AW1188" s="13" t="s">
        <v>37</v>
      </c>
      <c r="AX1188" s="13" t="s">
        <v>22</v>
      </c>
      <c r="AY1188" s="232" t="s">
        <v>185</v>
      </c>
    </row>
    <row r="1189" spans="2:65" s="1" customFormat="1" ht="22.5" customHeight="1" x14ac:dyDescent="0.3">
      <c r="B1189" s="36"/>
      <c r="C1189" s="195" t="s">
        <v>1210</v>
      </c>
      <c r="D1189" s="195" t="s">
        <v>187</v>
      </c>
      <c r="E1189" s="196" t="s">
        <v>1211</v>
      </c>
      <c r="F1189" s="197" t="s">
        <v>1212</v>
      </c>
      <c r="G1189" s="198" t="s">
        <v>437</v>
      </c>
      <c r="H1189" s="199">
        <v>2</v>
      </c>
      <c r="I1189" s="200"/>
      <c r="J1189" s="201">
        <f>ROUND(I1189*H1189,2)</f>
        <v>0</v>
      </c>
      <c r="K1189" s="197" t="s">
        <v>20</v>
      </c>
      <c r="L1189" s="56"/>
      <c r="M1189" s="202" t="s">
        <v>20</v>
      </c>
      <c r="N1189" s="203" t="s">
        <v>44</v>
      </c>
      <c r="O1189" s="37"/>
      <c r="P1189" s="204">
        <f>O1189*H1189</f>
        <v>0</v>
      </c>
      <c r="Q1189" s="204">
        <v>0</v>
      </c>
      <c r="R1189" s="204">
        <f>Q1189*H1189</f>
        <v>0</v>
      </c>
      <c r="S1189" s="204">
        <v>0</v>
      </c>
      <c r="T1189" s="205">
        <f>S1189*H1189</f>
        <v>0</v>
      </c>
      <c r="AR1189" s="19" t="s">
        <v>303</v>
      </c>
      <c r="AT1189" s="19" t="s">
        <v>187</v>
      </c>
      <c r="AU1189" s="19" t="s">
        <v>81</v>
      </c>
      <c r="AY1189" s="19" t="s">
        <v>185</v>
      </c>
      <c r="BE1189" s="206">
        <f>IF(N1189="základní",J1189,0)</f>
        <v>0</v>
      </c>
      <c r="BF1189" s="206">
        <f>IF(N1189="snížená",J1189,0)</f>
        <v>0</v>
      </c>
      <c r="BG1189" s="206">
        <f>IF(N1189="zákl. přenesená",J1189,0)</f>
        <v>0</v>
      </c>
      <c r="BH1189" s="206">
        <f>IF(N1189="sníž. přenesená",J1189,0)</f>
        <v>0</v>
      </c>
      <c r="BI1189" s="206">
        <f>IF(N1189="nulová",J1189,0)</f>
        <v>0</v>
      </c>
      <c r="BJ1189" s="19" t="s">
        <v>22</v>
      </c>
      <c r="BK1189" s="206">
        <f>ROUND(I1189*H1189,2)</f>
        <v>0</v>
      </c>
      <c r="BL1189" s="19" t="s">
        <v>303</v>
      </c>
      <c r="BM1189" s="19" t="s">
        <v>1213</v>
      </c>
    </row>
    <row r="1190" spans="2:65" s="12" customFormat="1" ht="12" x14ac:dyDescent="0.3">
      <c r="B1190" s="211"/>
      <c r="C1190" s="212"/>
      <c r="D1190" s="209" t="s">
        <v>201</v>
      </c>
      <c r="E1190" s="213" t="s">
        <v>20</v>
      </c>
      <c r="F1190" s="214" t="s">
        <v>1205</v>
      </c>
      <c r="G1190" s="212"/>
      <c r="H1190" s="215" t="s">
        <v>20</v>
      </c>
      <c r="I1190" s="216"/>
      <c r="J1190" s="212"/>
      <c r="K1190" s="212"/>
      <c r="L1190" s="217"/>
      <c r="M1190" s="218"/>
      <c r="N1190" s="219"/>
      <c r="O1190" s="219"/>
      <c r="P1190" s="219"/>
      <c r="Q1190" s="219"/>
      <c r="R1190" s="219"/>
      <c r="S1190" s="219"/>
      <c r="T1190" s="220"/>
      <c r="AT1190" s="221" t="s">
        <v>201</v>
      </c>
      <c r="AU1190" s="221" t="s">
        <v>81</v>
      </c>
      <c r="AV1190" s="12" t="s">
        <v>22</v>
      </c>
      <c r="AW1190" s="12" t="s">
        <v>37</v>
      </c>
      <c r="AX1190" s="12" t="s">
        <v>73</v>
      </c>
      <c r="AY1190" s="221" t="s">
        <v>185</v>
      </c>
    </row>
    <row r="1191" spans="2:65" s="12" customFormat="1" ht="12" x14ac:dyDescent="0.3">
      <c r="B1191" s="211"/>
      <c r="C1191" s="212"/>
      <c r="D1191" s="209" t="s">
        <v>201</v>
      </c>
      <c r="E1191" s="213" t="s">
        <v>20</v>
      </c>
      <c r="F1191" s="214" t="s">
        <v>510</v>
      </c>
      <c r="G1191" s="212"/>
      <c r="H1191" s="215" t="s">
        <v>20</v>
      </c>
      <c r="I1191" s="216"/>
      <c r="J1191" s="212"/>
      <c r="K1191" s="212"/>
      <c r="L1191" s="217"/>
      <c r="M1191" s="218"/>
      <c r="N1191" s="219"/>
      <c r="O1191" s="219"/>
      <c r="P1191" s="219"/>
      <c r="Q1191" s="219"/>
      <c r="R1191" s="219"/>
      <c r="S1191" s="219"/>
      <c r="T1191" s="220"/>
      <c r="AT1191" s="221" t="s">
        <v>201</v>
      </c>
      <c r="AU1191" s="221" t="s">
        <v>81</v>
      </c>
      <c r="AV1191" s="12" t="s">
        <v>22</v>
      </c>
      <c r="AW1191" s="12" t="s">
        <v>37</v>
      </c>
      <c r="AX1191" s="12" t="s">
        <v>73</v>
      </c>
      <c r="AY1191" s="221" t="s">
        <v>185</v>
      </c>
    </row>
    <row r="1192" spans="2:65" s="12" customFormat="1" ht="12" x14ac:dyDescent="0.3">
      <c r="B1192" s="211"/>
      <c r="C1192" s="212"/>
      <c r="D1192" s="209" t="s">
        <v>201</v>
      </c>
      <c r="E1192" s="213" t="s">
        <v>20</v>
      </c>
      <c r="F1192" s="214" t="s">
        <v>1196</v>
      </c>
      <c r="G1192" s="212"/>
      <c r="H1192" s="215" t="s">
        <v>20</v>
      </c>
      <c r="I1192" s="216"/>
      <c r="J1192" s="212"/>
      <c r="K1192" s="212"/>
      <c r="L1192" s="217"/>
      <c r="M1192" s="218"/>
      <c r="N1192" s="219"/>
      <c r="O1192" s="219"/>
      <c r="P1192" s="219"/>
      <c r="Q1192" s="219"/>
      <c r="R1192" s="219"/>
      <c r="S1192" s="219"/>
      <c r="T1192" s="220"/>
      <c r="AT1192" s="221" t="s">
        <v>201</v>
      </c>
      <c r="AU1192" s="221" t="s">
        <v>81</v>
      </c>
      <c r="AV1192" s="12" t="s">
        <v>22</v>
      </c>
      <c r="AW1192" s="12" t="s">
        <v>37</v>
      </c>
      <c r="AX1192" s="12" t="s">
        <v>73</v>
      </c>
      <c r="AY1192" s="221" t="s">
        <v>185</v>
      </c>
    </row>
    <row r="1193" spans="2:65" s="12" customFormat="1" ht="12" x14ac:dyDescent="0.3">
      <c r="B1193" s="211"/>
      <c r="C1193" s="212"/>
      <c r="D1193" s="209" t="s">
        <v>201</v>
      </c>
      <c r="E1193" s="213" t="s">
        <v>20</v>
      </c>
      <c r="F1193" s="214" t="s">
        <v>431</v>
      </c>
      <c r="G1193" s="212"/>
      <c r="H1193" s="215" t="s">
        <v>20</v>
      </c>
      <c r="I1193" s="216"/>
      <c r="J1193" s="212"/>
      <c r="K1193" s="212"/>
      <c r="L1193" s="217"/>
      <c r="M1193" s="218"/>
      <c r="N1193" s="219"/>
      <c r="O1193" s="219"/>
      <c r="P1193" s="219"/>
      <c r="Q1193" s="219"/>
      <c r="R1193" s="219"/>
      <c r="S1193" s="219"/>
      <c r="T1193" s="220"/>
      <c r="AT1193" s="221" t="s">
        <v>201</v>
      </c>
      <c r="AU1193" s="221" t="s">
        <v>81</v>
      </c>
      <c r="AV1193" s="12" t="s">
        <v>22</v>
      </c>
      <c r="AW1193" s="12" t="s">
        <v>37</v>
      </c>
      <c r="AX1193" s="12" t="s">
        <v>73</v>
      </c>
      <c r="AY1193" s="221" t="s">
        <v>185</v>
      </c>
    </row>
    <row r="1194" spans="2:65" s="12" customFormat="1" ht="12" x14ac:dyDescent="0.3">
      <c r="B1194" s="211"/>
      <c r="C1194" s="212"/>
      <c r="D1194" s="209" t="s">
        <v>201</v>
      </c>
      <c r="E1194" s="213" t="s">
        <v>20</v>
      </c>
      <c r="F1194" s="214" t="s">
        <v>432</v>
      </c>
      <c r="G1194" s="212"/>
      <c r="H1194" s="215" t="s">
        <v>20</v>
      </c>
      <c r="I1194" s="216"/>
      <c r="J1194" s="212"/>
      <c r="K1194" s="212"/>
      <c r="L1194" s="217"/>
      <c r="M1194" s="218"/>
      <c r="N1194" s="219"/>
      <c r="O1194" s="219"/>
      <c r="P1194" s="219"/>
      <c r="Q1194" s="219"/>
      <c r="R1194" s="219"/>
      <c r="S1194" s="219"/>
      <c r="T1194" s="220"/>
      <c r="AT1194" s="221" t="s">
        <v>201</v>
      </c>
      <c r="AU1194" s="221" t="s">
        <v>81</v>
      </c>
      <c r="AV1194" s="12" t="s">
        <v>22</v>
      </c>
      <c r="AW1194" s="12" t="s">
        <v>37</v>
      </c>
      <c r="AX1194" s="12" t="s">
        <v>73</v>
      </c>
      <c r="AY1194" s="221" t="s">
        <v>185</v>
      </c>
    </row>
    <row r="1195" spans="2:65" s="12" customFormat="1" ht="12" x14ac:dyDescent="0.3">
      <c r="B1195" s="211"/>
      <c r="C1195" s="212"/>
      <c r="D1195" s="209" t="s">
        <v>201</v>
      </c>
      <c r="E1195" s="213" t="s">
        <v>20</v>
      </c>
      <c r="F1195" s="214" t="s">
        <v>433</v>
      </c>
      <c r="G1195" s="212"/>
      <c r="H1195" s="215" t="s">
        <v>20</v>
      </c>
      <c r="I1195" s="216"/>
      <c r="J1195" s="212"/>
      <c r="K1195" s="212"/>
      <c r="L1195" s="217"/>
      <c r="M1195" s="218"/>
      <c r="N1195" s="219"/>
      <c r="O1195" s="219"/>
      <c r="P1195" s="219"/>
      <c r="Q1195" s="219"/>
      <c r="R1195" s="219"/>
      <c r="S1195" s="219"/>
      <c r="T1195" s="220"/>
      <c r="AT1195" s="221" t="s">
        <v>201</v>
      </c>
      <c r="AU1195" s="221" t="s">
        <v>81</v>
      </c>
      <c r="AV1195" s="12" t="s">
        <v>22</v>
      </c>
      <c r="AW1195" s="12" t="s">
        <v>37</v>
      </c>
      <c r="AX1195" s="12" t="s">
        <v>73</v>
      </c>
      <c r="AY1195" s="221" t="s">
        <v>185</v>
      </c>
    </row>
    <row r="1196" spans="2:65" s="13" customFormat="1" ht="12" x14ac:dyDescent="0.3">
      <c r="B1196" s="222"/>
      <c r="C1196" s="223"/>
      <c r="D1196" s="207" t="s">
        <v>201</v>
      </c>
      <c r="E1196" s="224" t="s">
        <v>20</v>
      </c>
      <c r="F1196" s="225" t="s">
        <v>81</v>
      </c>
      <c r="G1196" s="223"/>
      <c r="H1196" s="226">
        <v>2</v>
      </c>
      <c r="I1196" s="227"/>
      <c r="J1196" s="223"/>
      <c r="K1196" s="223"/>
      <c r="L1196" s="228"/>
      <c r="M1196" s="229"/>
      <c r="N1196" s="230"/>
      <c r="O1196" s="230"/>
      <c r="P1196" s="230"/>
      <c r="Q1196" s="230"/>
      <c r="R1196" s="230"/>
      <c r="S1196" s="230"/>
      <c r="T1196" s="231"/>
      <c r="AT1196" s="232" t="s">
        <v>201</v>
      </c>
      <c r="AU1196" s="232" t="s">
        <v>81</v>
      </c>
      <c r="AV1196" s="13" t="s">
        <v>81</v>
      </c>
      <c r="AW1196" s="13" t="s">
        <v>37</v>
      </c>
      <c r="AX1196" s="13" t="s">
        <v>22</v>
      </c>
      <c r="AY1196" s="232" t="s">
        <v>185</v>
      </c>
    </row>
    <row r="1197" spans="2:65" s="1" customFormat="1" ht="22.5" customHeight="1" x14ac:dyDescent="0.3">
      <c r="B1197" s="36"/>
      <c r="C1197" s="195" t="s">
        <v>1214</v>
      </c>
      <c r="D1197" s="195" t="s">
        <v>187</v>
      </c>
      <c r="E1197" s="196" t="s">
        <v>1215</v>
      </c>
      <c r="F1197" s="197" t="s">
        <v>1216</v>
      </c>
      <c r="G1197" s="198" t="s">
        <v>437</v>
      </c>
      <c r="H1197" s="199">
        <v>1</v>
      </c>
      <c r="I1197" s="200"/>
      <c r="J1197" s="201">
        <f>ROUND(I1197*H1197,2)</f>
        <v>0</v>
      </c>
      <c r="K1197" s="197" t="s">
        <v>20</v>
      </c>
      <c r="L1197" s="56"/>
      <c r="M1197" s="202" t="s">
        <v>20</v>
      </c>
      <c r="N1197" s="203" t="s">
        <v>44</v>
      </c>
      <c r="O1197" s="37"/>
      <c r="P1197" s="204">
        <f>O1197*H1197</f>
        <v>0</v>
      </c>
      <c r="Q1197" s="204">
        <v>0</v>
      </c>
      <c r="R1197" s="204">
        <f>Q1197*H1197</f>
        <v>0</v>
      </c>
      <c r="S1197" s="204">
        <v>0</v>
      </c>
      <c r="T1197" s="205">
        <f>S1197*H1197</f>
        <v>0</v>
      </c>
      <c r="AR1197" s="19" t="s">
        <v>303</v>
      </c>
      <c r="AT1197" s="19" t="s">
        <v>187</v>
      </c>
      <c r="AU1197" s="19" t="s">
        <v>81</v>
      </c>
      <c r="AY1197" s="19" t="s">
        <v>185</v>
      </c>
      <c r="BE1197" s="206">
        <f>IF(N1197="základní",J1197,0)</f>
        <v>0</v>
      </c>
      <c r="BF1197" s="206">
        <f>IF(N1197="snížená",J1197,0)</f>
        <v>0</v>
      </c>
      <c r="BG1197" s="206">
        <f>IF(N1197="zákl. přenesená",J1197,0)</f>
        <v>0</v>
      </c>
      <c r="BH1197" s="206">
        <f>IF(N1197="sníž. přenesená",J1197,0)</f>
        <v>0</v>
      </c>
      <c r="BI1197" s="206">
        <f>IF(N1197="nulová",J1197,0)</f>
        <v>0</v>
      </c>
      <c r="BJ1197" s="19" t="s">
        <v>22</v>
      </c>
      <c r="BK1197" s="206">
        <f>ROUND(I1197*H1197,2)</f>
        <v>0</v>
      </c>
      <c r="BL1197" s="19" t="s">
        <v>303</v>
      </c>
      <c r="BM1197" s="19" t="s">
        <v>1217</v>
      </c>
    </row>
    <row r="1198" spans="2:65" s="12" customFormat="1" ht="12" x14ac:dyDescent="0.3">
      <c r="B1198" s="211"/>
      <c r="C1198" s="212"/>
      <c r="D1198" s="209" t="s">
        <v>201</v>
      </c>
      <c r="E1198" s="213" t="s">
        <v>20</v>
      </c>
      <c r="F1198" s="214" t="s">
        <v>1205</v>
      </c>
      <c r="G1198" s="212"/>
      <c r="H1198" s="215" t="s">
        <v>20</v>
      </c>
      <c r="I1198" s="216"/>
      <c r="J1198" s="212"/>
      <c r="K1198" s="212"/>
      <c r="L1198" s="217"/>
      <c r="M1198" s="218"/>
      <c r="N1198" s="219"/>
      <c r="O1198" s="219"/>
      <c r="P1198" s="219"/>
      <c r="Q1198" s="219"/>
      <c r="R1198" s="219"/>
      <c r="S1198" s="219"/>
      <c r="T1198" s="220"/>
      <c r="AT1198" s="221" t="s">
        <v>201</v>
      </c>
      <c r="AU1198" s="221" t="s">
        <v>81</v>
      </c>
      <c r="AV1198" s="12" t="s">
        <v>22</v>
      </c>
      <c r="AW1198" s="12" t="s">
        <v>37</v>
      </c>
      <c r="AX1198" s="12" t="s">
        <v>73</v>
      </c>
      <c r="AY1198" s="221" t="s">
        <v>185</v>
      </c>
    </row>
    <row r="1199" spans="2:65" s="12" customFormat="1" ht="12" x14ac:dyDescent="0.3">
      <c r="B1199" s="211"/>
      <c r="C1199" s="212"/>
      <c r="D1199" s="209" t="s">
        <v>201</v>
      </c>
      <c r="E1199" s="213" t="s">
        <v>20</v>
      </c>
      <c r="F1199" s="214" t="s">
        <v>510</v>
      </c>
      <c r="G1199" s="212"/>
      <c r="H1199" s="215" t="s">
        <v>20</v>
      </c>
      <c r="I1199" s="216"/>
      <c r="J1199" s="212"/>
      <c r="K1199" s="212"/>
      <c r="L1199" s="217"/>
      <c r="M1199" s="218"/>
      <c r="N1199" s="219"/>
      <c r="O1199" s="219"/>
      <c r="P1199" s="219"/>
      <c r="Q1199" s="219"/>
      <c r="R1199" s="219"/>
      <c r="S1199" s="219"/>
      <c r="T1199" s="220"/>
      <c r="AT1199" s="221" t="s">
        <v>201</v>
      </c>
      <c r="AU1199" s="221" t="s">
        <v>81</v>
      </c>
      <c r="AV1199" s="12" t="s">
        <v>22</v>
      </c>
      <c r="AW1199" s="12" t="s">
        <v>37</v>
      </c>
      <c r="AX1199" s="12" t="s">
        <v>73</v>
      </c>
      <c r="AY1199" s="221" t="s">
        <v>185</v>
      </c>
    </row>
    <row r="1200" spans="2:65" s="12" customFormat="1" ht="12" x14ac:dyDescent="0.3">
      <c r="B1200" s="211"/>
      <c r="C1200" s="212"/>
      <c r="D1200" s="209" t="s">
        <v>201</v>
      </c>
      <c r="E1200" s="213" t="s">
        <v>20</v>
      </c>
      <c r="F1200" s="214" t="s">
        <v>1196</v>
      </c>
      <c r="G1200" s="212"/>
      <c r="H1200" s="215" t="s">
        <v>20</v>
      </c>
      <c r="I1200" s="216"/>
      <c r="J1200" s="212"/>
      <c r="K1200" s="212"/>
      <c r="L1200" s="217"/>
      <c r="M1200" s="218"/>
      <c r="N1200" s="219"/>
      <c r="O1200" s="219"/>
      <c r="P1200" s="219"/>
      <c r="Q1200" s="219"/>
      <c r="R1200" s="219"/>
      <c r="S1200" s="219"/>
      <c r="T1200" s="220"/>
      <c r="AT1200" s="221" t="s">
        <v>201</v>
      </c>
      <c r="AU1200" s="221" t="s">
        <v>81</v>
      </c>
      <c r="AV1200" s="12" t="s">
        <v>22</v>
      </c>
      <c r="AW1200" s="12" t="s">
        <v>37</v>
      </c>
      <c r="AX1200" s="12" t="s">
        <v>73</v>
      </c>
      <c r="AY1200" s="221" t="s">
        <v>185</v>
      </c>
    </row>
    <row r="1201" spans="2:65" s="12" customFormat="1" ht="12" x14ac:dyDescent="0.3">
      <c r="B1201" s="211"/>
      <c r="C1201" s="212"/>
      <c r="D1201" s="209" t="s">
        <v>201</v>
      </c>
      <c r="E1201" s="213" t="s">
        <v>20</v>
      </c>
      <c r="F1201" s="214" t="s">
        <v>431</v>
      </c>
      <c r="G1201" s="212"/>
      <c r="H1201" s="215" t="s">
        <v>20</v>
      </c>
      <c r="I1201" s="216"/>
      <c r="J1201" s="212"/>
      <c r="K1201" s="212"/>
      <c r="L1201" s="217"/>
      <c r="M1201" s="218"/>
      <c r="N1201" s="219"/>
      <c r="O1201" s="219"/>
      <c r="P1201" s="219"/>
      <c r="Q1201" s="219"/>
      <c r="R1201" s="219"/>
      <c r="S1201" s="219"/>
      <c r="T1201" s="220"/>
      <c r="AT1201" s="221" t="s">
        <v>201</v>
      </c>
      <c r="AU1201" s="221" t="s">
        <v>81</v>
      </c>
      <c r="AV1201" s="12" t="s">
        <v>22</v>
      </c>
      <c r="AW1201" s="12" t="s">
        <v>37</v>
      </c>
      <c r="AX1201" s="12" t="s">
        <v>73</v>
      </c>
      <c r="AY1201" s="221" t="s">
        <v>185</v>
      </c>
    </row>
    <row r="1202" spans="2:65" s="12" customFormat="1" ht="12" x14ac:dyDescent="0.3">
      <c r="B1202" s="211"/>
      <c r="C1202" s="212"/>
      <c r="D1202" s="209" t="s">
        <v>201</v>
      </c>
      <c r="E1202" s="213" t="s">
        <v>20</v>
      </c>
      <c r="F1202" s="214" t="s">
        <v>432</v>
      </c>
      <c r="G1202" s="212"/>
      <c r="H1202" s="215" t="s">
        <v>20</v>
      </c>
      <c r="I1202" s="216"/>
      <c r="J1202" s="212"/>
      <c r="K1202" s="212"/>
      <c r="L1202" s="217"/>
      <c r="M1202" s="218"/>
      <c r="N1202" s="219"/>
      <c r="O1202" s="219"/>
      <c r="P1202" s="219"/>
      <c r="Q1202" s="219"/>
      <c r="R1202" s="219"/>
      <c r="S1202" s="219"/>
      <c r="T1202" s="220"/>
      <c r="AT1202" s="221" t="s">
        <v>201</v>
      </c>
      <c r="AU1202" s="221" t="s">
        <v>81</v>
      </c>
      <c r="AV1202" s="12" t="s">
        <v>22</v>
      </c>
      <c r="AW1202" s="12" t="s">
        <v>37</v>
      </c>
      <c r="AX1202" s="12" t="s">
        <v>73</v>
      </c>
      <c r="AY1202" s="221" t="s">
        <v>185</v>
      </c>
    </row>
    <row r="1203" spans="2:65" s="12" customFormat="1" ht="12" x14ac:dyDescent="0.3">
      <c r="B1203" s="211"/>
      <c r="C1203" s="212"/>
      <c r="D1203" s="209" t="s">
        <v>201</v>
      </c>
      <c r="E1203" s="213" t="s">
        <v>20</v>
      </c>
      <c r="F1203" s="214" t="s">
        <v>433</v>
      </c>
      <c r="G1203" s="212"/>
      <c r="H1203" s="215" t="s">
        <v>20</v>
      </c>
      <c r="I1203" s="216"/>
      <c r="J1203" s="212"/>
      <c r="K1203" s="212"/>
      <c r="L1203" s="217"/>
      <c r="M1203" s="218"/>
      <c r="N1203" s="219"/>
      <c r="O1203" s="219"/>
      <c r="P1203" s="219"/>
      <c r="Q1203" s="219"/>
      <c r="R1203" s="219"/>
      <c r="S1203" s="219"/>
      <c r="T1203" s="220"/>
      <c r="AT1203" s="221" t="s">
        <v>201</v>
      </c>
      <c r="AU1203" s="221" t="s">
        <v>81</v>
      </c>
      <c r="AV1203" s="12" t="s">
        <v>22</v>
      </c>
      <c r="AW1203" s="12" t="s">
        <v>37</v>
      </c>
      <c r="AX1203" s="12" t="s">
        <v>73</v>
      </c>
      <c r="AY1203" s="221" t="s">
        <v>185</v>
      </c>
    </row>
    <row r="1204" spans="2:65" s="13" customFormat="1" ht="12" x14ac:dyDescent="0.3">
      <c r="B1204" s="222"/>
      <c r="C1204" s="223"/>
      <c r="D1204" s="207" t="s">
        <v>201</v>
      </c>
      <c r="E1204" s="224" t="s">
        <v>20</v>
      </c>
      <c r="F1204" s="225" t="s">
        <v>22</v>
      </c>
      <c r="G1204" s="223"/>
      <c r="H1204" s="226">
        <v>1</v>
      </c>
      <c r="I1204" s="227"/>
      <c r="J1204" s="223"/>
      <c r="K1204" s="223"/>
      <c r="L1204" s="228"/>
      <c r="M1204" s="229"/>
      <c r="N1204" s="230"/>
      <c r="O1204" s="230"/>
      <c r="P1204" s="230"/>
      <c r="Q1204" s="230"/>
      <c r="R1204" s="230"/>
      <c r="S1204" s="230"/>
      <c r="T1204" s="231"/>
      <c r="AT1204" s="232" t="s">
        <v>201</v>
      </c>
      <c r="AU1204" s="232" t="s">
        <v>81</v>
      </c>
      <c r="AV1204" s="13" t="s">
        <v>81</v>
      </c>
      <c r="AW1204" s="13" t="s">
        <v>37</v>
      </c>
      <c r="AX1204" s="13" t="s">
        <v>22</v>
      </c>
      <c r="AY1204" s="232" t="s">
        <v>185</v>
      </c>
    </row>
    <row r="1205" spans="2:65" s="1" customFormat="1" ht="22.5" customHeight="1" x14ac:dyDescent="0.3">
      <c r="B1205" s="36"/>
      <c r="C1205" s="195" t="s">
        <v>1218</v>
      </c>
      <c r="D1205" s="195" t="s">
        <v>187</v>
      </c>
      <c r="E1205" s="196" t="s">
        <v>1219</v>
      </c>
      <c r="F1205" s="197" t="s">
        <v>1220</v>
      </c>
      <c r="G1205" s="198" t="s">
        <v>437</v>
      </c>
      <c r="H1205" s="199">
        <v>2</v>
      </c>
      <c r="I1205" s="200"/>
      <c r="J1205" s="201">
        <f>ROUND(I1205*H1205,2)</f>
        <v>0</v>
      </c>
      <c r="K1205" s="197" t="s">
        <v>20</v>
      </c>
      <c r="L1205" s="56"/>
      <c r="M1205" s="202" t="s">
        <v>20</v>
      </c>
      <c r="N1205" s="203" t="s">
        <v>44</v>
      </c>
      <c r="O1205" s="37"/>
      <c r="P1205" s="204">
        <f>O1205*H1205</f>
        <v>0</v>
      </c>
      <c r="Q1205" s="204">
        <v>0</v>
      </c>
      <c r="R1205" s="204">
        <f>Q1205*H1205</f>
        <v>0</v>
      </c>
      <c r="S1205" s="204">
        <v>0</v>
      </c>
      <c r="T1205" s="205">
        <f>S1205*H1205</f>
        <v>0</v>
      </c>
      <c r="AR1205" s="19" t="s">
        <v>303</v>
      </c>
      <c r="AT1205" s="19" t="s">
        <v>187</v>
      </c>
      <c r="AU1205" s="19" t="s">
        <v>81</v>
      </c>
      <c r="AY1205" s="19" t="s">
        <v>185</v>
      </c>
      <c r="BE1205" s="206">
        <f>IF(N1205="základní",J1205,0)</f>
        <v>0</v>
      </c>
      <c r="BF1205" s="206">
        <f>IF(N1205="snížená",J1205,0)</f>
        <v>0</v>
      </c>
      <c r="BG1205" s="206">
        <f>IF(N1205="zákl. přenesená",J1205,0)</f>
        <v>0</v>
      </c>
      <c r="BH1205" s="206">
        <f>IF(N1205="sníž. přenesená",J1205,0)</f>
        <v>0</v>
      </c>
      <c r="BI1205" s="206">
        <f>IF(N1205="nulová",J1205,0)</f>
        <v>0</v>
      </c>
      <c r="BJ1205" s="19" t="s">
        <v>22</v>
      </c>
      <c r="BK1205" s="206">
        <f>ROUND(I1205*H1205,2)</f>
        <v>0</v>
      </c>
      <c r="BL1205" s="19" t="s">
        <v>303</v>
      </c>
      <c r="BM1205" s="19" t="s">
        <v>1221</v>
      </c>
    </row>
    <row r="1206" spans="2:65" s="12" customFormat="1" ht="12" x14ac:dyDescent="0.3">
      <c r="B1206" s="211"/>
      <c r="C1206" s="212"/>
      <c r="D1206" s="209" t="s">
        <v>201</v>
      </c>
      <c r="E1206" s="213" t="s">
        <v>20</v>
      </c>
      <c r="F1206" s="214" t="s">
        <v>1205</v>
      </c>
      <c r="G1206" s="212"/>
      <c r="H1206" s="215" t="s">
        <v>20</v>
      </c>
      <c r="I1206" s="216"/>
      <c r="J1206" s="212"/>
      <c r="K1206" s="212"/>
      <c r="L1206" s="217"/>
      <c r="M1206" s="218"/>
      <c r="N1206" s="219"/>
      <c r="O1206" s="219"/>
      <c r="P1206" s="219"/>
      <c r="Q1206" s="219"/>
      <c r="R1206" s="219"/>
      <c r="S1206" s="219"/>
      <c r="T1206" s="220"/>
      <c r="AT1206" s="221" t="s">
        <v>201</v>
      </c>
      <c r="AU1206" s="221" t="s">
        <v>81</v>
      </c>
      <c r="AV1206" s="12" t="s">
        <v>22</v>
      </c>
      <c r="AW1206" s="12" t="s">
        <v>37</v>
      </c>
      <c r="AX1206" s="12" t="s">
        <v>73</v>
      </c>
      <c r="AY1206" s="221" t="s">
        <v>185</v>
      </c>
    </row>
    <row r="1207" spans="2:65" s="12" customFormat="1" ht="12" x14ac:dyDescent="0.3">
      <c r="B1207" s="211"/>
      <c r="C1207" s="212"/>
      <c r="D1207" s="209" t="s">
        <v>201</v>
      </c>
      <c r="E1207" s="213" t="s">
        <v>20</v>
      </c>
      <c r="F1207" s="214" t="s">
        <v>510</v>
      </c>
      <c r="G1207" s="212"/>
      <c r="H1207" s="215" t="s">
        <v>20</v>
      </c>
      <c r="I1207" s="216"/>
      <c r="J1207" s="212"/>
      <c r="K1207" s="212"/>
      <c r="L1207" s="217"/>
      <c r="M1207" s="218"/>
      <c r="N1207" s="219"/>
      <c r="O1207" s="219"/>
      <c r="P1207" s="219"/>
      <c r="Q1207" s="219"/>
      <c r="R1207" s="219"/>
      <c r="S1207" s="219"/>
      <c r="T1207" s="220"/>
      <c r="AT1207" s="221" t="s">
        <v>201</v>
      </c>
      <c r="AU1207" s="221" t="s">
        <v>81</v>
      </c>
      <c r="AV1207" s="12" t="s">
        <v>22</v>
      </c>
      <c r="AW1207" s="12" t="s">
        <v>37</v>
      </c>
      <c r="AX1207" s="12" t="s">
        <v>73</v>
      </c>
      <c r="AY1207" s="221" t="s">
        <v>185</v>
      </c>
    </row>
    <row r="1208" spans="2:65" s="12" customFormat="1" ht="12" x14ac:dyDescent="0.3">
      <c r="B1208" s="211"/>
      <c r="C1208" s="212"/>
      <c r="D1208" s="209" t="s">
        <v>201</v>
      </c>
      <c r="E1208" s="213" t="s">
        <v>20</v>
      </c>
      <c r="F1208" s="214" t="s">
        <v>1196</v>
      </c>
      <c r="G1208" s="212"/>
      <c r="H1208" s="215" t="s">
        <v>20</v>
      </c>
      <c r="I1208" s="216"/>
      <c r="J1208" s="212"/>
      <c r="K1208" s="212"/>
      <c r="L1208" s="217"/>
      <c r="M1208" s="218"/>
      <c r="N1208" s="219"/>
      <c r="O1208" s="219"/>
      <c r="P1208" s="219"/>
      <c r="Q1208" s="219"/>
      <c r="R1208" s="219"/>
      <c r="S1208" s="219"/>
      <c r="T1208" s="220"/>
      <c r="AT1208" s="221" t="s">
        <v>201</v>
      </c>
      <c r="AU1208" s="221" t="s">
        <v>81</v>
      </c>
      <c r="AV1208" s="12" t="s">
        <v>22</v>
      </c>
      <c r="AW1208" s="12" t="s">
        <v>37</v>
      </c>
      <c r="AX1208" s="12" t="s">
        <v>73</v>
      </c>
      <c r="AY1208" s="221" t="s">
        <v>185</v>
      </c>
    </row>
    <row r="1209" spans="2:65" s="12" customFormat="1" ht="12" x14ac:dyDescent="0.3">
      <c r="B1209" s="211"/>
      <c r="C1209" s="212"/>
      <c r="D1209" s="209" t="s">
        <v>201</v>
      </c>
      <c r="E1209" s="213" t="s">
        <v>20</v>
      </c>
      <c r="F1209" s="214" t="s">
        <v>431</v>
      </c>
      <c r="G1209" s="212"/>
      <c r="H1209" s="215" t="s">
        <v>20</v>
      </c>
      <c r="I1209" s="216"/>
      <c r="J1209" s="212"/>
      <c r="K1209" s="212"/>
      <c r="L1209" s="217"/>
      <c r="M1209" s="218"/>
      <c r="N1209" s="219"/>
      <c r="O1209" s="219"/>
      <c r="P1209" s="219"/>
      <c r="Q1209" s="219"/>
      <c r="R1209" s="219"/>
      <c r="S1209" s="219"/>
      <c r="T1209" s="220"/>
      <c r="AT1209" s="221" t="s">
        <v>201</v>
      </c>
      <c r="AU1209" s="221" t="s">
        <v>81</v>
      </c>
      <c r="AV1209" s="12" t="s">
        <v>22</v>
      </c>
      <c r="AW1209" s="12" t="s">
        <v>37</v>
      </c>
      <c r="AX1209" s="12" t="s">
        <v>73</v>
      </c>
      <c r="AY1209" s="221" t="s">
        <v>185</v>
      </c>
    </row>
    <row r="1210" spans="2:65" s="12" customFormat="1" ht="12" x14ac:dyDescent="0.3">
      <c r="B1210" s="211"/>
      <c r="C1210" s="212"/>
      <c r="D1210" s="209" t="s">
        <v>201</v>
      </c>
      <c r="E1210" s="213" t="s">
        <v>20</v>
      </c>
      <c r="F1210" s="214" t="s">
        <v>432</v>
      </c>
      <c r="G1210" s="212"/>
      <c r="H1210" s="215" t="s">
        <v>20</v>
      </c>
      <c r="I1210" s="216"/>
      <c r="J1210" s="212"/>
      <c r="K1210" s="212"/>
      <c r="L1210" s="217"/>
      <c r="M1210" s="218"/>
      <c r="N1210" s="219"/>
      <c r="O1210" s="219"/>
      <c r="P1210" s="219"/>
      <c r="Q1210" s="219"/>
      <c r="R1210" s="219"/>
      <c r="S1210" s="219"/>
      <c r="T1210" s="220"/>
      <c r="AT1210" s="221" t="s">
        <v>201</v>
      </c>
      <c r="AU1210" s="221" t="s">
        <v>81</v>
      </c>
      <c r="AV1210" s="12" t="s">
        <v>22</v>
      </c>
      <c r="AW1210" s="12" t="s">
        <v>37</v>
      </c>
      <c r="AX1210" s="12" t="s">
        <v>73</v>
      </c>
      <c r="AY1210" s="221" t="s">
        <v>185</v>
      </c>
    </row>
    <row r="1211" spans="2:65" s="12" customFormat="1" ht="12" x14ac:dyDescent="0.3">
      <c r="B1211" s="211"/>
      <c r="C1211" s="212"/>
      <c r="D1211" s="209" t="s">
        <v>201</v>
      </c>
      <c r="E1211" s="213" t="s">
        <v>20</v>
      </c>
      <c r="F1211" s="214" t="s">
        <v>433</v>
      </c>
      <c r="G1211" s="212"/>
      <c r="H1211" s="215" t="s">
        <v>20</v>
      </c>
      <c r="I1211" s="216"/>
      <c r="J1211" s="212"/>
      <c r="K1211" s="212"/>
      <c r="L1211" s="217"/>
      <c r="M1211" s="218"/>
      <c r="N1211" s="219"/>
      <c r="O1211" s="219"/>
      <c r="P1211" s="219"/>
      <c r="Q1211" s="219"/>
      <c r="R1211" s="219"/>
      <c r="S1211" s="219"/>
      <c r="T1211" s="220"/>
      <c r="AT1211" s="221" t="s">
        <v>201</v>
      </c>
      <c r="AU1211" s="221" t="s">
        <v>81</v>
      </c>
      <c r="AV1211" s="12" t="s">
        <v>22</v>
      </c>
      <c r="AW1211" s="12" t="s">
        <v>37</v>
      </c>
      <c r="AX1211" s="12" t="s">
        <v>73</v>
      </c>
      <c r="AY1211" s="221" t="s">
        <v>185</v>
      </c>
    </row>
    <row r="1212" spans="2:65" s="13" customFormat="1" ht="12" x14ac:dyDescent="0.3">
      <c r="B1212" s="222"/>
      <c r="C1212" s="223"/>
      <c r="D1212" s="207" t="s">
        <v>201</v>
      </c>
      <c r="E1212" s="224" t="s">
        <v>20</v>
      </c>
      <c r="F1212" s="225" t="s">
        <v>81</v>
      </c>
      <c r="G1212" s="223"/>
      <c r="H1212" s="226">
        <v>2</v>
      </c>
      <c r="I1212" s="227"/>
      <c r="J1212" s="223"/>
      <c r="K1212" s="223"/>
      <c r="L1212" s="228"/>
      <c r="M1212" s="229"/>
      <c r="N1212" s="230"/>
      <c r="O1212" s="230"/>
      <c r="P1212" s="230"/>
      <c r="Q1212" s="230"/>
      <c r="R1212" s="230"/>
      <c r="S1212" s="230"/>
      <c r="T1212" s="231"/>
      <c r="AT1212" s="232" t="s">
        <v>201</v>
      </c>
      <c r="AU1212" s="232" t="s">
        <v>81</v>
      </c>
      <c r="AV1212" s="13" t="s">
        <v>81</v>
      </c>
      <c r="AW1212" s="13" t="s">
        <v>37</v>
      </c>
      <c r="AX1212" s="13" t="s">
        <v>22</v>
      </c>
      <c r="AY1212" s="232" t="s">
        <v>185</v>
      </c>
    </row>
    <row r="1213" spans="2:65" s="1" customFormat="1" ht="22.5" customHeight="1" x14ac:dyDescent="0.3">
      <c r="B1213" s="36"/>
      <c r="C1213" s="195" t="s">
        <v>1222</v>
      </c>
      <c r="D1213" s="195" t="s">
        <v>187</v>
      </c>
      <c r="E1213" s="196" t="s">
        <v>1223</v>
      </c>
      <c r="F1213" s="197" t="s">
        <v>1224</v>
      </c>
      <c r="G1213" s="198" t="s">
        <v>437</v>
      </c>
      <c r="H1213" s="199">
        <v>1</v>
      </c>
      <c r="I1213" s="200"/>
      <c r="J1213" s="201">
        <f>ROUND(I1213*H1213,2)</f>
        <v>0</v>
      </c>
      <c r="K1213" s="197" t="s">
        <v>20</v>
      </c>
      <c r="L1213" s="56"/>
      <c r="M1213" s="202" t="s">
        <v>20</v>
      </c>
      <c r="N1213" s="203" t="s">
        <v>44</v>
      </c>
      <c r="O1213" s="37"/>
      <c r="P1213" s="204">
        <f>O1213*H1213</f>
        <v>0</v>
      </c>
      <c r="Q1213" s="204">
        <v>0</v>
      </c>
      <c r="R1213" s="204">
        <f>Q1213*H1213</f>
        <v>0</v>
      </c>
      <c r="S1213" s="204">
        <v>0</v>
      </c>
      <c r="T1213" s="205">
        <f>S1213*H1213</f>
        <v>0</v>
      </c>
      <c r="AR1213" s="19" t="s">
        <v>303</v>
      </c>
      <c r="AT1213" s="19" t="s">
        <v>187</v>
      </c>
      <c r="AU1213" s="19" t="s">
        <v>81</v>
      </c>
      <c r="AY1213" s="19" t="s">
        <v>185</v>
      </c>
      <c r="BE1213" s="206">
        <f>IF(N1213="základní",J1213,0)</f>
        <v>0</v>
      </c>
      <c r="BF1213" s="206">
        <f>IF(N1213="snížená",J1213,0)</f>
        <v>0</v>
      </c>
      <c r="BG1213" s="206">
        <f>IF(N1213="zákl. přenesená",J1213,0)</f>
        <v>0</v>
      </c>
      <c r="BH1213" s="206">
        <f>IF(N1213="sníž. přenesená",J1213,0)</f>
        <v>0</v>
      </c>
      <c r="BI1213" s="206">
        <f>IF(N1213="nulová",J1213,0)</f>
        <v>0</v>
      </c>
      <c r="BJ1213" s="19" t="s">
        <v>22</v>
      </c>
      <c r="BK1213" s="206">
        <f>ROUND(I1213*H1213,2)</f>
        <v>0</v>
      </c>
      <c r="BL1213" s="19" t="s">
        <v>303</v>
      </c>
      <c r="BM1213" s="19" t="s">
        <v>1225</v>
      </c>
    </row>
    <row r="1214" spans="2:65" s="12" customFormat="1" ht="12" x14ac:dyDescent="0.3">
      <c r="B1214" s="211"/>
      <c r="C1214" s="212"/>
      <c r="D1214" s="209" t="s">
        <v>201</v>
      </c>
      <c r="E1214" s="213" t="s">
        <v>20</v>
      </c>
      <c r="F1214" s="214" t="s">
        <v>1205</v>
      </c>
      <c r="G1214" s="212"/>
      <c r="H1214" s="215" t="s">
        <v>20</v>
      </c>
      <c r="I1214" s="216"/>
      <c r="J1214" s="212"/>
      <c r="K1214" s="212"/>
      <c r="L1214" s="217"/>
      <c r="M1214" s="218"/>
      <c r="N1214" s="219"/>
      <c r="O1214" s="219"/>
      <c r="P1214" s="219"/>
      <c r="Q1214" s="219"/>
      <c r="R1214" s="219"/>
      <c r="S1214" s="219"/>
      <c r="T1214" s="220"/>
      <c r="AT1214" s="221" t="s">
        <v>201</v>
      </c>
      <c r="AU1214" s="221" t="s">
        <v>81</v>
      </c>
      <c r="AV1214" s="12" t="s">
        <v>22</v>
      </c>
      <c r="AW1214" s="12" t="s">
        <v>37</v>
      </c>
      <c r="AX1214" s="12" t="s">
        <v>73</v>
      </c>
      <c r="AY1214" s="221" t="s">
        <v>185</v>
      </c>
    </row>
    <row r="1215" spans="2:65" s="12" customFormat="1" ht="12" x14ac:dyDescent="0.3">
      <c r="B1215" s="211"/>
      <c r="C1215" s="212"/>
      <c r="D1215" s="209" t="s">
        <v>201</v>
      </c>
      <c r="E1215" s="213" t="s">
        <v>20</v>
      </c>
      <c r="F1215" s="214" t="s">
        <v>510</v>
      </c>
      <c r="G1215" s="212"/>
      <c r="H1215" s="215" t="s">
        <v>20</v>
      </c>
      <c r="I1215" s="216"/>
      <c r="J1215" s="212"/>
      <c r="K1215" s="212"/>
      <c r="L1215" s="217"/>
      <c r="M1215" s="218"/>
      <c r="N1215" s="219"/>
      <c r="O1215" s="219"/>
      <c r="P1215" s="219"/>
      <c r="Q1215" s="219"/>
      <c r="R1215" s="219"/>
      <c r="S1215" s="219"/>
      <c r="T1215" s="220"/>
      <c r="AT1215" s="221" t="s">
        <v>201</v>
      </c>
      <c r="AU1215" s="221" t="s">
        <v>81</v>
      </c>
      <c r="AV1215" s="12" t="s">
        <v>22</v>
      </c>
      <c r="AW1215" s="12" t="s">
        <v>37</v>
      </c>
      <c r="AX1215" s="12" t="s">
        <v>73</v>
      </c>
      <c r="AY1215" s="221" t="s">
        <v>185</v>
      </c>
    </row>
    <row r="1216" spans="2:65" s="12" customFormat="1" ht="12" x14ac:dyDescent="0.3">
      <c r="B1216" s="211"/>
      <c r="C1216" s="212"/>
      <c r="D1216" s="209" t="s">
        <v>201</v>
      </c>
      <c r="E1216" s="213" t="s">
        <v>20</v>
      </c>
      <c r="F1216" s="214" t="s">
        <v>1196</v>
      </c>
      <c r="G1216" s="212"/>
      <c r="H1216" s="215" t="s">
        <v>20</v>
      </c>
      <c r="I1216" s="216"/>
      <c r="J1216" s="212"/>
      <c r="K1216" s="212"/>
      <c r="L1216" s="217"/>
      <c r="M1216" s="218"/>
      <c r="N1216" s="219"/>
      <c r="O1216" s="219"/>
      <c r="P1216" s="219"/>
      <c r="Q1216" s="219"/>
      <c r="R1216" s="219"/>
      <c r="S1216" s="219"/>
      <c r="T1216" s="220"/>
      <c r="AT1216" s="221" t="s">
        <v>201</v>
      </c>
      <c r="AU1216" s="221" t="s">
        <v>81</v>
      </c>
      <c r="AV1216" s="12" t="s">
        <v>22</v>
      </c>
      <c r="AW1216" s="12" t="s">
        <v>37</v>
      </c>
      <c r="AX1216" s="12" t="s">
        <v>73</v>
      </c>
      <c r="AY1216" s="221" t="s">
        <v>185</v>
      </c>
    </row>
    <row r="1217" spans="2:65" s="12" customFormat="1" ht="12" x14ac:dyDescent="0.3">
      <c r="B1217" s="211"/>
      <c r="C1217" s="212"/>
      <c r="D1217" s="209" t="s">
        <v>201</v>
      </c>
      <c r="E1217" s="213" t="s">
        <v>20</v>
      </c>
      <c r="F1217" s="214" t="s">
        <v>431</v>
      </c>
      <c r="G1217" s="212"/>
      <c r="H1217" s="215" t="s">
        <v>20</v>
      </c>
      <c r="I1217" s="216"/>
      <c r="J1217" s="212"/>
      <c r="K1217" s="212"/>
      <c r="L1217" s="217"/>
      <c r="M1217" s="218"/>
      <c r="N1217" s="219"/>
      <c r="O1217" s="219"/>
      <c r="P1217" s="219"/>
      <c r="Q1217" s="219"/>
      <c r="R1217" s="219"/>
      <c r="S1217" s="219"/>
      <c r="T1217" s="220"/>
      <c r="AT1217" s="221" t="s">
        <v>201</v>
      </c>
      <c r="AU1217" s="221" t="s">
        <v>81</v>
      </c>
      <c r="AV1217" s="12" t="s">
        <v>22</v>
      </c>
      <c r="AW1217" s="12" t="s">
        <v>37</v>
      </c>
      <c r="AX1217" s="12" t="s">
        <v>73</v>
      </c>
      <c r="AY1217" s="221" t="s">
        <v>185</v>
      </c>
    </row>
    <row r="1218" spans="2:65" s="12" customFormat="1" ht="12" x14ac:dyDescent="0.3">
      <c r="B1218" s="211"/>
      <c r="C1218" s="212"/>
      <c r="D1218" s="209" t="s">
        <v>201</v>
      </c>
      <c r="E1218" s="213" t="s">
        <v>20</v>
      </c>
      <c r="F1218" s="214" t="s">
        <v>432</v>
      </c>
      <c r="G1218" s="212"/>
      <c r="H1218" s="215" t="s">
        <v>20</v>
      </c>
      <c r="I1218" s="216"/>
      <c r="J1218" s="212"/>
      <c r="K1218" s="212"/>
      <c r="L1218" s="217"/>
      <c r="M1218" s="218"/>
      <c r="N1218" s="219"/>
      <c r="O1218" s="219"/>
      <c r="P1218" s="219"/>
      <c r="Q1218" s="219"/>
      <c r="R1218" s="219"/>
      <c r="S1218" s="219"/>
      <c r="T1218" s="220"/>
      <c r="AT1218" s="221" t="s">
        <v>201</v>
      </c>
      <c r="AU1218" s="221" t="s">
        <v>81</v>
      </c>
      <c r="AV1218" s="12" t="s">
        <v>22</v>
      </c>
      <c r="AW1218" s="12" t="s">
        <v>37</v>
      </c>
      <c r="AX1218" s="12" t="s">
        <v>73</v>
      </c>
      <c r="AY1218" s="221" t="s">
        <v>185</v>
      </c>
    </row>
    <row r="1219" spans="2:65" s="12" customFormat="1" ht="12" x14ac:dyDescent="0.3">
      <c r="B1219" s="211"/>
      <c r="C1219" s="212"/>
      <c r="D1219" s="209" t="s">
        <v>201</v>
      </c>
      <c r="E1219" s="213" t="s">
        <v>20</v>
      </c>
      <c r="F1219" s="214" t="s">
        <v>433</v>
      </c>
      <c r="G1219" s="212"/>
      <c r="H1219" s="215" t="s">
        <v>20</v>
      </c>
      <c r="I1219" s="216"/>
      <c r="J1219" s="212"/>
      <c r="K1219" s="212"/>
      <c r="L1219" s="217"/>
      <c r="M1219" s="218"/>
      <c r="N1219" s="219"/>
      <c r="O1219" s="219"/>
      <c r="P1219" s="219"/>
      <c r="Q1219" s="219"/>
      <c r="R1219" s="219"/>
      <c r="S1219" s="219"/>
      <c r="T1219" s="220"/>
      <c r="AT1219" s="221" t="s">
        <v>201</v>
      </c>
      <c r="AU1219" s="221" t="s">
        <v>81</v>
      </c>
      <c r="AV1219" s="12" t="s">
        <v>22</v>
      </c>
      <c r="AW1219" s="12" t="s">
        <v>37</v>
      </c>
      <c r="AX1219" s="12" t="s">
        <v>73</v>
      </c>
      <c r="AY1219" s="221" t="s">
        <v>185</v>
      </c>
    </row>
    <row r="1220" spans="2:65" s="13" customFormat="1" ht="12" x14ac:dyDescent="0.3">
      <c r="B1220" s="222"/>
      <c r="C1220" s="223"/>
      <c r="D1220" s="207" t="s">
        <v>201</v>
      </c>
      <c r="E1220" s="224" t="s">
        <v>20</v>
      </c>
      <c r="F1220" s="225" t="s">
        <v>22</v>
      </c>
      <c r="G1220" s="223"/>
      <c r="H1220" s="226">
        <v>1</v>
      </c>
      <c r="I1220" s="227"/>
      <c r="J1220" s="223"/>
      <c r="K1220" s="223"/>
      <c r="L1220" s="228"/>
      <c r="M1220" s="229"/>
      <c r="N1220" s="230"/>
      <c r="O1220" s="230"/>
      <c r="P1220" s="230"/>
      <c r="Q1220" s="230"/>
      <c r="R1220" s="230"/>
      <c r="S1220" s="230"/>
      <c r="T1220" s="231"/>
      <c r="AT1220" s="232" t="s">
        <v>201</v>
      </c>
      <c r="AU1220" s="232" t="s">
        <v>81</v>
      </c>
      <c r="AV1220" s="13" t="s">
        <v>81</v>
      </c>
      <c r="AW1220" s="13" t="s">
        <v>37</v>
      </c>
      <c r="AX1220" s="13" t="s">
        <v>22</v>
      </c>
      <c r="AY1220" s="232" t="s">
        <v>185</v>
      </c>
    </row>
    <row r="1221" spans="2:65" s="1" customFormat="1" ht="22.5" customHeight="1" x14ac:dyDescent="0.3">
      <c r="B1221" s="36"/>
      <c r="C1221" s="195" t="s">
        <v>1226</v>
      </c>
      <c r="D1221" s="195" t="s">
        <v>187</v>
      </c>
      <c r="E1221" s="196" t="s">
        <v>1227</v>
      </c>
      <c r="F1221" s="197" t="s">
        <v>1228</v>
      </c>
      <c r="G1221" s="198" t="s">
        <v>437</v>
      </c>
      <c r="H1221" s="199">
        <v>4</v>
      </c>
      <c r="I1221" s="200"/>
      <c r="J1221" s="201">
        <f>ROUND(I1221*H1221,2)</f>
        <v>0</v>
      </c>
      <c r="K1221" s="197" t="s">
        <v>20</v>
      </c>
      <c r="L1221" s="56"/>
      <c r="M1221" s="202" t="s">
        <v>20</v>
      </c>
      <c r="N1221" s="203" t="s">
        <v>44</v>
      </c>
      <c r="O1221" s="37"/>
      <c r="P1221" s="204">
        <f>O1221*H1221</f>
        <v>0</v>
      </c>
      <c r="Q1221" s="204">
        <v>0</v>
      </c>
      <c r="R1221" s="204">
        <f>Q1221*H1221</f>
        <v>0</v>
      </c>
      <c r="S1221" s="204">
        <v>0</v>
      </c>
      <c r="T1221" s="205">
        <f>S1221*H1221</f>
        <v>0</v>
      </c>
      <c r="AR1221" s="19" t="s">
        <v>303</v>
      </c>
      <c r="AT1221" s="19" t="s">
        <v>187</v>
      </c>
      <c r="AU1221" s="19" t="s">
        <v>81</v>
      </c>
      <c r="AY1221" s="19" t="s">
        <v>185</v>
      </c>
      <c r="BE1221" s="206">
        <f>IF(N1221="základní",J1221,0)</f>
        <v>0</v>
      </c>
      <c r="BF1221" s="206">
        <f>IF(N1221="snížená",J1221,0)</f>
        <v>0</v>
      </c>
      <c r="BG1221" s="206">
        <f>IF(N1221="zákl. přenesená",J1221,0)</f>
        <v>0</v>
      </c>
      <c r="BH1221" s="206">
        <f>IF(N1221="sníž. přenesená",J1221,0)</f>
        <v>0</v>
      </c>
      <c r="BI1221" s="206">
        <f>IF(N1221="nulová",J1221,0)</f>
        <v>0</v>
      </c>
      <c r="BJ1221" s="19" t="s">
        <v>22</v>
      </c>
      <c r="BK1221" s="206">
        <f>ROUND(I1221*H1221,2)</f>
        <v>0</v>
      </c>
      <c r="BL1221" s="19" t="s">
        <v>303</v>
      </c>
      <c r="BM1221" s="19" t="s">
        <v>1229</v>
      </c>
    </row>
    <row r="1222" spans="2:65" s="12" customFormat="1" ht="12" x14ac:dyDescent="0.3">
      <c r="B1222" s="211"/>
      <c r="C1222" s="212"/>
      <c r="D1222" s="209" t="s">
        <v>201</v>
      </c>
      <c r="E1222" s="213" t="s">
        <v>20</v>
      </c>
      <c r="F1222" s="214" t="s">
        <v>1205</v>
      </c>
      <c r="G1222" s="212"/>
      <c r="H1222" s="215" t="s">
        <v>20</v>
      </c>
      <c r="I1222" s="216"/>
      <c r="J1222" s="212"/>
      <c r="K1222" s="212"/>
      <c r="L1222" s="217"/>
      <c r="M1222" s="218"/>
      <c r="N1222" s="219"/>
      <c r="O1222" s="219"/>
      <c r="P1222" s="219"/>
      <c r="Q1222" s="219"/>
      <c r="R1222" s="219"/>
      <c r="S1222" s="219"/>
      <c r="T1222" s="220"/>
      <c r="AT1222" s="221" t="s">
        <v>201</v>
      </c>
      <c r="AU1222" s="221" t="s">
        <v>81</v>
      </c>
      <c r="AV1222" s="12" t="s">
        <v>22</v>
      </c>
      <c r="AW1222" s="12" t="s">
        <v>37</v>
      </c>
      <c r="AX1222" s="12" t="s">
        <v>73</v>
      </c>
      <c r="AY1222" s="221" t="s">
        <v>185</v>
      </c>
    </row>
    <row r="1223" spans="2:65" s="12" customFormat="1" ht="12" x14ac:dyDescent="0.3">
      <c r="B1223" s="211"/>
      <c r="C1223" s="212"/>
      <c r="D1223" s="209" t="s">
        <v>201</v>
      </c>
      <c r="E1223" s="213" t="s">
        <v>20</v>
      </c>
      <c r="F1223" s="214" t="s">
        <v>510</v>
      </c>
      <c r="G1223" s="212"/>
      <c r="H1223" s="215" t="s">
        <v>20</v>
      </c>
      <c r="I1223" s="216"/>
      <c r="J1223" s="212"/>
      <c r="K1223" s="212"/>
      <c r="L1223" s="217"/>
      <c r="M1223" s="218"/>
      <c r="N1223" s="219"/>
      <c r="O1223" s="219"/>
      <c r="P1223" s="219"/>
      <c r="Q1223" s="219"/>
      <c r="R1223" s="219"/>
      <c r="S1223" s="219"/>
      <c r="T1223" s="220"/>
      <c r="AT1223" s="221" t="s">
        <v>201</v>
      </c>
      <c r="AU1223" s="221" t="s">
        <v>81</v>
      </c>
      <c r="AV1223" s="12" t="s">
        <v>22</v>
      </c>
      <c r="AW1223" s="12" t="s">
        <v>37</v>
      </c>
      <c r="AX1223" s="12" t="s">
        <v>73</v>
      </c>
      <c r="AY1223" s="221" t="s">
        <v>185</v>
      </c>
    </row>
    <row r="1224" spans="2:65" s="12" customFormat="1" ht="12" x14ac:dyDescent="0.3">
      <c r="B1224" s="211"/>
      <c r="C1224" s="212"/>
      <c r="D1224" s="209" t="s">
        <v>201</v>
      </c>
      <c r="E1224" s="213" t="s">
        <v>20</v>
      </c>
      <c r="F1224" s="214" t="s">
        <v>1196</v>
      </c>
      <c r="G1224" s="212"/>
      <c r="H1224" s="215" t="s">
        <v>20</v>
      </c>
      <c r="I1224" s="216"/>
      <c r="J1224" s="212"/>
      <c r="K1224" s="212"/>
      <c r="L1224" s="217"/>
      <c r="M1224" s="218"/>
      <c r="N1224" s="219"/>
      <c r="O1224" s="219"/>
      <c r="P1224" s="219"/>
      <c r="Q1224" s="219"/>
      <c r="R1224" s="219"/>
      <c r="S1224" s="219"/>
      <c r="T1224" s="220"/>
      <c r="AT1224" s="221" t="s">
        <v>201</v>
      </c>
      <c r="AU1224" s="221" t="s">
        <v>81</v>
      </c>
      <c r="AV1224" s="12" t="s">
        <v>22</v>
      </c>
      <c r="AW1224" s="12" t="s">
        <v>37</v>
      </c>
      <c r="AX1224" s="12" t="s">
        <v>73</v>
      </c>
      <c r="AY1224" s="221" t="s">
        <v>185</v>
      </c>
    </row>
    <row r="1225" spans="2:65" s="12" customFormat="1" ht="12" x14ac:dyDescent="0.3">
      <c r="B1225" s="211"/>
      <c r="C1225" s="212"/>
      <c r="D1225" s="209" t="s">
        <v>201</v>
      </c>
      <c r="E1225" s="213" t="s">
        <v>20</v>
      </c>
      <c r="F1225" s="214" t="s">
        <v>431</v>
      </c>
      <c r="G1225" s="212"/>
      <c r="H1225" s="215" t="s">
        <v>20</v>
      </c>
      <c r="I1225" s="216"/>
      <c r="J1225" s="212"/>
      <c r="K1225" s="212"/>
      <c r="L1225" s="217"/>
      <c r="M1225" s="218"/>
      <c r="N1225" s="219"/>
      <c r="O1225" s="219"/>
      <c r="P1225" s="219"/>
      <c r="Q1225" s="219"/>
      <c r="R1225" s="219"/>
      <c r="S1225" s="219"/>
      <c r="T1225" s="220"/>
      <c r="AT1225" s="221" t="s">
        <v>201</v>
      </c>
      <c r="AU1225" s="221" t="s">
        <v>81</v>
      </c>
      <c r="AV1225" s="12" t="s">
        <v>22</v>
      </c>
      <c r="AW1225" s="12" t="s">
        <v>37</v>
      </c>
      <c r="AX1225" s="12" t="s">
        <v>73</v>
      </c>
      <c r="AY1225" s="221" t="s">
        <v>185</v>
      </c>
    </row>
    <row r="1226" spans="2:65" s="12" customFormat="1" ht="12" x14ac:dyDescent="0.3">
      <c r="B1226" s="211"/>
      <c r="C1226" s="212"/>
      <c r="D1226" s="209" t="s">
        <v>201</v>
      </c>
      <c r="E1226" s="213" t="s">
        <v>20</v>
      </c>
      <c r="F1226" s="214" t="s">
        <v>432</v>
      </c>
      <c r="G1226" s="212"/>
      <c r="H1226" s="215" t="s">
        <v>20</v>
      </c>
      <c r="I1226" s="216"/>
      <c r="J1226" s="212"/>
      <c r="K1226" s="212"/>
      <c r="L1226" s="217"/>
      <c r="M1226" s="218"/>
      <c r="N1226" s="219"/>
      <c r="O1226" s="219"/>
      <c r="P1226" s="219"/>
      <c r="Q1226" s="219"/>
      <c r="R1226" s="219"/>
      <c r="S1226" s="219"/>
      <c r="T1226" s="220"/>
      <c r="AT1226" s="221" t="s">
        <v>201</v>
      </c>
      <c r="AU1226" s="221" t="s">
        <v>81</v>
      </c>
      <c r="AV1226" s="12" t="s">
        <v>22</v>
      </c>
      <c r="AW1226" s="12" t="s">
        <v>37</v>
      </c>
      <c r="AX1226" s="12" t="s">
        <v>73</v>
      </c>
      <c r="AY1226" s="221" t="s">
        <v>185</v>
      </c>
    </row>
    <row r="1227" spans="2:65" s="12" customFormat="1" ht="12" x14ac:dyDescent="0.3">
      <c r="B1227" s="211"/>
      <c r="C1227" s="212"/>
      <c r="D1227" s="209" t="s">
        <v>201</v>
      </c>
      <c r="E1227" s="213" t="s">
        <v>20</v>
      </c>
      <c r="F1227" s="214" t="s">
        <v>433</v>
      </c>
      <c r="G1227" s="212"/>
      <c r="H1227" s="215" t="s">
        <v>20</v>
      </c>
      <c r="I1227" s="216"/>
      <c r="J1227" s="212"/>
      <c r="K1227" s="212"/>
      <c r="L1227" s="217"/>
      <c r="M1227" s="218"/>
      <c r="N1227" s="219"/>
      <c r="O1227" s="219"/>
      <c r="P1227" s="219"/>
      <c r="Q1227" s="219"/>
      <c r="R1227" s="219"/>
      <c r="S1227" s="219"/>
      <c r="T1227" s="220"/>
      <c r="AT1227" s="221" t="s">
        <v>201</v>
      </c>
      <c r="AU1227" s="221" t="s">
        <v>81</v>
      </c>
      <c r="AV1227" s="12" t="s">
        <v>22</v>
      </c>
      <c r="AW1227" s="12" t="s">
        <v>37</v>
      </c>
      <c r="AX1227" s="12" t="s">
        <v>73</v>
      </c>
      <c r="AY1227" s="221" t="s">
        <v>185</v>
      </c>
    </row>
    <row r="1228" spans="2:65" s="13" customFormat="1" ht="12" x14ac:dyDescent="0.3">
      <c r="B1228" s="222"/>
      <c r="C1228" s="223"/>
      <c r="D1228" s="207" t="s">
        <v>201</v>
      </c>
      <c r="E1228" s="224" t="s">
        <v>20</v>
      </c>
      <c r="F1228" s="225" t="s">
        <v>192</v>
      </c>
      <c r="G1228" s="223"/>
      <c r="H1228" s="226">
        <v>4</v>
      </c>
      <c r="I1228" s="227"/>
      <c r="J1228" s="223"/>
      <c r="K1228" s="223"/>
      <c r="L1228" s="228"/>
      <c r="M1228" s="229"/>
      <c r="N1228" s="230"/>
      <c r="O1228" s="230"/>
      <c r="P1228" s="230"/>
      <c r="Q1228" s="230"/>
      <c r="R1228" s="230"/>
      <c r="S1228" s="230"/>
      <c r="T1228" s="231"/>
      <c r="AT1228" s="232" t="s">
        <v>201</v>
      </c>
      <c r="AU1228" s="232" t="s">
        <v>81</v>
      </c>
      <c r="AV1228" s="13" t="s">
        <v>81</v>
      </c>
      <c r="AW1228" s="13" t="s">
        <v>37</v>
      </c>
      <c r="AX1228" s="13" t="s">
        <v>22</v>
      </c>
      <c r="AY1228" s="232" t="s">
        <v>185</v>
      </c>
    </row>
    <row r="1229" spans="2:65" s="1" customFormat="1" ht="22.5" customHeight="1" x14ac:dyDescent="0.3">
      <c r="B1229" s="36"/>
      <c r="C1229" s="195" t="s">
        <v>1230</v>
      </c>
      <c r="D1229" s="195" t="s">
        <v>187</v>
      </c>
      <c r="E1229" s="196" t="s">
        <v>1231</v>
      </c>
      <c r="F1229" s="197" t="s">
        <v>1232</v>
      </c>
      <c r="G1229" s="198" t="s">
        <v>437</v>
      </c>
      <c r="H1229" s="199">
        <v>2</v>
      </c>
      <c r="I1229" s="200"/>
      <c r="J1229" s="201">
        <f>ROUND(I1229*H1229,2)</f>
        <v>0</v>
      </c>
      <c r="K1229" s="197" t="s">
        <v>20</v>
      </c>
      <c r="L1229" s="56"/>
      <c r="M1229" s="202" t="s">
        <v>20</v>
      </c>
      <c r="N1229" s="203" t="s">
        <v>44</v>
      </c>
      <c r="O1229" s="37"/>
      <c r="P1229" s="204">
        <f>O1229*H1229</f>
        <v>0</v>
      </c>
      <c r="Q1229" s="204">
        <v>0</v>
      </c>
      <c r="R1229" s="204">
        <f>Q1229*H1229</f>
        <v>0</v>
      </c>
      <c r="S1229" s="204">
        <v>0</v>
      </c>
      <c r="T1229" s="205">
        <f>S1229*H1229</f>
        <v>0</v>
      </c>
      <c r="AR1229" s="19" t="s">
        <v>303</v>
      </c>
      <c r="AT1229" s="19" t="s">
        <v>187</v>
      </c>
      <c r="AU1229" s="19" t="s">
        <v>81</v>
      </c>
      <c r="AY1229" s="19" t="s">
        <v>185</v>
      </c>
      <c r="BE1229" s="206">
        <f>IF(N1229="základní",J1229,0)</f>
        <v>0</v>
      </c>
      <c r="BF1229" s="206">
        <f>IF(N1229="snížená",J1229,0)</f>
        <v>0</v>
      </c>
      <c r="BG1229" s="206">
        <f>IF(N1229="zákl. přenesená",J1229,0)</f>
        <v>0</v>
      </c>
      <c r="BH1229" s="206">
        <f>IF(N1229="sníž. přenesená",J1229,0)</f>
        <v>0</v>
      </c>
      <c r="BI1229" s="206">
        <f>IF(N1229="nulová",J1229,0)</f>
        <v>0</v>
      </c>
      <c r="BJ1229" s="19" t="s">
        <v>22</v>
      </c>
      <c r="BK1229" s="206">
        <f>ROUND(I1229*H1229,2)</f>
        <v>0</v>
      </c>
      <c r="BL1229" s="19" t="s">
        <v>303</v>
      </c>
      <c r="BM1229" s="19" t="s">
        <v>1233</v>
      </c>
    </row>
    <row r="1230" spans="2:65" s="12" customFormat="1" ht="12" x14ac:dyDescent="0.3">
      <c r="B1230" s="211"/>
      <c r="C1230" s="212"/>
      <c r="D1230" s="209" t="s">
        <v>201</v>
      </c>
      <c r="E1230" s="213" t="s">
        <v>20</v>
      </c>
      <c r="F1230" s="214" t="s">
        <v>1205</v>
      </c>
      <c r="G1230" s="212"/>
      <c r="H1230" s="215" t="s">
        <v>20</v>
      </c>
      <c r="I1230" s="216"/>
      <c r="J1230" s="212"/>
      <c r="K1230" s="212"/>
      <c r="L1230" s="217"/>
      <c r="M1230" s="218"/>
      <c r="N1230" s="219"/>
      <c r="O1230" s="219"/>
      <c r="P1230" s="219"/>
      <c r="Q1230" s="219"/>
      <c r="R1230" s="219"/>
      <c r="S1230" s="219"/>
      <c r="T1230" s="220"/>
      <c r="AT1230" s="221" t="s">
        <v>201</v>
      </c>
      <c r="AU1230" s="221" t="s">
        <v>81</v>
      </c>
      <c r="AV1230" s="12" t="s">
        <v>22</v>
      </c>
      <c r="AW1230" s="12" t="s">
        <v>37</v>
      </c>
      <c r="AX1230" s="12" t="s">
        <v>73</v>
      </c>
      <c r="AY1230" s="221" t="s">
        <v>185</v>
      </c>
    </row>
    <row r="1231" spans="2:65" s="12" customFormat="1" ht="12" x14ac:dyDescent="0.3">
      <c r="B1231" s="211"/>
      <c r="C1231" s="212"/>
      <c r="D1231" s="209" t="s">
        <v>201</v>
      </c>
      <c r="E1231" s="213" t="s">
        <v>20</v>
      </c>
      <c r="F1231" s="214" t="s">
        <v>357</v>
      </c>
      <c r="G1231" s="212"/>
      <c r="H1231" s="215" t="s">
        <v>20</v>
      </c>
      <c r="I1231" s="216"/>
      <c r="J1231" s="212"/>
      <c r="K1231" s="212"/>
      <c r="L1231" s="217"/>
      <c r="M1231" s="218"/>
      <c r="N1231" s="219"/>
      <c r="O1231" s="219"/>
      <c r="P1231" s="219"/>
      <c r="Q1231" s="219"/>
      <c r="R1231" s="219"/>
      <c r="S1231" s="219"/>
      <c r="T1231" s="220"/>
      <c r="AT1231" s="221" t="s">
        <v>201</v>
      </c>
      <c r="AU1231" s="221" t="s">
        <v>81</v>
      </c>
      <c r="AV1231" s="12" t="s">
        <v>22</v>
      </c>
      <c r="AW1231" s="12" t="s">
        <v>37</v>
      </c>
      <c r="AX1231" s="12" t="s">
        <v>73</v>
      </c>
      <c r="AY1231" s="221" t="s">
        <v>185</v>
      </c>
    </row>
    <row r="1232" spans="2:65" s="12" customFormat="1" ht="12" x14ac:dyDescent="0.3">
      <c r="B1232" s="211"/>
      <c r="C1232" s="212"/>
      <c r="D1232" s="209" t="s">
        <v>201</v>
      </c>
      <c r="E1232" s="213" t="s">
        <v>20</v>
      </c>
      <c r="F1232" s="214" t="s">
        <v>510</v>
      </c>
      <c r="G1232" s="212"/>
      <c r="H1232" s="215" t="s">
        <v>20</v>
      </c>
      <c r="I1232" s="216"/>
      <c r="J1232" s="212"/>
      <c r="K1232" s="212"/>
      <c r="L1232" s="217"/>
      <c r="M1232" s="218"/>
      <c r="N1232" s="219"/>
      <c r="O1232" s="219"/>
      <c r="P1232" s="219"/>
      <c r="Q1232" s="219"/>
      <c r="R1232" s="219"/>
      <c r="S1232" s="219"/>
      <c r="T1232" s="220"/>
      <c r="AT1232" s="221" t="s">
        <v>201</v>
      </c>
      <c r="AU1232" s="221" t="s">
        <v>81</v>
      </c>
      <c r="AV1232" s="12" t="s">
        <v>22</v>
      </c>
      <c r="AW1232" s="12" t="s">
        <v>37</v>
      </c>
      <c r="AX1232" s="12" t="s">
        <v>73</v>
      </c>
      <c r="AY1232" s="221" t="s">
        <v>185</v>
      </c>
    </row>
    <row r="1233" spans="2:65" s="12" customFormat="1" ht="12" x14ac:dyDescent="0.3">
      <c r="B1233" s="211"/>
      <c r="C1233" s="212"/>
      <c r="D1233" s="209" t="s">
        <v>201</v>
      </c>
      <c r="E1233" s="213" t="s">
        <v>20</v>
      </c>
      <c r="F1233" s="214" t="s">
        <v>1196</v>
      </c>
      <c r="G1233" s="212"/>
      <c r="H1233" s="215" t="s">
        <v>20</v>
      </c>
      <c r="I1233" s="216"/>
      <c r="J1233" s="212"/>
      <c r="K1233" s="212"/>
      <c r="L1233" s="217"/>
      <c r="M1233" s="218"/>
      <c r="N1233" s="219"/>
      <c r="O1233" s="219"/>
      <c r="P1233" s="219"/>
      <c r="Q1233" s="219"/>
      <c r="R1233" s="219"/>
      <c r="S1233" s="219"/>
      <c r="T1233" s="220"/>
      <c r="AT1233" s="221" t="s">
        <v>201</v>
      </c>
      <c r="AU1233" s="221" t="s">
        <v>81</v>
      </c>
      <c r="AV1233" s="12" t="s">
        <v>22</v>
      </c>
      <c r="AW1233" s="12" t="s">
        <v>37</v>
      </c>
      <c r="AX1233" s="12" t="s">
        <v>73</v>
      </c>
      <c r="AY1233" s="221" t="s">
        <v>185</v>
      </c>
    </row>
    <row r="1234" spans="2:65" s="12" customFormat="1" ht="12" x14ac:dyDescent="0.3">
      <c r="B1234" s="211"/>
      <c r="C1234" s="212"/>
      <c r="D1234" s="209" t="s">
        <v>201</v>
      </c>
      <c r="E1234" s="213" t="s">
        <v>20</v>
      </c>
      <c r="F1234" s="214" t="s">
        <v>431</v>
      </c>
      <c r="G1234" s="212"/>
      <c r="H1234" s="215" t="s">
        <v>20</v>
      </c>
      <c r="I1234" s="216"/>
      <c r="J1234" s="212"/>
      <c r="K1234" s="212"/>
      <c r="L1234" s="217"/>
      <c r="M1234" s="218"/>
      <c r="N1234" s="219"/>
      <c r="O1234" s="219"/>
      <c r="P1234" s="219"/>
      <c r="Q1234" s="219"/>
      <c r="R1234" s="219"/>
      <c r="S1234" s="219"/>
      <c r="T1234" s="220"/>
      <c r="AT1234" s="221" t="s">
        <v>201</v>
      </c>
      <c r="AU1234" s="221" t="s">
        <v>81</v>
      </c>
      <c r="AV1234" s="12" t="s">
        <v>22</v>
      </c>
      <c r="AW1234" s="12" t="s">
        <v>37</v>
      </c>
      <c r="AX1234" s="12" t="s">
        <v>73</v>
      </c>
      <c r="AY1234" s="221" t="s">
        <v>185</v>
      </c>
    </row>
    <row r="1235" spans="2:65" s="12" customFormat="1" ht="12" x14ac:dyDescent="0.3">
      <c r="B1235" s="211"/>
      <c r="C1235" s="212"/>
      <c r="D1235" s="209" t="s">
        <v>201</v>
      </c>
      <c r="E1235" s="213" t="s">
        <v>20</v>
      </c>
      <c r="F1235" s="214" t="s">
        <v>432</v>
      </c>
      <c r="G1235" s="212"/>
      <c r="H1235" s="215" t="s">
        <v>20</v>
      </c>
      <c r="I1235" s="216"/>
      <c r="J1235" s="212"/>
      <c r="K1235" s="212"/>
      <c r="L1235" s="217"/>
      <c r="M1235" s="218"/>
      <c r="N1235" s="219"/>
      <c r="O1235" s="219"/>
      <c r="P1235" s="219"/>
      <c r="Q1235" s="219"/>
      <c r="R1235" s="219"/>
      <c r="S1235" s="219"/>
      <c r="T1235" s="220"/>
      <c r="AT1235" s="221" t="s">
        <v>201</v>
      </c>
      <c r="AU1235" s="221" t="s">
        <v>81</v>
      </c>
      <c r="AV1235" s="12" t="s">
        <v>22</v>
      </c>
      <c r="AW1235" s="12" t="s">
        <v>37</v>
      </c>
      <c r="AX1235" s="12" t="s">
        <v>73</v>
      </c>
      <c r="AY1235" s="221" t="s">
        <v>185</v>
      </c>
    </row>
    <row r="1236" spans="2:65" s="12" customFormat="1" ht="12" x14ac:dyDescent="0.3">
      <c r="B1236" s="211"/>
      <c r="C1236" s="212"/>
      <c r="D1236" s="209" t="s">
        <v>201</v>
      </c>
      <c r="E1236" s="213" t="s">
        <v>20</v>
      </c>
      <c r="F1236" s="214" t="s">
        <v>433</v>
      </c>
      <c r="G1236" s="212"/>
      <c r="H1236" s="215" t="s">
        <v>20</v>
      </c>
      <c r="I1236" s="216"/>
      <c r="J1236" s="212"/>
      <c r="K1236" s="212"/>
      <c r="L1236" s="217"/>
      <c r="M1236" s="218"/>
      <c r="N1236" s="219"/>
      <c r="O1236" s="219"/>
      <c r="P1236" s="219"/>
      <c r="Q1236" s="219"/>
      <c r="R1236" s="219"/>
      <c r="S1236" s="219"/>
      <c r="T1236" s="220"/>
      <c r="AT1236" s="221" t="s">
        <v>201</v>
      </c>
      <c r="AU1236" s="221" t="s">
        <v>81</v>
      </c>
      <c r="AV1236" s="12" t="s">
        <v>22</v>
      </c>
      <c r="AW1236" s="12" t="s">
        <v>37</v>
      </c>
      <c r="AX1236" s="12" t="s">
        <v>73</v>
      </c>
      <c r="AY1236" s="221" t="s">
        <v>185</v>
      </c>
    </row>
    <row r="1237" spans="2:65" s="13" customFormat="1" ht="12" x14ac:dyDescent="0.3">
      <c r="B1237" s="222"/>
      <c r="C1237" s="223"/>
      <c r="D1237" s="207" t="s">
        <v>201</v>
      </c>
      <c r="E1237" s="224" t="s">
        <v>20</v>
      </c>
      <c r="F1237" s="225" t="s">
        <v>81</v>
      </c>
      <c r="G1237" s="223"/>
      <c r="H1237" s="226">
        <v>2</v>
      </c>
      <c r="I1237" s="227"/>
      <c r="J1237" s="223"/>
      <c r="K1237" s="223"/>
      <c r="L1237" s="228"/>
      <c r="M1237" s="229"/>
      <c r="N1237" s="230"/>
      <c r="O1237" s="230"/>
      <c r="P1237" s="230"/>
      <c r="Q1237" s="230"/>
      <c r="R1237" s="230"/>
      <c r="S1237" s="230"/>
      <c r="T1237" s="231"/>
      <c r="AT1237" s="232" t="s">
        <v>201</v>
      </c>
      <c r="AU1237" s="232" t="s">
        <v>81</v>
      </c>
      <c r="AV1237" s="13" t="s">
        <v>81</v>
      </c>
      <c r="AW1237" s="13" t="s">
        <v>37</v>
      </c>
      <c r="AX1237" s="13" t="s">
        <v>22</v>
      </c>
      <c r="AY1237" s="232" t="s">
        <v>185</v>
      </c>
    </row>
    <row r="1238" spans="2:65" s="1" customFormat="1" ht="22.5" customHeight="1" x14ac:dyDescent="0.3">
      <c r="B1238" s="36"/>
      <c r="C1238" s="195" t="s">
        <v>1234</v>
      </c>
      <c r="D1238" s="195" t="s">
        <v>187</v>
      </c>
      <c r="E1238" s="196" t="s">
        <v>1235</v>
      </c>
      <c r="F1238" s="197" t="s">
        <v>1236</v>
      </c>
      <c r="G1238" s="198" t="s">
        <v>437</v>
      </c>
      <c r="H1238" s="199">
        <v>2</v>
      </c>
      <c r="I1238" s="200"/>
      <c r="J1238" s="201">
        <f>ROUND(I1238*H1238,2)</f>
        <v>0</v>
      </c>
      <c r="K1238" s="197" t="s">
        <v>20</v>
      </c>
      <c r="L1238" s="56"/>
      <c r="M1238" s="202" t="s">
        <v>20</v>
      </c>
      <c r="N1238" s="203" t="s">
        <v>44</v>
      </c>
      <c r="O1238" s="37"/>
      <c r="P1238" s="204">
        <f>O1238*H1238</f>
        <v>0</v>
      </c>
      <c r="Q1238" s="204">
        <v>0</v>
      </c>
      <c r="R1238" s="204">
        <f>Q1238*H1238</f>
        <v>0</v>
      </c>
      <c r="S1238" s="204">
        <v>0</v>
      </c>
      <c r="T1238" s="205">
        <f>S1238*H1238</f>
        <v>0</v>
      </c>
      <c r="AR1238" s="19" t="s">
        <v>303</v>
      </c>
      <c r="AT1238" s="19" t="s">
        <v>187</v>
      </c>
      <c r="AU1238" s="19" t="s">
        <v>81</v>
      </c>
      <c r="AY1238" s="19" t="s">
        <v>185</v>
      </c>
      <c r="BE1238" s="206">
        <f>IF(N1238="základní",J1238,0)</f>
        <v>0</v>
      </c>
      <c r="BF1238" s="206">
        <f>IF(N1238="snížená",J1238,0)</f>
        <v>0</v>
      </c>
      <c r="BG1238" s="206">
        <f>IF(N1238="zákl. přenesená",J1238,0)</f>
        <v>0</v>
      </c>
      <c r="BH1238" s="206">
        <f>IF(N1238="sníž. přenesená",J1238,0)</f>
        <v>0</v>
      </c>
      <c r="BI1238" s="206">
        <f>IF(N1238="nulová",J1238,0)</f>
        <v>0</v>
      </c>
      <c r="BJ1238" s="19" t="s">
        <v>22</v>
      </c>
      <c r="BK1238" s="206">
        <f>ROUND(I1238*H1238,2)</f>
        <v>0</v>
      </c>
      <c r="BL1238" s="19" t="s">
        <v>303</v>
      </c>
      <c r="BM1238" s="19" t="s">
        <v>1237</v>
      </c>
    </row>
    <row r="1239" spans="2:65" s="12" customFormat="1" ht="12" x14ac:dyDescent="0.3">
      <c r="B1239" s="211"/>
      <c r="C1239" s="212"/>
      <c r="D1239" s="209" t="s">
        <v>201</v>
      </c>
      <c r="E1239" s="213" t="s">
        <v>20</v>
      </c>
      <c r="F1239" s="214" t="s">
        <v>1205</v>
      </c>
      <c r="G1239" s="212"/>
      <c r="H1239" s="215" t="s">
        <v>20</v>
      </c>
      <c r="I1239" s="216"/>
      <c r="J1239" s="212"/>
      <c r="K1239" s="212"/>
      <c r="L1239" s="217"/>
      <c r="M1239" s="218"/>
      <c r="N1239" s="219"/>
      <c r="O1239" s="219"/>
      <c r="P1239" s="219"/>
      <c r="Q1239" s="219"/>
      <c r="R1239" s="219"/>
      <c r="S1239" s="219"/>
      <c r="T1239" s="220"/>
      <c r="AT1239" s="221" t="s">
        <v>201</v>
      </c>
      <c r="AU1239" s="221" t="s">
        <v>81</v>
      </c>
      <c r="AV1239" s="12" t="s">
        <v>22</v>
      </c>
      <c r="AW1239" s="12" t="s">
        <v>37</v>
      </c>
      <c r="AX1239" s="12" t="s">
        <v>73</v>
      </c>
      <c r="AY1239" s="221" t="s">
        <v>185</v>
      </c>
    </row>
    <row r="1240" spans="2:65" s="12" customFormat="1" ht="12" x14ac:dyDescent="0.3">
      <c r="B1240" s="211"/>
      <c r="C1240" s="212"/>
      <c r="D1240" s="209" t="s">
        <v>201</v>
      </c>
      <c r="E1240" s="213" t="s">
        <v>20</v>
      </c>
      <c r="F1240" s="214" t="s">
        <v>357</v>
      </c>
      <c r="G1240" s="212"/>
      <c r="H1240" s="215" t="s">
        <v>20</v>
      </c>
      <c r="I1240" s="216"/>
      <c r="J1240" s="212"/>
      <c r="K1240" s="212"/>
      <c r="L1240" s="217"/>
      <c r="M1240" s="218"/>
      <c r="N1240" s="219"/>
      <c r="O1240" s="219"/>
      <c r="P1240" s="219"/>
      <c r="Q1240" s="219"/>
      <c r="R1240" s="219"/>
      <c r="S1240" s="219"/>
      <c r="T1240" s="220"/>
      <c r="AT1240" s="221" t="s">
        <v>201</v>
      </c>
      <c r="AU1240" s="221" t="s">
        <v>81</v>
      </c>
      <c r="AV1240" s="12" t="s">
        <v>22</v>
      </c>
      <c r="AW1240" s="12" t="s">
        <v>37</v>
      </c>
      <c r="AX1240" s="12" t="s">
        <v>73</v>
      </c>
      <c r="AY1240" s="221" t="s">
        <v>185</v>
      </c>
    </row>
    <row r="1241" spans="2:65" s="12" customFormat="1" ht="12" x14ac:dyDescent="0.3">
      <c r="B1241" s="211"/>
      <c r="C1241" s="212"/>
      <c r="D1241" s="209" t="s">
        <v>201</v>
      </c>
      <c r="E1241" s="213" t="s">
        <v>20</v>
      </c>
      <c r="F1241" s="214" t="s">
        <v>510</v>
      </c>
      <c r="G1241" s="212"/>
      <c r="H1241" s="215" t="s">
        <v>20</v>
      </c>
      <c r="I1241" s="216"/>
      <c r="J1241" s="212"/>
      <c r="K1241" s="212"/>
      <c r="L1241" s="217"/>
      <c r="M1241" s="218"/>
      <c r="N1241" s="219"/>
      <c r="O1241" s="219"/>
      <c r="P1241" s="219"/>
      <c r="Q1241" s="219"/>
      <c r="R1241" s="219"/>
      <c r="S1241" s="219"/>
      <c r="T1241" s="220"/>
      <c r="AT1241" s="221" t="s">
        <v>201</v>
      </c>
      <c r="AU1241" s="221" t="s">
        <v>81</v>
      </c>
      <c r="AV1241" s="12" t="s">
        <v>22</v>
      </c>
      <c r="AW1241" s="12" t="s">
        <v>37</v>
      </c>
      <c r="AX1241" s="12" t="s">
        <v>73</v>
      </c>
      <c r="AY1241" s="221" t="s">
        <v>185</v>
      </c>
    </row>
    <row r="1242" spans="2:65" s="12" customFormat="1" ht="12" x14ac:dyDescent="0.3">
      <c r="B1242" s="211"/>
      <c r="C1242" s="212"/>
      <c r="D1242" s="209" t="s">
        <v>201</v>
      </c>
      <c r="E1242" s="213" t="s">
        <v>20</v>
      </c>
      <c r="F1242" s="214" t="s">
        <v>1196</v>
      </c>
      <c r="G1242" s="212"/>
      <c r="H1242" s="215" t="s">
        <v>20</v>
      </c>
      <c r="I1242" s="216"/>
      <c r="J1242" s="212"/>
      <c r="K1242" s="212"/>
      <c r="L1242" s="217"/>
      <c r="M1242" s="218"/>
      <c r="N1242" s="219"/>
      <c r="O1242" s="219"/>
      <c r="P1242" s="219"/>
      <c r="Q1242" s="219"/>
      <c r="R1242" s="219"/>
      <c r="S1242" s="219"/>
      <c r="T1242" s="220"/>
      <c r="AT1242" s="221" t="s">
        <v>201</v>
      </c>
      <c r="AU1242" s="221" t="s">
        <v>81</v>
      </c>
      <c r="AV1242" s="12" t="s">
        <v>22</v>
      </c>
      <c r="AW1242" s="12" t="s">
        <v>37</v>
      </c>
      <c r="AX1242" s="12" t="s">
        <v>73</v>
      </c>
      <c r="AY1242" s="221" t="s">
        <v>185</v>
      </c>
    </row>
    <row r="1243" spans="2:65" s="12" customFormat="1" ht="12" x14ac:dyDescent="0.3">
      <c r="B1243" s="211"/>
      <c r="C1243" s="212"/>
      <c r="D1243" s="209" t="s">
        <v>201</v>
      </c>
      <c r="E1243" s="213" t="s">
        <v>20</v>
      </c>
      <c r="F1243" s="214" t="s">
        <v>431</v>
      </c>
      <c r="G1243" s="212"/>
      <c r="H1243" s="215" t="s">
        <v>20</v>
      </c>
      <c r="I1243" s="216"/>
      <c r="J1243" s="212"/>
      <c r="K1243" s="212"/>
      <c r="L1243" s="217"/>
      <c r="M1243" s="218"/>
      <c r="N1243" s="219"/>
      <c r="O1243" s="219"/>
      <c r="P1243" s="219"/>
      <c r="Q1243" s="219"/>
      <c r="R1243" s="219"/>
      <c r="S1243" s="219"/>
      <c r="T1243" s="220"/>
      <c r="AT1243" s="221" t="s">
        <v>201</v>
      </c>
      <c r="AU1243" s="221" t="s">
        <v>81</v>
      </c>
      <c r="AV1243" s="12" t="s">
        <v>22</v>
      </c>
      <c r="AW1243" s="12" t="s">
        <v>37</v>
      </c>
      <c r="AX1243" s="12" t="s">
        <v>73</v>
      </c>
      <c r="AY1243" s="221" t="s">
        <v>185</v>
      </c>
    </row>
    <row r="1244" spans="2:65" s="12" customFormat="1" ht="12" x14ac:dyDescent="0.3">
      <c r="B1244" s="211"/>
      <c r="C1244" s="212"/>
      <c r="D1244" s="209" t="s">
        <v>201</v>
      </c>
      <c r="E1244" s="213" t="s">
        <v>20</v>
      </c>
      <c r="F1244" s="214" t="s">
        <v>432</v>
      </c>
      <c r="G1244" s="212"/>
      <c r="H1244" s="215" t="s">
        <v>20</v>
      </c>
      <c r="I1244" s="216"/>
      <c r="J1244" s="212"/>
      <c r="K1244" s="212"/>
      <c r="L1244" s="217"/>
      <c r="M1244" s="218"/>
      <c r="N1244" s="219"/>
      <c r="O1244" s="219"/>
      <c r="P1244" s="219"/>
      <c r="Q1244" s="219"/>
      <c r="R1244" s="219"/>
      <c r="S1244" s="219"/>
      <c r="T1244" s="220"/>
      <c r="AT1244" s="221" t="s">
        <v>201</v>
      </c>
      <c r="AU1244" s="221" t="s">
        <v>81</v>
      </c>
      <c r="AV1244" s="12" t="s">
        <v>22</v>
      </c>
      <c r="AW1244" s="12" t="s">
        <v>37</v>
      </c>
      <c r="AX1244" s="12" t="s">
        <v>73</v>
      </c>
      <c r="AY1244" s="221" t="s">
        <v>185</v>
      </c>
    </row>
    <row r="1245" spans="2:65" s="12" customFormat="1" ht="12" x14ac:dyDescent="0.3">
      <c r="B1245" s="211"/>
      <c r="C1245" s="212"/>
      <c r="D1245" s="209" t="s">
        <v>201</v>
      </c>
      <c r="E1245" s="213" t="s">
        <v>20</v>
      </c>
      <c r="F1245" s="214" t="s">
        <v>433</v>
      </c>
      <c r="G1245" s="212"/>
      <c r="H1245" s="215" t="s">
        <v>20</v>
      </c>
      <c r="I1245" s="216"/>
      <c r="J1245" s="212"/>
      <c r="K1245" s="212"/>
      <c r="L1245" s="217"/>
      <c r="M1245" s="218"/>
      <c r="N1245" s="219"/>
      <c r="O1245" s="219"/>
      <c r="P1245" s="219"/>
      <c r="Q1245" s="219"/>
      <c r="R1245" s="219"/>
      <c r="S1245" s="219"/>
      <c r="T1245" s="220"/>
      <c r="AT1245" s="221" t="s">
        <v>201</v>
      </c>
      <c r="AU1245" s="221" t="s">
        <v>81</v>
      </c>
      <c r="AV1245" s="12" t="s">
        <v>22</v>
      </c>
      <c r="AW1245" s="12" t="s">
        <v>37</v>
      </c>
      <c r="AX1245" s="12" t="s">
        <v>73</v>
      </c>
      <c r="AY1245" s="221" t="s">
        <v>185</v>
      </c>
    </row>
    <row r="1246" spans="2:65" s="13" customFormat="1" ht="12" x14ac:dyDescent="0.3">
      <c r="B1246" s="222"/>
      <c r="C1246" s="223"/>
      <c r="D1246" s="207" t="s">
        <v>201</v>
      </c>
      <c r="E1246" s="224" t="s">
        <v>20</v>
      </c>
      <c r="F1246" s="225" t="s">
        <v>81</v>
      </c>
      <c r="G1246" s="223"/>
      <c r="H1246" s="226">
        <v>2</v>
      </c>
      <c r="I1246" s="227"/>
      <c r="J1246" s="223"/>
      <c r="K1246" s="223"/>
      <c r="L1246" s="228"/>
      <c r="M1246" s="229"/>
      <c r="N1246" s="230"/>
      <c r="O1246" s="230"/>
      <c r="P1246" s="230"/>
      <c r="Q1246" s="230"/>
      <c r="R1246" s="230"/>
      <c r="S1246" s="230"/>
      <c r="T1246" s="231"/>
      <c r="AT1246" s="232" t="s">
        <v>201</v>
      </c>
      <c r="AU1246" s="232" t="s">
        <v>81</v>
      </c>
      <c r="AV1246" s="13" t="s">
        <v>81</v>
      </c>
      <c r="AW1246" s="13" t="s">
        <v>37</v>
      </c>
      <c r="AX1246" s="13" t="s">
        <v>22</v>
      </c>
      <c r="AY1246" s="232" t="s">
        <v>185</v>
      </c>
    </row>
    <row r="1247" spans="2:65" s="1" customFormat="1" ht="22.5" customHeight="1" x14ac:dyDescent="0.3">
      <c r="B1247" s="36"/>
      <c r="C1247" s="195" t="s">
        <v>1238</v>
      </c>
      <c r="D1247" s="195" t="s">
        <v>187</v>
      </c>
      <c r="E1247" s="196" t="s">
        <v>1239</v>
      </c>
      <c r="F1247" s="197" t="s">
        <v>1240</v>
      </c>
      <c r="G1247" s="198" t="s">
        <v>415</v>
      </c>
      <c r="H1247" s="199">
        <v>1</v>
      </c>
      <c r="I1247" s="200"/>
      <c r="J1247" s="201">
        <f>ROUND(I1247*H1247,2)</f>
        <v>0</v>
      </c>
      <c r="K1247" s="197" t="s">
        <v>20</v>
      </c>
      <c r="L1247" s="56"/>
      <c r="M1247" s="202" t="s">
        <v>20</v>
      </c>
      <c r="N1247" s="203" t="s">
        <v>44</v>
      </c>
      <c r="O1247" s="37"/>
      <c r="P1247" s="204">
        <f>O1247*H1247</f>
        <v>0</v>
      </c>
      <c r="Q1247" s="204">
        <v>0</v>
      </c>
      <c r="R1247" s="204">
        <f>Q1247*H1247</f>
        <v>0</v>
      </c>
      <c r="S1247" s="204">
        <v>0</v>
      </c>
      <c r="T1247" s="205">
        <f>S1247*H1247</f>
        <v>0</v>
      </c>
      <c r="AR1247" s="19" t="s">
        <v>303</v>
      </c>
      <c r="AT1247" s="19" t="s">
        <v>187</v>
      </c>
      <c r="AU1247" s="19" t="s">
        <v>81</v>
      </c>
      <c r="AY1247" s="19" t="s">
        <v>185</v>
      </c>
      <c r="BE1247" s="206">
        <f>IF(N1247="základní",J1247,0)</f>
        <v>0</v>
      </c>
      <c r="BF1247" s="206">
        <f>IF(N1247="snížená",J1247,0)</f>
        <v>0</v>
      </c>
      <c r="BG1247" s="206">
        <f>IF(N1247="zákl. přenesená",J1247,0)</f>
        <v>0</v>
      </c>
      <c r="BH1247" s="206">
        <f>IF(N1247="sníž. přenesená",J1247,0)</f>
        <v>0</v>
      </c>
      <c r="BI1247" s="206">
        <f>IF(N1247="nulová",J1247,0)</f>
        <v>0</v>
      </c>
      <c r="BJ1247" s="19" t="s">
        <v>22</v>
      </c>
      <c r="BK1247" s="206">
        <f>ROUND(I1247*H1247,2)</f>
        <v>0</v>
      </c>
      <c r="BL1247" s="19" t="s">
        <v>303</v>
      </c>
      <c r="BM1247" s="19" t="s">
        <v>1241</v>
      </c>
    </row>
    <row r="1248" spans="2:65" s="12" customFormat="1" ht="12" x14ac:dyDescent="0.3">
      <c r="B1248" s="211"/>
      <c r="C1248" s="212"/>
      <c r="D1248" s="209" t="s">
        <v>201</v>
      </c>
      <c r="E1248" s="213" t="s">
        <v>20</v>
      </c>
      <c r="F1248" s="214" t="s">
        <v>433</v>
      </c>
      <c r="G1248" s="212"/>
      <c r="H1248" s="215" t="s">
        <v>20</v>
      </c>
      <c r="I1248" s="216"/>
      <c r="J1248" s="212"/>
      <c r="K1248" s="212"/>
      <c r="L1248" s="217"/>
      <c r="M1248" s="218"/>
      <c r="N1248" s="219"/>
      <c r="O1248" s="219"/>
      <c r="P1248" s="219"/>
      <c r="Q1248" s="219"/>
      <c r="R1248" s="219"/>
      <c r="S1248" s="219"/>
      <c r="T1248" s="220"/>
      <c r="AT1248" s="221" t="s">
        <v>201</v>
      </c>
      <c r="AU1248" s="221" t="s">
        <v>81</v>
      </c>
      <c r="AV1248" s="12" t="s">
        <v>22</v>
      </c>
      <c r="AW1248" s="12" t="s">
        <v>37</v>
      </c>
      <c r="AX1248" s="12" t="s">
        <v>73</v>
      </c>
      <c r="AY1248" s="221" t="s">
        <v>185</v>
      </c>
    </row>
    <row r="1249" spans="2:65" s="13" customFormat="1" ht="12" x14ac:dyDescent="0.3">
      <c r="B1249" s="222"/>
      <c r="C1249" s="223"/>
      <c r="D1249" s="207" t="s">
        <v>201</v>
      </c>
      <c r="E1249" s="224" t="s">
        <v>20</v>
      </c>
      <c r="F1249" s="225" t="s">
        <v>22</v>
      </c>
      <c r="G1249" s="223"/>
      <c r="H1249" s="226">
        <v>1</v>
      </c>
      <c r="I1249" s="227"/>
      <c r="J1249" s="223"/>
      <c r="K1249" s="223"/>
      <c r="L1249" s="228"/>
      <c r="M1249" s="229"/>
      <c r="N1249" s="230"/>
      <c r="O1249" s="230"/>
      <c r="P1249" s="230"/>
      <c r="Q1249" s="230"/>
      <c r="R1249" s="230"/>
      <c r="S1249" s="230"/>
      <c r="T1249" s="231"/>
      <c r="AT1249" s="232" t="s">
        <v>201</v>
      </c>
      <c r="AU1249" s="232" t="s">
        <v>81</v>
      </c>
      <c r="AV1249" s="13" t="s">
        <v>81</v>
      </c>
      <c r="AW1249" s="13" t="s">
        <v>37</v>
      </c>
      <c r="AX1249" s="13" t="s">
        <v>22</v>
      </c>
      <c r="AY1249" s="232" t="s">
        <v>185</v>
      </c>
    </row>
    <row r="1250" spans="2:65" s="1" customFormat="1" ht="31.5" customHeight="1" x14ac:dyDescent="0.3">
      <c r="B1250" s="36"/>
      <c r="C1250" s="195" t="s">
        <v>1242</v>
      </c>
      <c r="D1250" s="195" t="s">
        <v>187</v>
      </c>
      <c r="E1250" s="196" t="s">
        <v>1243</v>
      </c>
      <c r="F1250" s="197" t="s">
        <v>1244</v>
      </c>
      <c r="G1250" s="198" t="s">
        <v>1115</v>
      </c>
      <c r="H1250" s="271"/>
      <c r="I1250" s="200"/>
      <c r="J1250" s="201">
        <f>ROUND(I1250*H1250,2)</f>
        <v>0</v>
      </c>
      <c r="K1250" s="197" t="s">
        <v>191</v>
      </c>
      <c r="L1250" s="56"/>
      <c r="M1250" s="202" t="s">
        <v>20</v>
      </c>
      <c r="N1250" s="203" t="s">
        <v>44</v>
      </c>
      <c r="O1250" s="37"/>
      <c r="P1250" s="204">
        <f>O1250*H1250</f>
        <v>0</v>
      </c>
      <c r="Q1250" s="204">
        <v>0</v>
      </c>
      <c r="R1250" s="204">
        <f>Q1250*H1250</f>
        <v>0</v>
      </c>
      <c r="S1250" s="204">
        <v>0</v>
      </c>
      <c r="T1250" s="205">
        <f>S1250*H1250</f>
        <v>0</v>
      </c>
      <c r="AR1250" s="19" t="s">
        <v>303</v>
      </c>
      <c r="AT1250" s="19" t="s">
        <v>187</v>
      </c>
      <c r="AU1250" s="19" t="s">
        <v>81</v>
      </c>
      <c r="AY1250" s="19" t="s">
        <v>185</v>
      </c>
      <c r="BE1250" s="206">
        <f>IF(N1250="základní",J1250,0)</f>
        <v>0</v>
      </c>
      <c r="BF1250" s="206">
        <f>IF(N1250="snížená",J1250,0)</f>
        <v>0</v>
      </c>
      <c r="BG1250" s="206">
        <f>IF(N1250="zákl. přenesená",J1250,0)</f>
        <v>0</v>
      </c>
      <c r="BH1250" s="206">
        <f>IF(N1250="sníž. přenesená",J1250,0)</f>
        <v>0</v>
      </c>
      <c r="BI1250" s="206">
        <f>IF(N1250="nulová",J1250,0)</f>
        <v>0</v>
      </c>
      <c r="BJ1250" s="19" t="s">
        <v>22</v>
      </c>
      <c r="BK1250" s="206">
        <f>ROUND(I1250*H1250,2)</f>
        <v>0</v>
      </c>
      <c r="BL1250" s="19" t="s">
        <v>303</v>
      </c>
      <c r="BM1250" s="19" t="s">
        <v>1245</v>
      </c>
    </row>
    <row r="1251" spans="2:65" s="1" customFormat="1" ht="108" x14ac:dyDescent="0.3">
      <c r="B1251" s="36"/>
      <c r="C1251" s="58"/>
      <c r="D1251" s="209" t="s">
        <v>194</v>
      </c>
      <c r="E1251" s="58"/>
      <c r="F1251" s="210" t="s">
        <v>1117</v>
      </c>
      <c r="G1251" s="58"/>
      <c r="H1251" s="58"/>
      <c r="I1251" s="163"/>
      <c r="J1251" s="58"/>
      <c r="K1251" s="58"/>
      <c r="L1251" s="56"/>
      <c r="M1251" s="73"/>
      <c r="N1251" s="37"/>
      <c r="O1251" s="37"/>
      <c r="P1251" s="37"/>
      <c r="Q1251" s="37"/>
      <c r="R1251" s="37"/>
      <c r="S1251" s="37"/>
      <c r="T1251" s="74"/>
      <c r="AT1251" s="19" t="s">
        <v>194</v>
      </c>
      <c r="AU1251" s="19" t="s">
        <v>81</v>
      </c>
    </row>
    <row r="1252" spans="2:65" s="11" customFormat="1" ht="29.85" customHeight="1" x14ac:dyDescent="0.35">
      <c r="B1252" s="178"/>
      <c r="C1252" s="179"/>
      <c r="D1252" s="192" t="s">
        <v>72</v>
      </c>
      <c r="E1252" s="193" t="s">
        <v>1246</v>
      </c>
      <c r="F1252" s="193" t="s">
        <v>1247</v>
      </c>
      <c r="G1252" s="179"/>
      <c r="H1252" s="179"/>
      <c r="I1252" s="182"/>
      <c r="J1252" s="194">
        <f>BK1252</f>
        <v>0</v>
      </c>
      <c r="K1252" s="179"/>
      <c r="L1252" s="184"/>
      <c r="M1252" s="185"/>
      <c r="N1252" s="186"/>
      <c r="O1252" s="186"/>
      <c r="P1252" s="187">
        <f>SUM(P1253:P1314)</f>
        <v>0</v>
      </c>
      <c r="Q1252" s="186"/>
      <c r="R1252" s="187">
        <f>SUM(R1253:R1314)</f>
        <v>0.38250239999999996</v>
      </c>
      <c r="S1252" s="186"/>
      <c r="T1252" s="188">
        <f>SUM(T1253:T1314)</f>
        <v>0</v>
      </c>
      <c r="AR1252" s="189" t="s">
        <v>81</v>
      </c>
      <c r="AT1252" s="190" t="s">
        <v>72</v>
      </c>
      <c r="AU1252" s="190" t="s">
        <v>22</v>
      </c>
      <c r="AY1252" s="189" t="s">
        <v>185</v>
      </c>
      <c r="BK1252" s="191">
        <f>SUM(BK1253:BK1314)</f>
        <v>0</v>
      </c>
    </row>
    <row r="1253" spans="2:65" s="1" customFormat="1" ht="44.25" customHeight="1" x14ac:dyDescent="0.3">
      <c r="B1253" s="36"/>
      <c r="C1253" s="195" t="s">
        <v>1248</v>
      </c>
      <c r="D1253" s="195" t="s">
        <v>187</v>
      </c>
      <c r="E1253" s="196" t="s">
        <v>1249</v>
      </c>
      <c r="F1253" s="197" t="s">
        <v>1250</v>
      </c>
      <c r="G1253" s="198" t="s">
        <v>255</v>
      </c>
      <c r="H1253" s="199">
        <v>26.88</v>
      </c>
      <c r="I1253" s="200"/>
      <c r="J1253" s="201">
        <f>ROUND(I1253*H1253,2)</f>
        <v>0</v>
      </c>
      <c r="K1253" s="197" t="s">
        <v>191</v>
      </c>
      <c r="L1253" s="56"/>
      <c r="M1253" s="202" t="s">
        <v>20</v>
      </c>
      <c r="N1253" s="203" t="s">
        <v>44</v>
      </c>
      <c r="O1253" s="37"/>
      <c r="P1253" s="204">
        <f>O1253*H1253</f>
        <v>0</v>
      </c>
      <c r="Q1253" s="204">
        <v>1.423E-2</v>
      </c>
      <c r="R1253" s="204">
        <f>Q1253*H1253</f>
        <v>0.38250239999999996</v>
      </c>
      <c r="S1253" s="204">
        <v>0</v>
      </c>
      <c r="T1253" s="205">
        <f>S1253*H1253</f>
        <v>0</v>
      </c>
      <c r="AR1253" s="19" t="s">
        <v>303</v>
      </c>
      <c r="AT1253" s="19" t="s">
        <v>187</v>
      </c>
      <c r="AU1253" s="19" t="s">
        <v>81</v>
      </c>
      <c r="AY1253" s="19" t="s">
        <v>185</v>
      </c>
      <c r="BE1253" s="206">
        <f>IF(N1253="základní",J1253,0)</f>
        <v>0</v>
      </c>
      <c r="BF1253" s="206">
        <f>IF(N1253="snížená",J1253,0)</f>
        <v>0</v>
      </c>
      <c r="BG1253" s="206">
        <f>IF(N1253="zákl. přenesená",J1253,0)</f>
        <v>0</v>
      </c>
      <c r="BH1253" s="206">
        <f>IF(N1253="sníž. přenesená",J1253,0)</f>
        <v>0</v>
      </c>
      <c r="BI1253" s="206">
        <f>IF(N1253="nulová",J1253,0)</f>
        <v>0</v>
      </c>
      <c r="BJ1253" s="19" t="s">
        <v>22</v>
      </c>
      <c r="BK1253" s="206">
        <f>ROUND(I1253*H1253,2)</f>
        <v>0</v>
      </c>
      <c r="BL1253" s="19" t="s">
        <v>303</v>
      </c>
      <c r="BM1253" s="19" t="s">
        <v>1251</v>
      </c>
    </row>
    <row r="1254" spans="2:65" s="1" customFormat="1" ht="48" x14ac:dyDescent="0.3">
      <c r="B1254" s="36"/>
      <c r="C1254" s="58"/>
      <c r="D1254" s="209" t="s">
        <v>194</v>
      </c>
      <c r="E1254" s="58"/>
      <c r="F1254" s="210" t="s">
        <v>1252</v>
      </c>
      <c r="G1254" s="58"/>
      <c r="H1254" s="58"/>
      <c r="I1254" s="163"/>
      <c r="J1254" s="58"/>
      <c r="K1254" s="58"/>
      <c r="L1254" s="56"/>
      <c r="M1254" s="73"/>
      <c r="N1254" s="37"/>
      <c r="O1254" s="37"/>
      <c r="P1254" s="37"/>
      <c r="Q1254" s="37"/>
      <c r="R1254" s="37"/>
      <c r="S1254" s="37"/>
      <c r="T1254" s="74"/>
      <c r="AT1254" s="19" t="s">
        <v>194</v>
      </c>
      <c r="AU1254" s="19" t="s">
        <v>81</v>
      </c>
    </row>
    <row r="1255" spans="2:65" s="12" customFormat="1" ht="12" x14ac:dyDescent="0.3">
      <c r="B1255" s="211"/>
      <c r="C1255" s="212"/>
      <c r="D1255" s="209" t="s">
        <v>201</v>
      </c>
      <c r="E1255" s="213" t="s">
        <v>20</v>
      </c>
      <c r="F1255" s="214" t="s">
        <v>1125</v>
      </c>
      <c r="G1255" s="212"/>
      <c r="H1255" s="215" t="s">
        <v>20</v>
      </c>
      <c r="I1255" s="216"/>
      <c r="J1255" s="212"/>
      <c r="K1255" s="212"/>
      <c r="L1255" s="217"/>
      <c r="M1255" s="218"/>
      <c r="N1255" s="219"/>
      <c r="O1255" s="219"/>
      <c r="P1255" s="219"/>
      <c r="Q1255" s="219"/>
      <c r="R1255" s="219"/>
      <c r="S1255" s="219"/>
      <c r="T1255" s="220"/>
      <c r="AT1255" s="221" t="s">
        <v>201</v>
      </c>
      <c r="AU1255" s="221" t="s">
        <v>81</v>
      </c>
      <c r="AV1255" s="12" t="s">
        <v>22</v>
      </c>
      <c r="AW1255" s="12" t="s">
        <v>37</v>
      </c>
      <c r="AX1255" s="12" t="s">
        <v>73</v>
      </c>
      <c r="AY1255" s="221" t="s">
        <v>185</v>
      </c>
    </row>
    <row r="1256" spans="2:65" s="13" customFormat="1" ht="12" x14ac:dyDescent="0.3">
      <c r="B1256" s="222"/>
      <c r="C1256" s="223"/>
      <c r="D1256" s="207" t="s">
        <v>201</v>
      </c>
      <c r="E1256" s="224" t="s">
        <v>20</v>
      </c>
      <c r="F1256" s="225" t="s">
        <v>1126</v>
      </c>
      <c r="G1256" s="223"/>
      <c r="H1256" s="226">
        <v>26.88</v>
      </c>
      <c r="I1256" s="227"/>
      <c r="J1256" s="223"/>
      <c r="K1256" s="223"/>
      <c r="L1256" s="228"/>
      <c r="M1256" s="229"/>
      <c r="N1256" s="230"/>
      <c r="O1256" s="230"/>
      <c r="P1256" s="230"/>
      <c r="Q1256" s="230"/>
      <c r="R1256" s="230"/>
      <c r="S1256" s="230"/>
      <c r="T1256" s="231"/>
      <c r="AT1256" s="232" t="s">
        <v>201</v>
      </c>
      <c r="AU1256" s="232" t="s">
        <v>81</v>
      </c>
      <c r="AV1256" s="13" t="s">
        <v>81</v>
      </c>
      <c r="AW1256" s="13" t="s">
        <v>37</v>
      </c>
      <c r="AX1256" s="13" t="s">
        <v>22</v>
      </c>
      <c r="AY1256" s="232" t="s">
        <v>185</v>
      </c>
    </row>
    <row r="1257" spans="2:65" s="1" customFormat="1" ht="22.5" customHeight="1" x14ac:dyDescent="0.3">
      <c r="B1257" s="36"/>
      <c r="C1257" s="195" t="s">
        <v>1253</v>
      </c>
      <c r="D1257" s="195" t="s">
        <v>187</v>
      </c>
      <c r="E1257" s="196" t="s">
        <v>1254</v>
      </c>
      <c r="F1257" s="197" t="s">
        <v>1255</v>
      </c>
      <c r="G1257" s="198" t="s">
        <v>255</v>
      </c>
      <c r="H1257" s="199">
        <v>6.84</v>
      </c>
      <c r="I1257" s="200"/>
      <c r="J1257" s="201">
        <f>ROUND(I1257*H1257,2)</f>
        <v>0</v>
      </c>
      <c r="K1257" s="197" t="s">
        <v>20</v>
      </c>
      <c r="L1257" s="56"/>
      <c r="M1257" s="202" t="s">
        <v>20</v>
      </c>
      <c r="N1257" s="203" t="s">
        <v>44</v>
      </c>
      <c r="O1257" s="37"/>
      <c r="P1257" s="204">
        <f>O1257*H1257</f>
        <v>0</v>
      </c>
      <c r="Q1257" s="204">
        <v>0</v>
      </c>
      <c r="R1257" s="204">
        <f>Q1257*H1257</f>
        <v>0</v>
      </c>
      <c r="S1257" s="204">
        <v>0</v>
      </c>
      <c r="T1257" s="205">
        <f>S1257*H1257</f>
        <v>0</v>
      </c>
      <c r="AR1257" s="19" t="s">
        <v>303</v>
      </c>
      <c r="AT1257" s="19" t="s">
        <v>187</v>
      </c>
      <c r="AU1257" s="19" t="s">
        <v>81</v>
      </c>
      <c r="AY1257" s="19" t="s">
        <v>185</v>
      </c>
      <c r="BE1257" s="206">
        <f>IF(N1257="základní",J1257,0)</f>
        <v>0</v>
      </c>
      <c r="BF1257" s="206">
        <f>IF(N1257="snížená",J1257,0)</f>
        <v>0</v>
      </c>
      <c r="BG1257" s="206">
        <f>IF(N1257="zákl. přenesená",J1257,0)</f>
        <v>0</v>
      </c>
      <c r="BH1257" s="206">
        <f>IF(N1257="sníž. přenesená",J1257,0)</f>
        <v>0</v>
      </c>
      <c r="BI1257" s="206">
        <f>IF(N1257="nulová",J1257,0)</f>
        <v>0</v>
      </c>
      <c r="BJ1257" s="19" t="s">
        <v>22</v>
      </c>
      <c r="BK1257" s="206">
        <f>ROUND(I1257*H1257,2)</f>
        <v>0</v>
      </c>
      <c r="BL1257" s="19" t="s">
        <v>303</v>
      </c>
      <c r="BM1257" s="19" t="s">
        <v>1256</v>
      </c>
    </row>
    <row r="1258" spans="2:65" s="12" customFormat="1" ht="12" x14ac:dyDescent="0.3">
      <c r="B1258" s="211"/>
      <c r="C1258" s="212"/>
      <c r="D1258" s="209" t="s">
        <v>201</v>
      </c>
      <c r="E1258" s="213" t="s">
        <v>20</v>
      </c>
      <c r="F1258" s="214" t="s">
        <v>849</v>
      </c>
      <c r="G1258" s="212"/>
      <c r="H1258" s="215" t="s">
        <v>20</v>
      </c>
      <c r="I1258" s="216"/>
      <c r="J1258" s="212"/>
      <c r="K1258" s="212"/>
      <c r="L1258" s="217"/>
      <c r="M1258" s="218"/>
      <c r="N1258" s="219"/>
      <c r="O1258" s="219"/>
      <c r="P1258" s="219"/>
      <c r="Q1258" s="219"/>
      <c r="R1258" s="219"/>
      <c r="S1258" s="219"/>
      <c r="T1258" s="220"/>
      <c r="AT1258" s="221" t="s">
        <v>201</v>
      </c>
      <c r="AU1258" s="221" t="s">
        <v>81</v>
      </c>
      <c r="AV1258" s="12" t="s">
        <v>22</v>
      </c>
      <c r="AW1258" s="12" t="s">
        <v>37</v>
      </c>
      <c r="AX1258" s="12" t="s">
        <v>73</v>
      </c>
      <c r="AY1258" s="221" t="s">
        <v>185</v>
      </c>
    </row>
    <row r="1259" spans="2:65" s="12" customFormat="1" ht="12" x14ac:dyDescent="0.3">
      <c r="B1259" s="211"/>
      <c r="C1259" s="212"/>
      <c r="D1259" s="209" t="s">
        <v>201</v>
      </c>
      <c r="E1259" s="213" t="s">
        <v>20</v>
      </c>
      <c r="F1259" s="214" t="s">
        <v>1257</v>
      </c>
      <c r="G1259" s="212"/>
      <c r="H1259" s="215" t="s">
        <v>20</v>
      </c>
      <c r="I1259" s="216"/>
      <c r="J1259" s="212"/>
      <c r="K1259" s="212"/>
      <c r="L1259" s="217"/>
      <c r="M1259" s="218"/>
      <c r="N1259" s="219"/>
      <c r="O1259" s="219"/>
      <c r="P1259" s="219"/>
      <c r="Q1259" s="219"/>
      <c r="R1259" s="219"/>
      <c r="S1259" s="219"/>
      <c r="T1259" s="220"/>
      <c r="AT1259" s="221" t="s">
        <v>201</v>
      </c>
      <c r="AU1259" s="221" t="s">
        <v>81</v>
      </c>
      <c r="AV1259" s="12" t="s">
        <v>22</v>
      </c>
      <c r="AW1259" s="12" t="s">
        <v>37</v>
      </c>
      <c r="AX1259" s="12" t="s">
        <v>73</v>
      </c>
      <c r="AY1259" s="221" t="s">
        <v>185</v>
      </c>
    </row>
    <row r="1260" spans="2:65" s="12" customFormat="1" ht="12" x14ac:dyDescent="0.3">
      <c r="B1260" s="211"/>
      <c r="C1260" s="212"/>
      <c r="D1260" s="209" t="s">
        <v>201</v>
      </c>
      <c r="E1260" s="213" t="s">
        <v>20</v>
      </c>
      <c r="F1260" s="214" t="s">
        <v>1258</v>
      </c>
      <c r="G1260" s="212"/>
      <c r="H1260" s="215" t="s">
        <v>20</v>
      </c>
      <c r="I1260" s="216"/>
      <c r="J1260" s="212"/>
      <c r="K1260" s="212"/>
      <c r="L1260" s="217"/>
      <c r="M1260" s="218"/>
      <c r="N1260" s="219"/>
      <c r="O1260" s="219"/>
      <c r="P1260" s="219"/>
      <c r="Q1260" s="219"/>
      <c r="R1260" s="219"/>
      <c r="S1260" s="219"/>
      <c r="T1260" s="220"/>
      <c r="AT1260" s="221" t="s">
        <v>201</v>
      </c>
      <c r="AU1260" s="221" t="s">
        <v>81</v>
      </c>
      <c r="AV1260" s="12" t="s">
        <v>22</v>
      </c>
      <c r="AW1260" s="12" t="s">
        <v>37</v>
      </c>
      <c r="AX1260" s="12" t="s">
        <v>73</v>
      </c>
      <c r="AY1260" s="221" t="s">
        <v>185</v>
      </c>
    </row>
    <row r="1261" spans="2:65" s="12" customFormat="1" ht="12" x14ac:dyDescent="0.3">
      <c r="B1261" s="211"/>
      <c r="C1261" s="212"/>
      <c r="D1261" s="209" t="s">
        <v>201</v>
      </c>
      <c r="E1261" s="213" t="s">
        <v>20</v>
      </c>
      <c r="F1261" s="214" t="s">
        <v>1259</v>
      </c>
      <c r="G1261" s="212"/>
      <c r="H1261" s="215" t="s">
        <v>20</v>
      </c>
      <c r="I1261" s="216"/>
      <c r="J1261" s="212"/>
      <c r="K1261" s="212"/>
      <c r="L1261" s="217"/>
      <c r="M1261" s="218"/>
      <c r="N1261" s="219"/>
      <c r="O1261" s="219"/>
      <c r="P1261" s="219"/>
      <c r="Q1261" s="219"/>
      <c r="R1261" s="219"/>
      <c r="S1261" s="219"/>
      <c r="T1261" s="220"/>
      <c r="AT1261" s="221" t="s">
        <v>201</v>
      </c>
      <c r="AU1261" s="221" t="s">
        <v>81</v>
      </c>
      <c r="AV1261" s="12" t="s">
        <v>22</v>
      </c>
      <c r="AW1261" s="12" t="s">
        <v>37</v>
      </c>
      <c r="AX1261" s="12" t="s">
        <v>73</v>
      </c>
      <c r="AY1261" s="221" t="s">
        <v>185</v>
      </c>
    </row>
    <row r="1262" spans="2:65" s="12" customFormat="1" ht="12" x14ac:dyDescent="0.3">
      <c r="B1262" s="211"/>
      <c r="C1262" s="212"/>
      <c r="D1262" s="209" t="s">
        <v>201</v>
      </c>
      <c r="E1262" s="213" t="s">
        <v>20</v>
      </c>
      <c r="F1262" s="214" t="s">
        <v>1260</v>
      </c>
      <c r="G1262" s="212"/>
      <c r="H1262" s="215" t="s">
        <v>20</v>
      </c>
      <c r="I1262" s="216"/>
      <c r="J1262" s="212"/>
      <c r="K1262" s="212"/>
      <c r="L1262" s="217"/>
      <c r="M1262" s="218"/>
      <c r="N1262" s="219"/>
      <c r="O1262" s="219"/>
      <c r="P1262" s="219"/>
      <c r="Q1262" s="219"/>
      <c r="R1262" s="219"/>
      <c r="S1262" s="219"/>
      <c r="T1262" s="220"/>
      <c r="AT1262" s="221" t="s">
        <v>201</v>
      </c>
      <c r="AU1262" s="221" t="s">
        <v>81</v>
      </c>
      <c r="AV1262" s="12" t="s">
        <v>22</v>
      </c>
      <c r="AW1262" s="12" t="s">
        <v>37</v>
      </c>
      <c r="AX1262" s="12" t="s">
        <v>73</v>
      </c>
      <c r="AY1262" s="221" t="s">
        <v>185</v>
      </c>
    </row>
    <row r="1263" spans="2:65" s="12" customFormat="1" ht="12" x14ac:dyDescent="0.3">
      <c r="B1263" s="211"/>
      <c r="C1263" s="212"/>
      <c r="D1263" s="209" t="s">
        <v>201</v>
      </c>
      <c r="E1263" s="213" t="s">
        <v>20</v>
      </c>
      <c r="F1263" s="214" t="s">
        <v>1261</v>
      </c>
      <c r="G1263" s="212"/>
      <c r="H1263" s="215" t="s">
        <v>20</v>
      </c>
      <c r="I1263" s="216"/>
      <c r="J1263" s="212"/>
      <c r="K1263" s="212"/>
      <c r="L1263" s="217"/>
      <c r="M1263" s="218"/>
      <c r="N1263" s="219"/>
      <c r="O1263" s="219"/>
      <c r="P1263" s="219"/>
      <c r="Q1263" s="219"/>
      <c r="R1263" s="219"/>
      <c r="S1263" s="219"/>
      <c r="T1263" s="220"/>
      <c r="AT1263" s="221" t="s">
        <v>201</v>
      </c>
      <c r="AU1263" s="221" t="s">
        <v>81</v>
      </c>
      <c r="AV1263" s="12" t="s">
        <v>22</v>
      </c>
      <c r="AW1263" s="12" t="s">
        <v>37</v>
      </c>
      <c r="AX1263" s="12" t="s">
        <v>73</v>
      </c>
      <c r="AY1263" s="221" t="s">
        <v>185</v>
      </c>
    </row>
    <row r="1264" spans="2:65" s="12" customFormat="1" ht="12" x14ac:dyDescent="0.3">
      <c r="B1264" s="211"/>
      <c r="C1264" s="212"/>
      <c r="D1264" s="209" t="s">
        <v>201</v>
      </c>
      <c r="E1264" s="213" t="s">
        <v>20</v>
      </c>
      <c r="F1264" s="214" t="s">
        <v>1262</v>
      </c>
      <c r="G1264" s="212"/>
      <c r="H1264" s="215" t="s">
        <v>20</v>
      </c>
      <c r="I1264" s="216"/>
      <c r="J1264" s="212"/>
      <c r="K1264" s="212"/>
      <c r="L1264" s="217"/>
      <c r="M1264" s="218"/>
      <c r="N1264" s="219"/>
      <c r="O1264" s="219"/>
      <c r="P1264" s="219"/>
      <c r="Q1264" s="219"/>
      <c r="R1264" s="219"/>
      <c r="S1264" s="219"/>
      <c r="T1264" s="220"/>
      <c r="AT1264" s="221" t="s">
        <v>201</v>
      </c>
      <c r="AU1264" s="221" t="s">
        <v>81</v>
      </c>
      <c r="AV1264" s="12" t="s">
        <v>22</v>
      </c>
      <c r="AW1264" s="12" t="s">
        <v>37</v>
      </c>
      <c r="AX1264" s="12" t="s">
        <v>73</v>
      </c>
      <c r="AY1264" s="221" t="s">
        <v>185</v>
      </c>
    </row>
    <row r="1265" spans="2:65" s="12" customFormat="1" ht="12" x14ac:dyDescent="0.3">
      <c r="B1265" s="211"/>
      <c r="C1265" s="212"/>
      <c r="D1265" s="209" t="s">
        <v>201</v>
      </c>
      <c r="E1265" s="213" t="s">
        <v>20</v>
      </c>
      <c r="F1265" s="214" t="s">
        <v>431</v>
      </c>
      <c r="G1265" s="212"/>
      <c r="H1265" s="215" t="s">
        <v>20</v>
      </c>
      <c r="I1265" s="216"/>
      <c r="J1265" s="212"/>
      <c r="K1265" s="212"/>
      <c r="L1265" s="217"/>
      <c r="M1265" s="218"/>
      <c r="N1265" s="219"/>
      <c r="O1265" s="219"/>
      <c r="P1265" s="219"/>
      <c r="Q1265" s="219"/>
      <c r="R1265" s="219"/>
      <c r="S1265" s="219"/>
      <c r="T1265" s="220"/>
      <c r="AT1265" s="221" t="s">
        <v>201</v>
      </c>
      <c r="AU1265" s="221" t="s">
        <v>81</v>
      </c>
      <c r="AV1265" s="12" t="s">
        <v>22</v>
      </c>
      <c r="AW1265" s="12" t="s">
        <v>37</v>
      </c>
      <c r="AX1265" s="12" t="s">
        <v>73</v>
      </c>
      <c r="AY1265" s="221" t="s">
        <v>185</v>
      </c>
    </row>
    <row r="1266" spans="2:65" s="12" customFormat="1" ht="12" x14ac:dyDescent="0.3">
      <c r="B1266" s="211"/>
      <c r="C1266" s="212"/>
      <c r="D1266" s="209" t="s">
        <v>201</v>
      </c>
      <c r="E1266" s="213" t="s">
        <v>20</v>
      </c>
      <c r="F1266" s="214" t="s">
        <v>432</v>
      </c>
      <c r="G1266" s="212"/>
      <c r="H1266" s="215" t="s">
        <v>20</v>
      </c>
      <c r="I1266" s="216"/>
      <c r="J1266" s="212"/>
      <c r="K1266" s="212"/>
      <c r="L1266" s="217"/>
      <c r="M1266" s="218"/>
      <c r="N1266" s="219"/>
      <c r="O1266" s="219"/>
      <c r="P1266" s="219"/>
      <c r="Q1266" s="219"/>
      <c r="R1266" s="219"/>
      <c r="S1266" s="219"/>
      <c r="T1266" s="220"/>
      <c r="AT1266" s="221" t="s">
        <v>201</v>
      </c>
      <c r="AU1266" s="221" t="s">
        <v>81</v>
      </c>
      <c r="AV1266" s="12" t="s">
        <v>22</v>
      </c>
      <c r="AW1266" s="12" t="s">
        <v>37</v>
      </c>
      <c r="AX1266" s="12" t="s">
        <v>73</v>
      </c>
      <c r="AY1266" s="221" t="s">
        <v>185</v>
      </c>
    </row>
    <row r="1267" spans="2:65" s="12" customFormat="1" ht="12" x14ac:dyDescent="0.3">
      <c r="B1267" s="211"/>
      <c r="C1267" s="212"/>
      <c r="D1267" s="209" t="s">
        <v>201</v>
      </c>
      <c r="E1267" s="213" t="s">
        <v>20</v>
      </c>
      <c r="F1267" s="214" t="s">
        <v>433</v>
      </c>
      <c r="G1267" s="212"/>
      <c r="H1267" s="215" t="s">
        <v>20</v>
      </c>
      <c r="I1267" s="216"/>
      <c r="J1267" s="212"/>
      <c r="K1267" s="212"/>
      <c r="L1267" s="217"/>
      <c r="M1267" s="218"/>
      <c r="N1267" s="219"/>
      <c r="O1267" s="219"/>
      <c r="P1267" s="219"/>
      <c r="Q1267" s="219"/>
      <c r="R1267" s="219"/>
      <c r="S1267" s="219"/>
      <c r="T1267" s="220"/>
      <c r="AT1267" s="221" t="s">
        <v>201</v>
      </c>
      <c r="AU1267" s="221" t="s">
        <v>81</v>
      </c>
      <c r="AV1267" s="12" t="s">
        <v>22</v>
      </c>
      <c r="AW1267" s="12" t="s">
        <v>37</v>
      </c>
      <c r="AX1267" s="12" t="s">
        <v>73</v>
      </c>
      <c r="AY1267" s="221" t="s">
        <v>185</v>
      </c>
    </row>
    <row r="1268" spans="2:65" s="12" customFormat="1" ht="12" x14ac:dyDescent="0.3">
      <c r="B1268" s="211"/>
      <c r="C1268" s="212"/>
      <c r="D1268" s="209" t="s">
        <v>201</v>
      </c>
      <c r="E1268" s="213" t="s">
        <v>20</v>
      </c>
      <c r="F1268" s="214" t="s">
        <v>1263</v>
      </c>
      <c r="G1268" s="212"/>
      <c r="H1268" s="215" t="s">
        <v>20</v>
      </c>
      <c r="I1268" s="216"/>
      <c r="J1268" s="212"/>
      <c r="K1268" s="212"/>
      <c r="L1268" s="217"/>
      <c r="M1268" s="218"/>
      <c r="N1268" s="219"/>
      <c r="O1268" s="219"/>
      <c r="P1268" s="219"/>
      <c r="Q1268" s="219"/>
      <c r="R1268" s="219"/>
      <c r="S1268" s="219"/>
      <c r="T1268" s="220"/>
      <c r="AT1268" s="221" t="s">
        <v>201</v>
      </c>
      <c r="AU1268" s="221" t="s">
        <v>81</v>
      </c>
      <c r="AV1268" s="12" t="s">
        <v>22</v>
      </c>
      <c r="AW1268" s="12" t="s">
        <v>37</v>
      </c>
      <c r="AX1268" s="12" t="s">
        <v>73</v>
      </c>
      <c r="AY1268" s="221" t="s">
        <v>185</v>
      </c>
    </row>
    <row r="1269" spans="2:65" s="13" customFormat="1" ht="12" x14ac:dyDescent="0.3">
      <c r="B1269" s="222"/>
      <c r="C1269" s="223"/>
      <c r="D1269" s="209" t="s">
        <v>201</v>
      </c>
      <c r="E1269" s="233" t="s">
        <v>20</v>
      </c>
      <c r="F1269" s="234" t="s">
        <v>1264</v>
      </c>
      <c r="G1269" s="223"/>
      <c r="H1269" s="235">
        <v>1.44</v>
      </c>
      <c r="I1269" s="227"/>
      <c r="J1269" s="223"/>
      <c r="K1269" s="223"/>
      <c r="L1269" s="228"/>
      <c r="M1269" s="229"/>
      <c r="N1269" s="230"/>
      <c r="O1269" s="230"/>
      <c r="P1269" s="230"/>
      <c r="Q1269" s="230"/>
      <c r="R1269" s="230"/>
      <c r="S1269" s="230"/>
      <c r="T1269" s="231"/>
      <c r="AT1269" s="232" t="s">
        <v>201</v>
      </c>
      <c r="AU1269" s="232" t="s">
        <v>81</v>
      </c>
      <c r="AV1269" s="13" t="s">
        <v>81</v>
      </c>
      <c r="AW1269" s="13" t="s">
        <v>37</v>
      </c>
      <c r="AX1269" s="13" t="s">
        <v>73</v>
      </c>
      <c r="AY1269" s="232" t="s">
        <v>185</v>
      </c>
    </row>
    <row r="1270" spans="2:65" s="13" customFormat="1" ht="12" x14ac:dyDescent="0.3">
      <c r="B1270" s="222"/>
      <c r="C1270" s="223"/>
      <c r="D1270" s="209" t="s">
        <v>201</v>
      </c>
      <c r="E1270" s="233" t="s">
        <v>20</v>
      </c>
      <c r="F1270" s="234" t="s">
        <v>1265</v>
      </c>
      <c r="G1270" s="223"/>
      <c r="H1270" s="235">
        <v>5.4</v>
      </c>
      <c r="I1270" s="227"/>
      <c r="J1270" s="223"/>
      <c r="K1270" s="223"/>
      <c r="L1270" s="228"/>
      <c r="M1270" s="229"/>
      <c r="N1270" s="230"/>
      <c r="O1270" s="230"/>
      <c r="P1270" s="230"/>
      <c r="Q1270" s="230"/>
      <c r="R1270" s="230"/>
      <c r="S1270" s="230"/>
      <c r="T1270" s="231"/>
      <c r="AT1270" s="232" t="s">
        <v>201</v>
      </c>
      <c r="AU1270" s="232" t="s">
        <v>81</v>
      </c>
      <c r="AV1270" s="13" t="s">
        <v>81</v>
      </c>
      <c r="AW1270" s="13" t="s">
        <v>37</v>
      </c>
      <c r="AX1270" s="13" t="s">
        <v>73</v>
      </c>
      <c r="AY1270" s="232" t="s">
        <v>185</v>
      </c>
    </row>
    <row r="1271" spans="2:65" s="15" customFormat="1" ht="12" x14ac:dyDescent="0.3">
      <c r="B1271" s="247"/>
      <c r="C1271" s="248"/>
      <c r="D1271" s="207" t="s">
        <v>201</v>
      </c>
      <c r="E1271" s="249" t="s">
        <v>20</v>
      </c>
      <c r="F1271" s="250" t="s">
        <v>215</v>
      </c>
      <c r="G1271" s="248"/>
      <c r="H1271" s="251">
        <v>6.84</v>
      </c>
      <c r="I1271" s="252"/>
      <c r="J1271" s="248"/>
      <c r="K1271" s="248"/>
      <c r="L1271" s="253"/>
      <c r="M1271" s="254"/>
      <c r="N1271" s="255"/>
      <c r="O1271" s="255"/>
      <c r="P1271" s="255"/>
      <c r="Q1271" s="255"/>
      <c r="R1271" s="255"/>
      <c r="S1271" s="255"/>
      <c r="T1271" s="256"/>
      <c r="AT1271" s="257" t="s">
        <v>201</v>
      </c>
      <c r="AU1271" s="257" t="s">
        <v>81</v>
      </c>
      <c r="AV1271" s="15" t="s">
        <v>192</v>
      </c>
      <c r="AW1271" s="15" t="s">
        <v>37</v>
      </c>
      <c r="AX1271" s="15" t="s">
        <v>22</v>
      </c>
      <c r="AY1271" s="257" t="s">
        <v>185</v>
      </c>
    </row>
    <row r="1272" spans="2:65" s="1" customFormat="1" ht="22.5" customHeight="1" x14ac:dyDescent="0.3">
      <c r="B1272" s="36"/>
      <c r="C1272" s="195" t="s">
        <v>1266</v>
      </c>
      <c r="D1272" s="195" t="s">
        <v>187</v>
      </c>
      <c r="E1272" s="196" t="s">
        <v>1267</v>
      </c>
      <c r="F1272" s="197" t="s">
        <v>1268</v>
      </c>
      <c r="G1272" s="198" t="s">
        <v>255</v>
      </c>
      <c r="H1272" s="199">
        <v>5.76</v>
      </c>
      <c r="I1272" s="200"/>
      <c r="J1272" s="201">
        <f>ROUND(I1272*H1272,2)</f>
        <v>0</v>
      </c>
      <c r="K1272" s="197" t="s">
        <v>20</v>
      </c>
      <c r="L1272" s="56"/>
      <c r="M1272" s="202" t="s">
        <v>20</v>
      </c>
      <c r="N1272" s="203" t="s">
        <v>44</v>
      </c>
      <c r="O1272" s="37"/>
      <c r="P1272" s="204">
        <f>O1272*H1272</f>
        <v>0</v>
      </c>
      <c r="Q1272" s="204">
        <v>0</v>
      </c>
      <c r="R1272" s="204">
        <f>Q1272*H1272</f>
        <v>0</v>
      </c>
      <c r="S1272" s="204">
        <v>0</v>
      </c>
      <c r="T1272" s="205">
        <f>S1272*H1272</f>
        <v>0</v>
      </c>
      <c r="AR1272" s="19" t="s">
        <v>303</v>
      </c>
      <c r="AT1272" s="19" t="s">
        <v>187</v>
      </c>
      <c r="AU1272" s="19" t="s">
        <v>81</v>
      </c>
      <c r="AY1272" s="19" t="s">
        <v>185</v>
      </c>
      <c r="BE1272" s="206">
        <f>IF(N1272="základní",J1272,0)</f>
        <v>0</v>
      </c>
      <c r="BF1272" s="206">
        <f>IF(N1272="snížená",J1272,0)</f>
        <v>0</v>
      </c>
      <c r="BG1272" s="206">
        <f>IF(N1272="zákl. přenesená",J1272,0)</f>
        <v>0</v>
      </c>
      <c r="BH1272" s="206">
        <f>IF(N1272="sníž. přenesená",J1272,0)</f>
        <v>0</v>
      </c>
      <c r="BI1272" s="206">
        <f>IF(N1272="nulová",J1272,0)</f>
        <v>0</v>
      </c>
      <c r="BJ1272" s="19" t="s">
        <v>22</v>
      </c>
      <c r="BK1272" s="206">
        <f>ROUND(I1272*H1272,2)</f>
        <v>0</v>
      </c>
      <c r="BL1272" s="19" t="s">
        <v>303</v>
      </c>
      <c r="BM1272" s="19" t="s">
        <v>1269</v>
      </c>
    </row>
    <row r="1273" spans="2:65" s="12" customFormat="1" ht="12" x14ac:dyDescent="0.3">
      <c r="B1273" s="211"/>
      <c r="C1273" s="212"/>
      <c r="D1273" s="209" t="s">
        <v>201</v>
      </c>
      <c r="E1273" s="213" t="s">
        <v>20</v>
      </c>
      <c r="F1273" s="214" t="s">
        <v>849</v>
      </c>
      <c r="G1273" s="212"/>
      <c r="H1273" s="215" t="s">
        <v>20</v>
      </c>
      <c r="I1273" s="216"/>
      <c r="J1273" s="212"/>
      <c r="K1273" s="212"/>
      <c r="L1273" s="217"/>
      <c r="M1273" s="218"/>
      <c r="N1273" s="219"/>
      <c r="O1273" s="219"/>
      <c r="P1273" s="219"/>
      <c r="Q1273" s="219"/>
      <c r="R1273" s="219"/>
      <c r="S1273" s="219"/>
      <c r="T1273" s="220"/>
      <c r="AT1273" s="221" t="s">
        <v>201</v>
      </c>
      <c r="AU1273" s="221" t="s">
        <v>81</v>
      </c>
      <c r="AV1273" s="12" t="s">
        <v>22</v>
      </c>
      <c r="AW1273" s="12" t="s">
        <v>37</v>
      </c>
      <c r="AX1273" s="12" t="s">
        <v>73</v>
      </c>
      <c r="AY1273" s="221" t="s">
        <v>185</v>
      </c>
    </row>
    <row r="1274" spans="2:65" s="12" customFormat="1" ht="12" x14ac:dyDescent="0.3">
      <c r="B1274" s="211"/>
      <c r="C1274" s="212"/>
      <c r="D1274" s="209" t="s">
        <v>201</v>
      </c>
      <c r="E1274" s="213" t="s">
        <v>20</v>
      </c>
      <c r="F1274" s="214" t="s">
        <v>1270</v>
      </c>
      <c r="G1274" s="212"/>
      <c r="H1274" s="215" t="s">
        <v>20</v>
      </c>
      <c r="I1274" s="216"/>
      <c r="J1274" s="212"/>
      <c r="K1274" s="212"/>
      <c r="L1274" s="217"/>
      <c r="M1274" s="218"/>
      <c r="N1274" s="219"/>
      <c r="O1274" s="219"/>
      <c r="P1274" s="219"/>
      <c r="Q1274" s="219"/>
      <c r="R1274" s="219"/>
      <c r="S1274" s="219"/>
      <c r="T1274" s="220"/>
      <c r="AT1274" s="221" t="s">
        <v>201</v>
      </c>
      <c r="AU1274" s="221" t="s">
        <v>81</v>
      </c>
      <c r="AV1274" s="12" t="s">
        <v>22</v>
      </c>
      <c r="AW1274" s="12" t="s">
        <v>37</v>
      </c>
      <c r="AX1274" s="12" t="s">
        <v>73</v>
      </c>
      <c r="AY1274" s="221" t="s">
        <v>185</v>
      </c>
    </row>
    <row r="1275" spans="2:65" s="12" customFormat="1" ht="12" x14ac:dyDescent="0.3">
      <c r="B1275" s="211"/>
      <c r="C1275" s="212"/>
      <c r="D1275" s="209" t="s">
        <v>201</v>
      </c>
      <c r="E1275" s="213" t="s">
        <v>20</v>
      </c>
      <c r="F1275" s="214" t="s">
        <v>1257</v>
      </c>
      <c r="G1275" s="212"/>
      <c r="H1275" s="215" t="s">
        <v>20</v>
      </c>
      <c r="I1275" s="216"/>
      <c r="J1275" s="212"/>
      <c r="K1275" s="212"/>
      <c r="L1275" s="217"/>
      <c r="M1275" s="218"/>
      <c r="N1275" s="219"/>
      <c r="O1275" s="219"/>
      <c r="P1275" s="219"/>
      <c r="Q1275" s="219"/>
      <c r="R1275" s="219"/>
      <c r="S1275" s="219"/>
      <c r="T1275" s="220"/>
      <c r="AT1275" s="221" t="s">
        <v>201</v>
      </c>
      <c r="AU1275" s="221" t="s">
        <v>81</v>
      </c>
      <c r="AV1275" s="12" t="s">
        <v>22</v>
      </c>
      <c r="AW1275" s="12" t="s">
        <v>37</v>
      </c>
      <c r="AX1275" s="12" t="s">
        <v>73</v>
      </c>
      <c r="AY1275" s="221" t="s">
        <v>185</v>
      </c>
    </row>
    <row r="1276" spans="2:65" s="12" customFormat="1" ht="12" x14ac:dyDescent="0.3">
      <c r="B1276" s="211"/>
      <c r="C1276" s="212"/>
      <c r="D1276" s="209" t="s">
        <v>201</v>
      </c>
      <c r="E1276" s="213" t="s">
        <v>20</v>
      </c>
      <c r="F1276" s="214" t="s">
        <v>1271</v>
      </c>
      <c r="G1276" s="212"/>
      <c r="H1276" s="215" t="s">
        <v>20</v>
      </c>
      <c r="I1276" s="216"/>
      <c r="J1276" s="212"/>
      <c r="K1276" s="212"/>
      <c r="L1276" s="217"/>
      <c r="M1276" s="218"/>
      <c r="N1276" s="219"/>
      <c r="O1276" s="219"/>
      <c r="P1276" s="219"/>
      <c r="Q1276" s="219"/>
      <c r="R1276" s="219"/>
      <c r="S1276" s="219"/>
      <c r="T1276" s="220"/>
      <c r="AT1276" s="221" t="s">
        <v>201</v>
      </c>
      <c r="AU1276" s="221" t="s">
        <v>81</v>
      </c>
      <c r="AV1276" s="12" t="s">
        <v>22</v>
      </c>
      <c r="AW1276" s="12" t="s">
        <v>37</v>
      </c>
      <c r="AX1276" s="12" t="s">
        <v>73</v>
      </c>
      <c r="AY1276" s="221" t="s">
        <v>185</v>
      </c>
    </row>
    <row r="1277" spans="2:65" s="12" customFormat="1" ht="12" x14ac:dyDescent="0.3">
      <c r="B1277" s="211"/>
      <c r="C1277" s="212"/>
      <c r="D1277" s="209" t="s">
        <v>201</v>
      </c>
      <c r="E1277" s="213" t="s">
        <v>20</v>
      </c>
      <c r="F1277" s="214" t="s">
        <v>1272</v>
      </c>
      <c r="G1277" s="212"/>
      <c r="H1277" s="215" t="s">
        <v>20</v>
      </c>
      <c r="I1277" s="216"/>
      <c r="J1277" s="212"/>
      <c r="K1277" s="212"/>
      <c r="L1277" s="217"/>
      <c r="M1277" s="218"/>
      <c r="N1277" s="219"/>
      <c r="O1277" s="219"/>
      <c r="P1277" s="219"/>
      <c r="Q1277" s="219"/>
      <c r="R1277" s="219"/>
      <c r="S1277" s="219"/>
      <c r="T1277" s="220"/>
      <c r="AT1277" s="221" t="s">
        <v>201</v>
      </c>
      <c r="AU1277" s="221" t="s">
        <v>81</v>
      </c>
      <c r="AV1277" s="12" t="s">
        <v>22</v>
      </c>
      <c r="AW1277" s="12" t="s">
        <v>37</v>
      </c>
      <c r="AX1277" s="12" t="s">
        <v>73</v>
      </c>
      <c r="AY1277" s="221" t="s">
        <v>185</v>
      </c>
    </row>
    <row r="1278" spans="2:65" s="12" customFormat="1" ht="12" x14ac:dyDescent="0.3">
      <c r="B1278" s="211"/>
      <c r="C1278" s="212"/>
      <c r="D1278" s="209" t="s">
        <v>201</v>
      </c>
      <c r="E1278" s="213" t="s">
        <v>20</v>
      </c>
      <c r="F1278" s="214" t="s">
        <v>1258</v>
      </c>
      <c r="G1278" s="212"/>
      <c r="H1278" s="215" t="s">
        <v>20</v>
      </c>
      <c r="I1278" s="216"/>
      <c r="J1278" s="212"/>
      <c r="K1278" s="212"/>
      <c r="L1278" s="217"/>
      <c r="M1278" s="218"/>
      <c r="N1278" s="219"/>
      <c r="O1278" s="219"/>
      <c r="P1278" s="219"/>
      <c r="Q1278" s="219"/>
      <c r="R1278" s="219"/>
      <c r="S1278" s="219"/>
      <c r="T1278" s="220"/>
      <c r="AT1278" s="221" t="s">
        <v>201</v>
      </c>
      <c r="AU1278" s="221" t="s">
        <v>81</v>
      </c>
      <c r="AV1278" s="12" t="s">
        <v>22</v>
      </c>
      <c r="AW1278" s="12" t="s">
        <v>37</v>
      </c>
      <c r="AX1278" s="12" t="s">
        <v>73</v>
      </c>
      <c r="AY1278" s="221" t="s">
        <v>185</v>
      </c>
    </row>
    <row r="1279" spans="2:65" s="12" customFormat="1" ht="12" x14ac:dyDescent="0.3">
      <c r="B1279" s="211"/>
      <c r="C1279" s="212"/>
      <c r="D1279" s="209" t="s">
        <v>201</v>
      </c>
      <c r="E1279" s="213" t="s">
        <v>20</v>
      </c>
      <c r="F1279" s="214" t="s">
        <v>1273</v>
      </c>
      <c r="G1279" s="212"/>
      <c r="H1279" s="215" t="s">
        <v>20</v>
      </c>
      <c r="I1279" s="216"/>
      <c r="J1279" s="212"/>
      <c r="K1279" s="212"/>
      <c r="L1279" s="217"/>
      <c r="M1279" s="218"/>
      <c r="N1279" s="219"/>
      <c r="O1279" s="219"/>
      <c r="P1279" s="219"/>
      <c r="Q1279" s="219"/>
      <c r="R1279" s="219"/>
      <c r="S1279" s="219"/>
      <c r="T1279" s="220"/>
      <c r="AT1279" s="221" t="s">
        <v>201</v>
      </c>
      <c r="AU1279" s="221" t="s">
        <v>81</v>
      </c>
      <c r="AV1279" s="12" t="s">
        <v>22</v>
      </c>
      <c r="AW1279" s="12" t="s">
        <v>37</v>
      </c>
      <c r="AX1279" s="12" t="s">
        <v>73</v>
      </c>
      <c r="AY1279" s="221" t="s">
        <v>185</v>
      </c>
    </row>
    <row r="1280" spans="2:65" s="12" customFormat="1" ht="12" x14ac:dyDescent="0.3">
      <c r="B1280" s="211"/>
      <c r="C1280" s="212"/>
      <c r="D1280" s="209" t="s">
        <v>201</v>
      </c>
      <c r="E1280" s="213" t="s">
        <v>20</v>
      </c>
      <c r="F1280" s="214" t="s">
        <v>1260</v>
      </c>
      <c r="G1280" s="212"/>
      <c r="H1280" s="215" t="s">
        <v>20</v>
      </c>
      <c r="I1280" s="216"/>
      <c r="J1280" s="212"/>
      <c r="K1280" s="212"/>
      <c r="L1280" s="217"/>
      <c r="M1280" s="218"/>
      <c r="N1280" s="219"/>
      <c r="O1280" s="219"/>
      <c r="P1280" s="219"/>
      <c r="Q1280" s="219"/>
      <c r="R1280" s="219"/>
      <c r="S1280" s="219"/>
      <c r="T1280" s="220"/>
      <c r="AT1280" s="221" t="s">
        <v>201</v>
      </c>
      <c r="AU1280" s="221" t="s">
        <v>81</v>
      </c>
      <c r="AV1280" s="12" t="s">
        <v>22</v>
      </c>
      <c r="AW1280" s="12" t="s">
        <v>37</v>
      </c>
      <c r="AX1280" s="12" t="s">
        <v>73</v>
      </c>
      <c r="AY1280" s="221" t="s">
        <v>185</v>
      </c>
    </row>
    <row r="1281" spans="2:65" s="12" customFormat="1" ht="12" x14ac:dyDescent="0.3">
      <c r="B1281" s="211"/>
      <c r="C1281" s="212"/>
      <c r="D1281" s="209" t="s">
        <v>201</v>
      </c>
      <c r="E1281" s="213" t="s">
        <v>20</v>
      </c>
      <c r="F1281" s="214" t="s">
        <v>1261</v>
      </c>
      <c r="G1281" s="212"/>
      <c r="H1281" s="215" t="s">
        <v>20</v>
      </c>
      <c r="I1281" s="216"/>
      <c r="J1281" s="212"/>
      <c r="K1281" s="212"/>
      <c r="L1281" s="217"/>
      <c r="M1281" s="218"/>
      <c r="N1281" s="219"/>
      <c r="O1281" s="219"/>
      <c r="P1281" s="219"/>
      <c r="Q1281" s="219"/>
      <c r="R1281" s="219"/>
      <c r="S1281" s="219"/>
      <c r="T1281" s="220"/>
      <c r="AT1281" s="221" t="s">
        <v>201</v>
      </c>
      <c r="AU1281" s="221" t="s">
        <v>81</v>
      </c>
      <c r="AV1281" s="12" t="s">
        <v>22</v>
      </c>
      <c r="AW1281" s="12" t="s">
        <v>37</v>
      </c>
      <c r="AX1281" s="12" t="s">
        <v>73</v>
      </c>
      <c r="AY1281" s="221" t="s">
        <v>185</v>
      </c>
    </row>
    <row r="1282" spans="2:65" s="12" customFormat="1" ht="12" x14ac:dyDescent="0.3">
      <c r="B1282" s="211"/>
      <c r="C1282" s="212"/>
      <c r="D1282" s="209" t="s">
        <v>201</v>
      </c>
      <c r="E1282" s="213" t="s">
        <v>20</v>
      </c>
      <c r="F1282" s="214" t="s">
        <v>1262</v>
      </c>
      <c r="G1282" s="212"/>
      <c r="H1282" s="215" t="s">
        <v>20</v>
      </c>
      <c r="I1282" s="216"/>
      <c r="J1282" s="212"/>
      <c r="K1282" s="212"/>
      <c r="L1282" s="217"/>
      <c r="M1282" s="218"/>
      <c r="N1282" s="219"/>
      <c r="O1282" s="219"/>
      <c r="P1282" s="219"/>
      <c r="Q1282" s="219"/>
      <c r="R1282" s="219"/>
      <c r="S1282" s="219"/>
      <c r="T1282" s="220"/>
      <c r="AT1282" s="221" t="s">
        <v>201</v>
      </c>
      <c r="AU1282" s="221" t="s">
        <v>81</v>
      </c>
      <c r="AV1282" s="12" t="s">
        <v>22</v>
      </c>
      <c r="AW1282" s="12" t="s">
        <v>37</v>
      </c>
      <c r="AX1282" s="12" t="s">
        <v>73</v>
      </c>
      <c r="AY1282" s="221" t="s">
        <v>185</v>
      </c>
    </row>
    <row r="1283" spans="2:65" s="12" customFormat="1" ht="12" x14ac:dyDescent="0.3">
      <c r="B1283" s="211"/>
      <c r="C1283" s="212"/>
      <c r="D1283" s="209" t="s">
        <v>201</v>
      </c>
      <c r="E1283" s="213" t="s">
        <v>20</v>
      </c>
      <c r="F1283" s="214" t="s">
        <v>431</v>
      </c>
      <c r="G1283" s="212"/>
      <c r="H1283" s="215" t="s">
        <v>20</v>
      </c>
      <c r="I1283" s="216"/>
      <c r="J1283" s="212"/>
      <c r="K1283" s="212"/>
      <c r="L1283" s="217"/>
      <c r="M1283" s="218"/>
      <c r="N1283" s="219"/>
      <c r="O1283" s="219"/>
      <c r="P1283" s="219"/>
      <c r="Q1283" s="219"/>
      <c r="R1283" s="219"/>
      <c r="S1283" s="219"/>
      <c r="T1283" s="220"/>
      <c r="AT1283" s="221" t="s">
        <v>201</v>
      </c>
      <c r="AU1283" s="221" t="s">
        <v>81</v>
      </c>
      <c r="AV1283" s="12" t="s">
        <v>22</v>
      </c>
      <c r="AW1283" s="12" t="s">
        <v>37</v>
      </c>
      <c r="AX1283" s="12" t="s">
        <v>73</v>
      </c>
      <c r="AY1283" s="221" t="s">
        <v>185</v>
      </c>
    </row>
    <row r="1284" spans="2:65" s="12" customFormat="1" ht="12" x14ac:dyDescent="0.3">
      <c r="B1284" s="211"/>
      <c r="C1284" s="212"/>
      <c r="D1284" s="209" t="s">
        <v>201</v>
      </c>
      <c r="E1284" s="213" t="s">
        <v>20</v>
      </c>
      <c r="F1284" s="214" t="s">
        <v>432</v>
      </c>
      <c r="G1284" s="212"/>
      <c r="H1284" s="215" t="s">
        <v>20</v>
      </c>
      <c r="I1284" s="216"/>
      <c r="J1284" s="212"/>
      <c r="K1284" s="212"/>
      <c r="L1284" s="217"/>
      <c r="M1284" s="218"/>
      <c r="N1284" s="219"/>
      <c r="O1284" s="219"/>
      <c r="P1284" s="219"/>
      <c r="Q1284" s="219"/>
      <c r="R1284" s="219"/>
      <c r="S1284" s="219"/>
      <c r="T1284" s="220"/>
      <c r="AT1284" s="221" t="s">
        <v>201</v>
      </c>
      <c r="AU1284" s="221" t="s">
        <v>81</v>
      </c>
      <c r="AV1284" s="12" t="s">
        <v>22</v>
      </c>
      <c r="AW1284" s="12" t="s">
        <v>37</v>
      </c>
      <c r="AX1284" s="12" t="s">
        <v>73</v>
      </c>
      <c r="AY1284" s="221" t="s">
        <v>185</v>
      </c>
    </row>
    <row r="1285" spans="2:65" s="12" customFormat="1" ht="12" x14ac:dyDescent="0.3">
      <c r="B1285" s="211"/>
      <c r="C1285" s="212"/>
      <c r="D1285" s="209" t="s">
        <v>201</v>
      </c>
      <c r="E1285" s="213" t="s">
        <v>20</v>
      </c>
      <c r="F1285" s="214" t="s">
        <v>433</v>
      </c>
      <c r="G1285" s="212"/>
      <c r="H1285" s="215" t="s">
        <v>20</v>
      </c>
      <c r="I1285" s="216"/>
      <c r="J1285" s="212"/>
      <c r="K1285" s="212"/>
      <c r="L1285" s="217"/>
      <c r="M1285" s="218"/>
      <c r="N1285" s="219"/>
      <c r="O1285" s="219"/>
      <c r="P1285" s="219"/>
      <c r="Q1285" s="219"/>
      <c r="R1285" s="219"/>
      <c r="S1285" s="219"/>
      <c r="T1285" s="220"/>
      <c r="AT1285" s="221" t="s">
        <v>201</v>
      </c>
      <c r="AU1285" s="221" t="s">
        <v>81</v>
      </c>
      <c r="AV1285" s="12" t="s">
        <v>22</v>
      </c>
      <c r="AW1285" s="12" t="s">
        <v>37</v>
      </c>
      <c r="AX1285" s="12" t="s">
        <v>73</v>
      </c>
      <c r="AY1285" s="221" t="s">
        <v>185</v>
      </c>
    </row>
    <row r="1286" spans="2:65" s="12" customFormat="1" ht="12" x14ac:dyDescent="0.3">
      <c r="B1286" s="211"/>
      <c r="C1286" s="212"/>
      <c r="D1286" s="209" t="s">
        <v>201</v>
      </c>
      <c r="E1286" s="213" t="s">
        <v>20</v>
      </c>
      <c r="F1286" s="214" t="s">
        <v>1274</v>
      </c>
      <c r="G1286" s="212"/>
      <c r="H1286" s="215" t="s">
        <v>20</v>
      </c>
      <c r="I1286" s="216"/>
      <c r="J1286" s="212"/>
      <c r="K1286" s="212"/>
      <c r="L1286" s="217"/>
      <c r="M1286" s="218"/>
      <c r="N1286" s="219"/>
      <c r="O1286" s="219"/>
      <c r="P1286" s="219"/>
      <c r="Q1286" s="219"/>
      <c r="R1286" s="219"/>
      <c r="S1286" s="219"/>
      <c r="T1286" s="220"/>
      <c r="AT1286" s="221" t="s">
        <v>201</v>
      </c>
      <c r="AU1286" s="221" t="s">
        <v>81</v>
      </c>
      <c r="AV1286" s="12" t="s">
        <v>22</v>
      </c>
      <c r="AW1286" s="12" t="s">
        <v>37</v>
      </c>
      <c r="AX1286" s="12" t="s">
        <v>73</v>
      </c>
      <c r="AY1286" s="221" t="s">
        <v>185</v>
      </c>
    </row>
    <row r="1287" spans="2:65" s="13" customFormat="1" ht="12" x14ac:dyDescent="0.3">
      <c r="B1287" s="222"/>
      <c r="C1287" s="223"/>
      <c r="D1287" s="207" t="s">
        <v>201</v>
      </c>
      <c r="E1287" s="224" t="s">
        <v>20</v>
      </c>
      <c r="F1287" s="225" t="s">
        <v>1275</v>
      </c>
      <c r="G1287" s="223"/>
      <c r="H1287" s="226">
        <v>5.76</v>
      </c>
      <c r="I1287" s="227"/>
      <c r="J1287" s="223"/>
      <c r="K1287" s="223"/>
      <c r="L1287" s="228"/>
      <c r="M1287" s="229"/>
      <c r="N1287" s="230"/>
      <c r="O1287" s="230"/>
      <c r="P1287" s="230"/>
      <c r="Q1287" s="230"/>
      <c r="R1287" s="230"/>
      <c r="S1287" s="230"/>
      <c r="T1287" s="231"/>
      <c r="AT1287" s="232" t="s">
        <v>201</v>
      </c>
      <c r="AU1287" s="232" t="s">
        <v>81</v>
      </c>
      <c r="AV1287" s="13" t="s">
        <v>81</v>
      </c>
      <c r="AW1287" s="13" t="s">
        <v>37</v>
      </c>
      <c r="AX1287" s="13" t="s">
        <v>22</v>
      </c>
      <c r="AY1287" s="232" t="s">
        <v>185</v>
      </c>
    </row>
    <row r="1288" spans="2:65" s="1" customFormat="1" ht="22.5" customHeight="1" x14ac:dyDescent="0.3">
      <c r="B1288" s="36"/>
      <c r="C1288" s="195" t="s">
        <v>1276</v>
      </c>
      <c r="D1288" s="195" t="s">
        <v>187</v>
      </c>
      <c r="E1288" s="196" t="s">
        <v>1277</v>
      </c>
      <c r="F1288" s="197" t="s">
        <v>1278</v>
      </c>
      <c r="G1288" s="198" t="s">
        <v>255</v>
      </c>
      <c r="H1288" s="199">
        <v>33.896999999999998</v>
      </c>
      <c r="I1288" s="200"/>
      <c r="J1288" s="201">
        <f>ROUND(I1288*H1288,2)</f>
        <v>0</v>
      </c>
      <c r="K1288" s="197" t="s">
        <v>20</v>
      </c>
      <c r="L1288" s="56"/>
      <c r="M1288" s="202" t="s">
        <v>20</v>
      </c>
      <c r="N1288" s="203" t="s">
        <v>44</v>
      </c>
      <c r="O1288" s="37"/>
      <c r="P1288" s="204">
        <f>O1288*H1288</f>
        <v>0</v>
      </c>
      <c r="Q1288" s="204">
        <v>0</v>
      </c>
      <c r="R1288" s="204">
        <f>Q1288*H1288</f>
        <v>0</v>
      </c>
      <c r="S1288" s="204">
        <v>0</v>
      </c>
      <c r="T1288" s="205">
        <f>S1288*H1288</f>
        <v>0</v>
      </c>
      <c r="AR1288" s="19" t="s">
        <v>303</v>
      </c>
      <c r="AT1288" s="19" t="s">
        <v>187</v>
      </c>
      <c r="AU1288" s="19" t="s">
        <v>81</v>
      </c>
      <c r="AY1288" s="19" t="s">
        <v>185</v>
      </c>
      <c r="BE1288" s="206">
        <f>IF(N1288="základní",J1288,0)</f>
        <v>0</v>
      </c>
      <c r="BF1288" s="206">
        <f>IF(N1288="snížená",J1288,0)</f>
        <v>0</v>
      </c>
      <c r="BG1288" s="206">
        <f>IF(N1288="zákl. přenesená",J1288,0)</f>
        <v>0</v>
      </c>
      <c r="BH1288" s="206">
        <f>IF(N1288="sníž. přenesená",J1288,0)</f>
        <v>0</v>
      </c>
      <c r="BI1288" s="206">
        <f>IF(N1288="nulová",J1288,0)</f>
        <v>0</v>
      </c>
      <c r="BJ1288" s="19" t="s">
        <v>22</v>
      </c>
      <c r="BK1288" s="206">
        <f>ROUND(I1288*H1288,2)</f>
        <v>0</v>
      </c>
      <c r="BL1288" s="19" t="s">
        <v>303</v>
      </c>
      <c r="BM1288" s="19" t="s">
        <v>1279</v>
      </c>
    </row>
    <row r="1289" spans="2:65" s="12" customFormat="1" ht="12" x14ac:dyDescent="0.3">
      <c r="B1289" s="211"/>
      <c r="C1289" s="212"/>
      <c r="D1289" s="209" t="s">
        <v>201</v>
      </c>
      <c r="E1289" s="213" t="s">
        <v>20</v>
      </c>
      <c r="F1289" s="214" t="s">
        <v>849</v>
      </c>
      <c r="G1289" s="212"/>
      <c r="H1289" s="215" t="s">
        <v>20</v>
      </c>
      <c r="I1289" s="216"/>
      <c r="J1289" s="212"/>
      <c r="K1289" s="212"/>
      <c r="L1289" s="217"/>
      <c r="M1289" s="218"/>
      <c r="N1289" s="219"/>
      <c r="O1289" s="219"/>
      <c r="P1289" s="219"/>
      <c r="Q1289" s="219"/>
      <c r="R1289" s="219"/>
      <c r="S1289" s="219"/>
      <c r="T1289" s="220"/>
      <c r="AT1289" s="221" t="s">
        <v>201</v>
      </c>
      <c r="AU1289" s="221" t="s">
        <v>81</v>
      </c>
      <c r="AV1289" s="12" t="s">
        <v>22</v>
      </c>
      <c r="AW1289" s="12" t="s">
        <v>37</v>
      </c>
      <c r="AX1289" s="12" t="s">
        <v>73</v>
      </c>
      <c r="AY1289" s="221" t="s">
        <v>185</v>
      </c>
    </row>
    <row r="1290" spans="2:65" s="12" customFormat="1" ht="12" x14ac:dyDescent="0.3">
      <c r="B1290" s="211"/>
      <c r="C1290" s="212"/>
      <c r="D1290" s="209" t="s">
        <v>201</v>
      </c>
      <c r="E1290" s="213" t="s">
        <v>20</v>
      </c>
      <c r="F1290" s="214" t="s">
        <v>1280</v>
      </c>
      <c r="G1290" s="212"/>
      <c r="H1290" s="215" t="s">
        <v>20</v>
      </c>
      <c r="I1290" s="216"/>
      <c r="J1290" s="212"/>
      <c r="K1290" s="212"/>
      <c r="L1290" s="217"/>
      <c r="M1290" s="218"/>
      <c r="N1290" s="219"/>
      <c r="O1290" s="219"/>
      <c r="P1290" s="219"/>
      <c r="Q1290" s="219"/>
      <c r="R1290" s="219"/>
      <c r="S1290" s="219"/>
      <c r="T1290" s="220"/>
      <c r="AT1290" s="221" t="s">
        <v>201</v>
      </c>
      <c r="AU1290" s="221" t="s">
        <v>81</v>
      </c>
      <c r="AV1290" s="12" t="s">
        <v>22</v>
      </c>
      <c r="AW1290" s="12" t="s">
        <v>37</v>
      </c>
      <c r="AX1290" s="12" t="s">
        <v>73</v>
      </c>
      <c r="AY1290" s="221" t="s">
        <v>185</v>
      </c>
    </row>
    <row r="1291" spans="2:65" s="12" customFormat="1" ht="12" x14ac:dyDescent="0.3">
      <c r="B1291" s="211"/>
      <c r="C1291" s="212"/>
      <c r="D1291" s="209" t="s">
        <v>201</v>
      </c>
      <c r="E1291" s="213" t="s">
        <v>20</v>
      </c>
      <c r="F1291" s="214" t="s">
        <v>1281</v>
      </c>
      <c r="G1291" s="212"/>
      <c r="H1291" s="215" t="s">
        <v>20</v>
      </c>
      <c r="I1291" s="216"/>
      <c r="J1291" s="212"/>
      <c r="K1291" s="212"/>
      <c r="L1291" s="217"/>
      <c r="M1291" s="218"/>
      <c r="N1291" s="219"/>
      <c r="O1291" s="219"/>
      <c r="P1291" s="219"/>
      <c r="Q1291" s="219"/>
      <c r="R1291" s="219"/>
      <c r="S1291" s="219"/>
      <c r="T1291" s="220"/>
      <c r="AT1291" s="221" t="s">
        <v>201</v>
      </c>
      <c r="AU1291" s="221" t="s">
        <v>81</v>
      </c>
      <c r="AV1291" s="12" t="s">
        <v>22</v>
      </c>
      <c r="AW1291" s="12" t="s">
        <v>37</v>
      </c>
      <c r="AX1291" s="12" t="s">
        <v>73</v>
      </c>
      <c r="AY1291" s="221" t="s">
        <v>185</v>
      </c>
    </row>
    <row r="1292" spans="2:65" s="12" customFormat="1" ht="12" x14ac:dyDescent="0.3">
      <c r="B1292" s="211"/>
      <c r="C1292" s="212"/>
      <c r="D1292" s="209" t="s">
        <v>201</v>
      </c>
      <c r="E1292" s="213" t="s">
        <v>20</v>
      </c>
      <c r="F1292" s="214" t="s">
        <v>1282</v>
      </c>
      <c r="G1292" s="212"/>
      <c r="H1292" s="215" t="s">
        <v>20</v>
      </c>
      <c r="I1292" s="216"/>
      <c r="J1292" s="212"/>
      <c r="K1292" s="212"/>
      <c r="L1292" s="217"/>
      <c r="M1292" s="218"/>
      <c r="N1292" s="219"/>
      <c r="O1292" s="219"/>
      <c r="P1292" s="219"/>
      <c r="Q1292" s="219"/>
      <c r="R1292" s="219"/>
      <c r="S1292" s="219"/>
      <c r="T1292" s="220"/>
      <c r="AT1292" s="221" t="s">
        <v>201</v>
      </c>
      <c r="AU1292" s="221" t="s">
        <v>81</v>
      </c>
      <c r="AV1292" s="12" t="s">
        <v>22</v>
      </c>
      <c r="AW1292" s="12" t="s">
        <v>37</v>
      </c>
      <c r="AX1292" s="12" t="s">
        <v>73</v>
      </c>
      <c r="AY1292" s="221" t="s">
        <v>185</v>
      </c>
    </row>
    <row r="1293" spans="2:65" s="12" customFormat="1" ht="12" x14ac:dyDescent="0.3">
      <c r="B1293" s="211"/>
      <c r="C1293" s="212"/>
      <c r="D1293" s="209" t="s">
        <v>201</v>
      </c>
      <c r="E1293" s="213" t="s">
        <v>20</v>
      </c>
      <c r="F1293" s="214" t="s">
        <v>1283</v>
      </c>
      <c r="G1293" s="212"/>
      <c r="H1293" s="215" t="s">
        <v>20</v>
      </c>
      <c r="I1293" s="216"/>
      <c r="J1293" s="212"/>
      <c r="K1293" s="212"/>
      <c r="L1293" s="217"/>
      <c r="M1293" s="218"/>
      <c r="N1293" s="219"/>
      <c r="O1293" s="219"/>
      <c r="P1293" s="219"/>
      <c r="Q1293" s="219"/>
      <c r="R1293" s="219"/>
      <c r="S1293" s="219"/>
      <c r="T1293" s="220"/>
      <c r="AT1293" s="221" t="s">
        <v>201</v>
      </c>
      <c r="AU1293" s="221" t="s">
        <v>81</v>
      </c>
      <c r="AV1293" s="12" t="s">
        <v>22</v>
      </c>
      <c r="AW1293" s="12" t="s">
        <v>37</v>
      </c>
      <c r="AX1293" s="12" t="s">
        <v>73</v>
      </c>
      <c r="AY1293" s="221" t="s">
        <v>185</v>
      </c>
    </row>
    <row r="1294" spans="2:65" s="12" customFormat="1" ht="12" x14ac:dyDescent="0.3">
      <c r="B1294" s="211"/>
      <c r="C1294" s="212"/>
      <c r="D1294" s="209" t="s">
        <v>201</v>
      </c>
      <c r="E1294" s="213" t="s">
        <v>20</v>
      </c>
      <c r="F1294" s="214" t="s">
        <v>1284</v>
      </c>
      <c r="G1294" s="212"/>
      <c r="H1294" s="215" t="s">
        <v>20</v>
      </c>
      <c r="I1294" s="216"/>
      <c r="J1294" s="212"/>
      <c r="K1294" s="212"/>
      <c r="L1294" s="217"/>
      <c r="M1294" s="218"/>
      <c r="N1294" s="219"/>
      <c r="O1294" s="219"/>
      <c r="P1294" s="219"/>
      <c r="Q1294" s="219"/>
      <c r="R1294" s="219"/>
      <c r="S1294" s="219"/>
      <c r="T1294" s="220"/>
      <c r="AT1294" s="221" t="s">
        <v>201</v>
      </c>
      <c r="AU1294" s="221" t="s">
        <v>81</v>
      </c>
      <c r="AV1294" s="12" t="s">
        <v>22</v>
      </c>
      <c r="AW1294" s="12" t="s">
        <v>37</v>
      </c>
      <c r="AX1294" s="12" t="s">
        <v>73</v>
      </c>
      <c r="AY1294" s="221" t="s">
        <v>185</v>
      </c>
    </row>
    <row r="1295" spans="2:65" s="12" customFormat="1" ht="12" x14ac:dyDescent="0.3">
      <c r="B1295" s="211"/>
      <c r="C1295" s="212"/>
      <c r="D1295" s="209" t="s">
        <v>201</v>
      </c>
      <c r="E1295" s="213" t="s">
        <v>20</v>
      </c>
      <c r="F1295" s="214" t="s">
        <v>1285</v>
      </c>
      <c r="G1295" s="212"/>
      <c r="H1295" s="215" t="s">
        <v>20</v>
      </c>
      <c r="I1295" s="216"/>
      <c r="J1295" s="212"/>
      <c r="K1295" s="212"/>
      <c r="L1295" s="217"/>
      <c r="M1295" s="218"/>
      <c r="N1295" s="219"/>
      <c r="O1295" s="219"/>
      <c r="P1295" s="219"/>
      <c r="Q1295" s="219"/>
      <c r="R1295" s="219"/>
      <c r="S1295" s="219"/>
      <c r="T1295" s="220"/>
      <c r="AT1295" s="221" t="s">
        <v>201</v>
      </c>
      <c r="AU1295" s="221" t="s">
        <v>81</v>
      </c>
      <c r="AV1295" s="12" t="s">
        <v>22</v>
      </c>
      <c r="AW1295" s="12" t="s">
        <v>37</v>
      </c>
      <c r="AX1295" s="12" t="s">
        <v>73</v>
      </c>
      <c r="AY1295" s="221" t="s">
        <v>185</v>
      </c>
    </row>
    <row r="1296" spans="2:65" s="12" customFormat="1" ht="12" x14ac:dyDescent="0.3">
      <c r="B1296" s="211"/>
      <c r="C1296" s="212"/>
      <c r="D1296" s="209" t="s">
        <v>201</v>
      </c>
      <c r="E1296" s="213" t="s">
        <v>20</v>
      </c>
      <c r="F1296" s="214" t="s">
        <v>1286</v>
      </c>
      <c r="G1296" s="212"/>
      <c r="H1296" s="215" t="s">
        <v>20</v>
      </c>
      <c r="I1296" s="216"/>
      <c r="J1296" s="212"/>
      <c r="K1296" s="212"/>
      <c r="L1296" s="217"/>
      <c r="M1296" s="218"/>
      <c r="N1296" s="219"/>
      <c r="O1296" s="219"/>
      <c r="P1296" s="219"/>
      <c r="Q1296" s="219"/>
      <c r="R1296" s="219"/>
      <c r="S1296" s="219"/>
      <c r="T1296" s="220"/>
      <c r="AT1296" s="221" t="s">
        <v>201</v>
      </c>
      <c r="AU1296" s="221" t="s">
        <v>81</v>
      </c>
      <c r="AV1296" s="12" t="s">
        <v>22</v>
      </c>
      <c r="AW1296" s="12" t="s">
        <v>37</v>
      </c>
      <c r="AX1296" s="12" t="s">
        <v>73</v>
      </c>
      <c r="AY1296" s="221" t="s">
        <v>185</v>
      </c>
    </row>
    <row r="1297" spans="2:51" s="12" customFormat="1" ht="12" x14ac:dyDescent="0.3">
      <c r="B1297" s="211"/>
      <c r="C1297" s="212"/>
      <c r="D1297" s="209" t="s">
        <v>201</v>
      </c>
      <c r="E1297" s="213" t="s">
        <v>20</v>
      </c>
      <c r="F1297" s="214" t="s">
        <v>1257</v>
      </c>
      <c r="G1297" s="212"/>
      <c r="H1297" s="215" t="s">
        <v>20</v>
      </c>
      <c r="I1297" s="216"/>
      <c r="J1297" s="212"/>
      <c r="K1297" s="212"/>
      <c r="L1297" s="217"/>
      <c r="M1297" s="218"/>
      <c r="N1297" s="219"/>
      <c r="O1297" s="219"/>
      <c r="P1297" s="219"/>
      <c r="Q1297" s="219"/>
      <c r="R1297" s="219"/>
      <c r="S1297" s="219"/>
      <c r="T1297" s="220"/>
      <c r="AT1297" s="221" t="s">
        <v>201</v>
      </c>
      <c r="AU1297" s="221" t="s">
        <v>81</v>
      </c>
      <c r="AV1297" s="12" t="s">
        <v>22</v>
      </c>
      <c r="AW1297" s="12" t="s">
        <v>37</v>
      </c>
      <c r="AX1297" s="12" t="s">
        <v>73</v>
      </c>
      <c r="AY1297" s="221" t="s">
        <v>185</v>
      </c>
    </row>
    <row r="1298" spans="2:51" s="12" customFormat="1" ht="12" x14ac:dyDescent="0.3">
      <c r="B1298" s="211"/>
      <c r="C1298" s="212"/>
      <c r="D1298" s="209" t="s">
        <v>201</v>
      </c>
      <c r="E1298" s="213" t="s">
        <v>20</v>
      </c>
      <c r="F1298" s="214" t="s">
        <v>1287</v>
      </c>
      <c r="G1298" s="212"/>
      <c r="H1298" s="215" t="s">
        <v>20</v>
      </c>
      <c r="I1298" s="216"/>
      <c r="J1298" s="212"/>
      <c r="K1298" s="212"/>
      <c r="L1298" s="217"/>
      <c r="M1298" s="218"/>
      <c r="N1298" s="219"/>
      <c r="O1298" s="219"/>
      <c r="P1298" s="219"/>
      <c r="Q1298" s="219"/>
      <c r="R1298" s="219"/>
      <c r="S1298" s="219"/>
      <c r="T1298" s="220"/>
      <c r="AT1298" s="221" t="s">
        <v>201</v>
      </c>
      <c r="AU1298" s="221" t="s">
        <v>81</v>
      </c>
      <c r="AV1298" s="12" t="s">
        <v>22</v>
      </c>
      <c r="AW1298" s="12" t="s">
        <v>37</v>
      </c>
      <c r="AX1298" s="12" t="s">
        <v>73</v>
      </c>
      <c r="AY1298" s="221" t="s">
        <v>185</v>
      </c>
    </row>
    <row r="1299" spans="2:51" s="12" customFormat="1" ht="12" x14ac:dyDescent="0.3">
      <c r="B1299" s="211"/>
      <c r="C1299" s="212"/>
      <c r="D1299" s="209" t="s">
        <v>201</v>
      </c>
      <c r="E1299" s="213" t="s">
        <v>20</v>
      </c>
      <c r="F1299" s="214" t="s">
        <v>1288</v>
      </c>
      <c r="G1299" s="212"/>
      <c r="H1299" s="215" t="s">
        <v>20</v>
      </c>
      <c r="I1299" s="216"/>
      <c r="J1299" s="212"/>
      <c r="K1299" s="212"/>
      <c r="L1299" s="217"/>
      <c r="M1299" s="218"/>
      <c r="N1299" s="219"/>
      <c r="O1299" s="219"/>
      <c r="P1299" s="219"/>
      <c r="Q1299" s="219"/>
      <c r="R1299" s="219"/>
      <c r="S1299" s="219"/>
      <c r="T1299" s="220"/>
      <c r="AT1299" s="221" t="s">
        <v>201</v>
      </c>
      <c r="AU1299" s="221" t="s">
        <v>81</v>
      </c>
      <c r="AV1299" s="12" t="s">
        <v>22</v>
      </c>
      <c r="AW1299" s="12" t="s">
        <v>37</v>
      </c>
      <c r="AX1299" s="12" t="s">
        <v>73</v>
      </c>
      <c r="AY1299" s="221" t="s">
        <v>185</v>
      </c>
    </row>
    <row r="1300" spans="2:51" s="12" customFormat="1" ht="12" x14ac:dyDescent="0.3">
      <c r="B1300" s="211"/>
      <c r="C1300" s="212"/>
      <c r="D1300" s="209" t="s">
        <v>201</v>
      </c>
      <c r="E1300" s="213" t="s">
        <v>20</v>
      </c>
      <c r="F1300" s="214" t="s">
        <v>1258</v>
      </c>
      <c r="G1300" s="212"/>
      <c r="H1300" s="215" t="s">
        <v>20</v>
      </c>
      <c r="I1300" s="216"/>
      <c r="J1300" s="212"/>
      <c r="K1300" s="212"/>
      <c r="L1300" s="217"/>
      <c r="M1300" s="218"/>
      <c r="N1300" s="219"/>
      <c r="O1300" s="219"/>
      <c r="P1300" s="219"/>
      <c r="Q1300" s="219"/>
      <c r="R1300" s="219"/>
      <c r="S1300" s="219"/>
      <c r="T1300" s="220"/>
      <c r="AT1300" s="221" t="s">
        <v>201</v>
      </c>
      <c r="AU1300" s="221" t="s">
        <v>81</v>
      </c>
      <c r="AV1300" s="12" t="s">
        <v>22</v>
      </c>
      <c r="AW1300" s="12" t="s">
        <v>37</v>
      </c>
      <c r="AX1300" s="12" t="s">
        <v>73</v>
      </c>
      <c r="AY1300" s="221" t="s">
        <v>185</v>
      </c>
    </row>
    <row r="1301" spans="2:51" s="12" customFormat="1" ht="12" x14ac:dyDescent="0.3">
      <c r="B1301" s="211"/>
      <c r="C1301" s="212"/>
      <c r="D1301" s="209" t="s">
        <v>201</v>
      </c>
      <c r="E1301" s="213" t="s">
        <v>20</v>
      </c>
      <c r="F1301" s="214" t="s">
        <v>1273</v>
      </c>
      <c r="G1301" s="212"/>
      <c r="H1301" s="215" t="s">
        <v>20</v>
      </c>
      <c r="I1301" s="216"/>
      <c r="J1301" s="212"/>
      <c r="K1301" s="212"/>
      <c r="L1301" s="217"/>
      <c r="M1301" s="218"/>
      <c r="N1301" s="219"/>
      <c r="O1301" s="219"/>
      <c r="P1301" s="219"/>
      <c r="Q1301" s="219"/>
      <c r="R1301" s="219"/>
      <c r="S1301" s="219"/>
      <c r="T1301" s="220"/>
      <c r="AT1301" s="221" t="s">
        <v>201</v>
      </c>
      <c r="AU1301" s="221" t="s">
        <v>81</v>
      </c>
      <c r="AV1301" s="12" t="s">
        <v>22</v>
      </c>
      <c r="AW1301" s="12" t="s">
        <v>37</v>
      </c>
      <c r="AX1301" s="12" t="s">
        <v>73</v>
      </c>
      <c r="AY1301" s="221" t="s">
        <v>185</v>
      </c>
    </row>
    <row r="1302" spans="2:51" s="12" customFormat="1" ht="12" x14ac:dyDescent="0.3">
      <c r="B1302" s="211"/>
      <c r="C1302" s="212"/>
      <c r="D1302" s="209" t="s">
        <v>201</v>
      </c>
      <c r="E1302" s="213" t="s">
        <v>20</v>
      </c>
      <c r="F1302" s="214" t="s">
        <v>1260</v>
      </c>
      <c r="G1302" s="212"/>
      <c r="H1302" s="215" t="s">
        <v>20</v>
      </c>
      <c r="I1302" s="216"/>
      <c r="J1302" s="212"/>
      <c r="K1302" s="212"/>
      <c r="L1302" s="217"/>
      <c r="M1302" s="218"/>
      <c r="N1302" s="219"/>
      <c r="O1302" s="219"/>
      <c r="P1302" s="219"/>
      <c r="Q1302" s="219"/>
      <c r="R1302" s="219"/>
      <c r="S1302" s="219"/>
      <c r="T1302" s="220"/>
      <c r="AT1302" s="221" t="s">
        <v>201</v>
      </c>
      <c r="AU1302" s="221" t="s">
        <v>81</v>
      </c>
      <c r="AV1302" s="12" t="s">
        <v>22</v>
      </c>
      <c r="AW1302" s="12" t="s">
        <v>37</v>
      </c>
      <c r="AX1302" s="12" t="s">
        <v>73</v>
      </c>
      <c r="AY1302" s="221" t="s">
        <v>185</v>
      </c>
    </row>
    <row r="1303" spans="2:51" s="12" customFormat="1" ht="12" x14ac:dyDescent="0.3">
      <c r="B1303" s="211"/>
      <c r="C1303" s="212"/>
      <c r="D1303" s="209" t="s">
        <v>201</v>
      </c>
      <c r="E1303" s="213" t="s">
        <v>20</v>
      </c>
      <c r="F1303" s="214" t="s">
        <v>1261</v>
      </c>
      <c r="G1303" s="212"/>
      <c r="H1303" s="215" t="s">
        <v>20</v>
      </c>
      <c r="I1303" s="216"/>
      <c r="J1303" s="212"/>
      <c r="K1303" s="212"/>
      <c r="L1303" s="217"/>
      <c r="M1303" s="218"/>
      <c r="N1303" s="219"/>
      <c r="O1303" s="219"/>
      <c r="P1303" s="219"/>
      <c r="Q1303" s="219"/>
      <c r="R1303" s="219"/>
      <c r="S1303" s="219"/>
      <c r="T1303" s="220"/>
      <c r="AT1303" s="221" t="s">
        <v>201</v>
      </c>
      <c r="AU1303" s="221" t="s">
        <v>81</v>
      </c>
      <c r="AV1303" s="12" t="s">
        <v>22</v>
      </c>
      <c r="AW1303" s="12" t="s">
        <v>37</v>
      </c>
      <c r="AX1303" s="12" t="s">
        <v>73</v>
      </c>
      <c r="AY1303" s="221" t="s">
        <v>185</v>
      </c>
    </row>
    <row r="1304" spans="2:51" s="12" customFormat="1" ht="12" x14ac:dyDescent="0.3">
      <c r="B1304" s="211"/>
      <c r="C1304" s="212"/>
      <c r="D1304" s="209" t="s">
        <v>201</v>
      </c>
      <c r="E1304" s="213" t="s">
        <v>20</v>
      </c>
      <c r="F1304" s="214" t="s">
        <v>1262</v>
      </c>
      <c r="G1304" s="212"/>
      <c r="H1304" s="215" t="s">
        <v>20</v>
      </c>
      <c r="I1304" s="216"/>
      <c r="J1304" s="212"/>
      <c r="K1304" s="212"/>
      <c r="L1304" s="217"/>
      <c r="M1304" s="218"/>
      <c r="N1304" s="219"/>
      <c r="O1304" s="219"/>
      <c r="P1304" s="219"/>
      <c r="Q1304" s="219"/>
      <c r="R1304" s="219"/>
      <c r="S1304" s="219"/>
      <c r="T1304" s="220"/>
      <c r="AT1304" s="221" t="s">
        <v>201</v>
      </c>
      <c r="AU1304" s="221" t="s">
        <v>81</v>
      </c>
      <c r="AV1304" s="12" t="s">
        <v>22</v>
      </c>
      <c r="AW1304" s="12" t="s">
        <v>37</v>
      </c>
      <c r="AX1304" s="12" t="s">
        <v>73</v>
      </c>
      <c r="AY1304" s="221" t="s">
        <v>185</v>
      </c>
    </row>
    <row r="1305" spans="2:51" s="12" customFormat="1" ht="12" x14ac:dyDescent="0.3">
      <c r="B1305" s="211"/>
      <c r="C1305" s="212"/>
      <c r="D1305" s="209" t="s">
        <v>201</v>
      </c>
      <c r="E1305" s="213" t="s">
        <v>20</v>
      </c>
      <c r="F1305" s="214" t="s">
        <v>431</v>
      </c>
      <c r="G1305" s="212"/>
      <c r="H1305" s="215" t="s">
        <v>20</v>
      </c>
      <c r="I1305" s="216"/>
      <c r="J1305" s="212"/>
      <c r="K1305" s="212"/>
      <c r="L1305" s="217"/>
      <c r="M1305" s="218"/>
      <c r="N1305" s="219"/>
      <c r="O1305" s="219"/>
      <c r="P1305" s="219"/>
      <c r="Q1305" s="219"/>
      <c r="R1305" s="219"/>
      <c r="S1305" s="219"/>
      <c r="T1305" s="220"/>
      <c r="AT1305" s="221" t="s">
        <v>201</v>
      </c>
      <c r="AU1305" s="221" t="s">
        <v>81</v>
      </c>
      <c r="AV1305" s="12" t="s">
        <v>22</v>
      </c>
      <c r="AW1305" s="12" t="s">
        <v>37</v>
      </c>
      <c r="AX1305" s="12" t="s">
        <v>73</v>
      </c>
      <c r="AY1305" s="221" t="s">
        <v>185</v>
      </c>
    </row>
    <row r="1306" spans="2:51" s="12" customFormat="1" ht="12" x14ac:dyDescent="0.3">
      <c r="B1306" s="211"/>
      <c r="C1306" s="212"/>
      <c r="D1306" s="209" t="s">
        <v>201</v>
      </c>
      <c r="E1306" s="213" t="s">
        <v>20</v>
      </c>
      <c r="F1306" s="214" t="s">
        <v>432</v>
      </c>
      <c r="G1306" s="212"/>
      <c r="H1306" s="215" t="s">
        <v>20</v>
      </c>
      <c r="I1306" s="216"/>
      <c r="J1306" s="212"/>
      <c r="K1306" s="212"/>
      <c r="L1306" s="217"/>
      <c r="M1306" s="218"/>
      <c r="N1306" s="219"/>
      <c r="O1306" s="219"/>
      <c r="P1306" s="219"/>
      <c r="Q1306" s="219"/>
      <c r="R1306" s="219"/>
      <c r="S1306" s="219"/>
      <c r="T1306" s="220"/>
      <c r="AT1306" s="221" t="s">
        <v>201</v>
      </c>
      <c r="AU1306" s="221" t="s">
        <v>81</v>
      </c>
      <c r="AV1306" s="12" t="s">
        <v>22</v>
      </c>
      <c r="AW1306" s="12" t="s">
        <v>37</v>
      </c>
      <c r="AX1306" s="12" t="s">
        <v>73</v>
      </c>
      <c r="AY1306" s="221" t="s">
        <v>185</v>
      </c>
    </row>
    <row r="1307" spans="2:51" s="12" customFormat="1" ht="12" x14ac:dyDescent="0.3">
      <c r="B1307" s="211"/>
      <c r="C1307" s="212"/>
      <c r="D1307" s="209" t="s">
        <v>201</v>
      </c>
      <c r="E1307" s="213" t="s">
        <v>20</v>
      </c>
      <c r="F1307" s="214" t="s">
        <v>433</v>
      </c>
      <c r="G1307" s="212"/>
      <c r="H1307" s="215" t="s">
        <v>20</v>
      </c>
      <c r="I1307" s="216"/>
      <c r="J1307" s="212"/>
      <c r="K1307" s="212"/>
      <c r="L1307" s="217"/>
      <c r="M1307" s="218"/>
      <c r="N1307" s="219"/>
      <c r="O1307" s="219"/>
      <c r="P1307" s="219"/>
      <c r="Q1307" s="219"/>
      <c r="R1307" s="219"/>
      <c r="S1307" s="219"/>
      <c r="T1307" s="220"/>
      <c r="AT1307" s="221" t="s">
        <v>201</v>
      </c>
      <c r="AU1307" s="221" t="s">
        <v>81</v>
      </c>
      <c r="AV1307" s="12" t="s">
        <v>22</v>
      </c>
      <c r="AW1307" s="12" t="s">
        <v>37</v>
      </c>
      <c r="AX1307" s="12" t="s">
        <v>73</v>
      </c>
      <c r="AY1307" s="221" t="s">
        <v>185</v>
      </c>
    </row>
    <row r="1308" spans="2:51" s="12" customFormat="1" ht="12" x14ac:dyDescent="0.3">
      <c r="B1308" s="211"/>
      <c r="C1308" s="212"/>
      <c r="D1308" s="209" t="s">
        <v>201</v>
      </c>
      <c r="E1308" s="213" t="s">
        <v>20</v>
      </c>
      <c r="F1308" s="214" t="s">
        <v>858</v>
      </c>
      <c r="G1308" s="212"/>
      <c r="H1308" s="215" t="s">
        <v>20</v>
      </c>
      <c r="I1308" s="216"/>
      <c r="J1308" s="212"/>
      <c r="K1308" s="212"/>
      <c r="L1308" s="217"/>
      <c r="M1308" s="218"/>
      <c r="N1308" s="219"/>
      <c r="O1308" s="219"/>
      <c r="P1308" s="219"/>
      <c r="Q1308" s="219"/>
      <c r="R1308" s="219"/>
      <c r="S1308" s="219"/>
      <c r="T1308" s="220"/>
      <c r="AT1308" s="221" t="s">
        <v>201</v>
      </c>
      <c r="AU1308" s="221" t="s">
        <v>81</v>
      </c>
      <c r="AV1308" s="12" t="s">
        <v>22</v>
      </c>
      <c r="AW1308" s="12" t="s">
        <v>37</v>
      </c>
      <c r="AX1308" s="12" t="s">
        <v>73</v>
      </c>
      <c r="AY1308" s="221" t="s">
        <v>185</v>
      </c>
    </row>
    <row r="1309" spans="2:51" s="13" customFormat="1" ht="12" x14ac:dyDescent="0.3">
      <c r="B1309" s="222"/>
      <c r="C1309" s="223"/>
      <c r="D1309" s="209" t="s">
        <v>201</v>
      </c>
      <c r="E1309" s="233" t="s">
        <v>20</v>
      </c>
      <c r="F1309" s="234" t="s">
        <v>1289</v>
      </c>
      <c r="G1309" s="223"/>
      <c r="H1309" s="235">
        <v>34.271999999999998</v>
      </c>
      <c r="I1309" s="227"/>
      <c r="J1309" s="223"/>
      <c r="K1309" s="223"/>
      <c r="L1309" s="228"/>
      <c r="M1309" s="229"/>
      <c r="N1309" s="230"/>
      <c r="O1309" s="230"/>
      <c r="P1309" s="230"/>
      <c r="Q1309" s="230"/>
      <c r="R1309" s="230"/>
      <c r="S1309" s="230"/>
      <c r="T1309" s="231"/>
      <c r="AT1309" s="232" t="s">
        <v>201</v>
      </c>
      <c r="AU1309" s="232" t="s">
        <v>81</v>
      </c>
      <c r="AV1309" s="13" t="s">
        <v>81</v>
      </c>
      <c r="AW1309" s="13" t="s">
        <v>37</v>
      </c>
      <c r="AX1309" s="13" t="s">
        <v>73</v>
      </c>
      <c r="AY1309" s="232" t="s">
        <v>185</v>
      </c>
    </row>
    <row r="1310" spans="2:51" s="13" customFormat="1" ht="12" x14ac:dyDescent="0.3">
      <c r="B1310" s="222"/>
      <c r="C1310" s="223"/>
      <c r="D1310" s="209" t="s">
        <v>201</v>
      </c>
      <c r="E1310" s="233" t="s">
        <v>20</v>
      </c>
      <c r="F1310" s="234" t="s">
        <v>1290</v>
      </c>
      <c r="G1310" s="223"/>
      <c r="H1310" s="235">
        <v>0.66</v>
      </c>
      <c r="I1310" s="227"/>
      <c r="J1310" s="223"/>
      <c r="K1310" s="223"/>
      <c r="L1310" s="228"/>
      <c r="M1310" s="229"/>
      <c r="N1310" s="230"/>
      <c r="O1310" s="230"/>
      <c r="P1310" s="230"/>
      <c r="Q1310" s="230"/>
      <c r="R1310" s="230"/>
      <c r="S1310" s="230"/>
      <c r="T1310" s="231"/>
      <c r="AT1310" s="232" t="s">
        <v>201</v>
      </c>
      <c r="AU1310" s="232" t="s">
        <v>81</v>
      </c>
      <c r="AV1310" s="13" t="s">
        <v>81</v>
      </c>
      <c r="AW1310" s="13" t="s">
        <v>37</v>
      </c>
      <c r="AX1310" s="13" t="s">
        <v>73</v>
      </c>
      <c r="AY1310" s="232" t="s">
        <v>185</v>
      </c>
    </row>
    <row r="1311" spans="2:51" s="13" customFormat="1" ht="12" x14ac:dyDescent="0.3">
      <c r="B1311" s="222"/>
      <c r="C1311" s="223"/>
      <c r="D1311" s="209" t="s">
        <v>201</v>
      </c>
      <c r="E1311" s="233" t="s">
        <v>20</v>
      </c>
      <c r="F1311" s="234" t="s">
        <v>1291</v>
      </c>
      <c r="G1311" s="223"/>
      <c r="H1311" s="235">
        <v>-1.0349999999999999</v>
      </c>
      <c r="I1311" s="227"/>
      <c r="J1311" s="223"/>
      <c r="K1311" s="223"/>
      <c r="L1311" s="228"/>
      <c r="M1311" s="229"/>
      <c r="N1311" s="230"/>
      <c r="O1311" s="230"/>
      <c r="P1311" s="230"/>
      <c r="Q1311" s="230"/>
      <c r="R1311" s="230"/>
      <c r="S1311" s="230"/>
      <c r="T1311" s="231"/>
      <c r="AT1311" s="232" t="s">
        <v>201</v>
      </c>
      <c r="AU1311" s="232" t="s">
        <v>81</v>
      </c>
      <c r="AV1311" s="13" t="s">
        <v>81</v>
      </c>
      <c r="AW1311" s="13" t="s">
        <v>37</v>
      </c>
      <c r="AX1311" s="13" t="s">
        <v>73</v>
      </c>
      <c r="AY1311" s="232" t="s">
        <v>185</v>
      </c>
    </row>
    <row r="1312" spans="2:51" s="15" customFormat="1" ht="12" x14ac:dyDescent="0.3">
      <c r="B1312" s="247"/>
      <c r="C1312" s="248"/>
      <c r="D1312" s="207" t="s">
        <v>201</v>
      </c>
      <c r="E1312" s="249" t="s">
        <v>20</v>
      </c>
      <c r="F1312" s="250" t="s">
        <v>215</v>
      </c>
      <c r="G1312" s="248"/>
      <c r="H1312" s="251">
        <v>33.896999999999998</v>
      </c>
      <c r="I1312" s="252"/>
      <c r="J1312" s="248"/>
      <c r="K1312" s="248"/>
      <c r="L1312" s="253"/>
      <c r="M1312" s="254"/>
      <c r="N1312" s="255"/>
      <c r="O1312" s="255"/>
      <c r="P1312" s="255"/>
      <c r="Q1312" s="255"/>
      <c r="R1312" s="255"/>
      <c r="S1312" s="255"/>
      <c r="T1312" s="256"/>
      <c r="AT1312" s="257" t="s">
        <v>201</v>
      </c>
      <c r="AU1312" s="257" t="s">
        <v>81</v>
      </c>
      <c r="AV1312" s="15" t="s">
        <v>192</v>
      </c>
      <c r="AW1312" s="15" t="s">
        <v>37</v>
      </c>
      <c r="AX1312" s="15" t="s">
        <v>22</v>
      </c>
      <c r="AY1312" s="257" t="s">
        <v>185</v>
      </c>
    </row>
    <row r="1313" spans="2:65" s="1" customFormat="1" ht="31.5" customHeight="1" x14ac:dyDescent="0.3">
      <c r="B1313" s="36"/>
      <c r="C1313" s="195" t="s">
        <v>1292</v>
      </c>
      <c r="D1313" s="195" t="s">
        <v>187</v>
      </c>
      <c r="E1313" s="196" t="s">
        <v>1293</v>
      </c>
      <c r="F1313" s="197" t="s">
        <v>1294</v>
      </c>
      <c r="G1313" s="198" t="s">
        <v>1115</v>
      </c>
      <c r="H1313" s="271"/>
      <c r="I1313" s="200"/>
      <c r="J1313" s="201">
        <f>ROUND(I1313*H1313,2)</f>
        <v>0</v>
      </c>
      <c r="K1313" s="197" t="s">
        <v>191</v>
      </c>
      <c r="L1313" s="56"/>
      <c r="M1313" s="202" t="s">
        <v>20</v>
      </c>
      <c r="N1313" s="203" t="s">
        <v>44</v>
      </c>
      <c r="O1313" s="37"/>
      <c r="P1313" s="204">
        <f>O1313*H1313</f>
        <v>0</v>
      </c>
      <c r="Q1313" s="204">
        <v>0</v>
      </c>
      <c r="R1313" s="204">
        <f>Q1313*H1313</f>
        <v>0</v>
      </c>
      <c r="S1313" s="204">
        <v>0</v>
      </c>
      <c r="T1313" s="205">
        <f>S1313*H1313</f>
        <v>0</v>
      </c>
      <c r="AR1313" s="19" t="s">
        <v>303</v>
      </c>
      <c r="AT1313" s="19" t="s">
        <v>187</v>
      </c>
      <c r="AU1313" s="19" t="s">
        <v>81</v>
      </c>
      <c r="AY1313" s="19" t="s">
        <v>185</v>
      </c>
      <c r="BE1313" s="206">
        <f>IF(N1313="základní",J1313,0)</f>
        <v>0</v>
      </c>
      <c r="BF1313" s="206">
        <f>IF(N1313="snížená",J1313,0)</f>
        <v>0</v>
      </c>
      <c r="BG1313" s="206">
        <f>IF(N1313="zákl. přenesená",J1313,0)</f>
        <v>0</v>
      </c>
      <c r="BH1313" s="206">
        <f>IF(N1313="sníž. přenesená",J1313,0)</f>
        <v>0</v>
      </c>
      <c r="BI1313" s="206">
        <f>IF(N1313="nulová",J1313,0)</f>
        <v>0</v>
      </c>
      <c r="BJ1313" s="19" t="s">
        <v>22</v>
      </c>
      <c r="BK1313" s="206">
        <f>ROUND(I1313*H1313,2)</f>
        <v>0</v>
      </c>
      <c r="BL1313" s="19" t="s">
        <v>303</v>
      </c>
      <c r="BM1313" s="19" t="s">
        <v>1295</v>
      </c>
    </row>
    <row r="1314" spans="2:65" s="1" customFormat="1" ht="108" x14ac:dyDescent="0.3">
      <c r="B1314" s="36"/>
      <c r="C1314" s="58"/>
      <c r="D1314" s="209" t="s">
        <v>194</v>
      </c>
      <c r="E1314" s="58"/>
      <c r="F1314" s="210" t="s">
        <v>1147</v>
      </c>
      <c r="G1314" s="58"/>
      <c r="H1314" s="58"/>
      <c r="I1314" s="163"/>
      <c r="J1314" s="58"/>
      <c r="K1314" s="58"/>
      <c r="L1314" s="56"/>
      <c r="M1314" s="73"/>
      <c r="N1314" s="37"/>
      <c r="O1314" s="37"/>
      <c r="P1314" s="37"/>
      <c r="Q1314" s="37"/>
      <c r="R1314" s="37"/>
      <c r="S1314" s="37"/>
      <c r="T1314" s="74"/>
      <c r="AT1314" s="19" t="s">
        <v>194</v>
      </c>
      <c r="AU1314" s="19" t="s">
        <v>81</v>
      </c>
    </row>
    <row r="1315" spans="2:65" s="11" customFormat="1" ht="29.85" customHeight="1" x14ac:dyDescent="0.35">
      <c r="B1315" s="178"/>
      <c r="C1315" s="179"/>
      <c r="D1315" s="192" t="s">
        <v>72</v>
      </c>
      <c r="E1315" s="193" t="s">
        <v>1296</v>
      </c>
      <c r="F1315" s="193" t="s">
        <v>1297</v>
      </c>
      <c r="G1315" s="179"/>
      <c r="H1315" s="179"/>
      <c r="I1315" s="182"/>
      <c r="J1315" s="194">
        <f>BK1315</f>
        <v>0</v>
      </c>
      <c r="K1315" s="179"/>
      <c r="L1315" s="184"/>
      <c r="M1315" s="185"/>
      <c r="N1315" s="186"/>
      <c r="O1315" s="186"/>
      <c r="P1315" s="187">
        <f>SUM(P1316:P1337)</f>
        <v>0</v>
      </c>
      <c r="Q1315" s="186"/>
      <c r="R1315" s="187">
        <f>SUM(R1316:R1337)</f>
        <v>0.1444608</v>
      </c>
      <c r="S1315" s="186"/>
      <c r="T1315" s="188">
        <f>SUM(T1316:T1337)</f>
        <v>0</v>
      </c>
      <c r="AR1315" s="189" t="s">
        <v>81</v>
      </c>
      <c r="AT1315" s="190" t="s">
        <v>72</v>
      </c>
      <c r="AU1315" s="190" t="s">
        <v>22</v>
      </c>
      <c r="AY1315" s="189" t="s">
        <v>185</v>
      </c>
      <c r="BK1315" s="191">
        <f>SUM(BK1316:BK1337)</f>
        <v>0</v>
      </c>
    </row>
    <row r="1316" spans="2:65" s="1" customFormat="1" ht="31.5" customHeight="1" x14ac:dyDescent="0.3">
      <c r="B1316" s="36"/>
      <c r="C1316" s="195" t="s">
        <v>1298</v>
      </c>
      <c r="D1316" s="195" t="s">
        <v>187</v>
      </c>
      <c r="E1316" s="196" t="s">
        <v>1299</v>
      </c>
      <c r="F1316" s="197" t="s">
        <v>1300</v>
      </c>
      <c r="G1316" s="198" t="s">
        <v>190</v>
      </c>
      <c r="H1316" s="199">
        <v>32.4</v>
      </c>
      <c r="I1316" s="200"/>
      <c r="J1316" s="201">
        <f>ROUND(I1316*H1316,2)</f>
        <v>0</v>
      </c>
      <c r="K1316" s="197" t="s">
        <v>191</v>
      </c>
      <c r="L1316" s="56"/>
      <c r="M1316" s="202" t="s">
        <v>20</v>
      </c>
      <c r="N1316" s="203" t="s">
        <v>44</v>
      </c>
      <c r="O1316" s="37"/>
      <c r="P1316" s="204">
        <f>O1316*H1316</f>
        <v>0</v>
      </c>
      <c r="Q1316" s="204">
        <v>0</v>
      </c>
      <c r="R1316" s="204">
        <f>Q1316*H1316</f>
        <v>0</v>
      </c>
      <c r="S1316" s="204">
        <v>0</v>
      </c>
      <c r="T1316" s="205">
        <f>S1316*H1316</f>
        <v>0</v>
      </c>
      <c r="AR1316" s="19" t="s">
        <v>303</v>
      </c>
      <c r="AT1316" s="19" t="s">
        <v>187</v>
      </c>
      <c r="AU1316" s="19" t="s">
        <v>81</v>
      </c>
      <c r="AY1316" s="19" t="s">
        <v>185</v>
      </c>
      <c r="BE1316" s="206">
        <f>IF(N1316="základní",J1316,0)</f>
        <v>0</v>
      </c>
      <c r="BF1316" s="206">
        <f>IF(N1316="snížená",J1316,0)</f>
        <v>0</v>
      </c>
      <c r="BG1316" s="206">
        <f>IF(N1316="zákl. přenesená",J1316,0)</f>
        <v>0</v>
      </c>
      <c r="BH1316" s="206">
        <f>IF(N1316="sníž. přenesená",J1316,0)</f>
        <v>0</v>
      </c>
      <c r="BI1316" s="206">
        <f>IF(N1316="nulová",J1316,0)</f>
        <v>0</v>
      </c>
      <c r="BJ1316" s="19" t="s">
        <v>22</v>
      </c>
      <c r="BK1316" s="206">
        <f>ROUND(I1316*H1316,2)</f>
        <v>0</v>
      </c>
      <c r="BL1316" s="19" t="s">
        <v>303</v>
      </c>
      <c r="BM1316" s="19" t="s">
        <v>1301</v>
      </c>
    </row>
    <row r="1317" spans="2:65" s="1" customFormat="1" ht="108" x14ac:dyDescent="0.3">
      <c r="B1317" s="36"/>
      <c r="C1317" s="58"/>
      <c r="D1317" s="209" t="s">
        <v>194</v>
      </c>
      <c r="E1317" s="58"/>
      <c r="F1317" s="210" t="s">
        <v>1302</v>
      </c>
      <c r="G1317" s="58"/>
      <c r="H1317" s="58"/>
      <c r="I1317" s="163"/>
      <c r="J1317" s="58"/>
      <c r="K1317" s="58"/>
      <c r="L1317" s="56"/>
      <c r="M1317" s="73"/>
      <c r="N1317" s="37"/>
      <c r="O1317" s="37"/>
      <c r="P1317" s="37"/>
      <c r="Q1317" s="37"/>
      <c r="R1317" s="37"/>
      <c r="S1317" s="37"/>
      <c r="T1317" s="74"/>
      <c r="AT1317" s="19" t="s">
        <v>194</v>
      </c>
      <c r="AU1317" s="19" t="s">
        <v>81</v>
      </c>
    </row>
    <row r="1318" spans="2:65" s="12" customFormat="1" ht="12" x14ac:dyDescent="0.3">
      <c r="B1318" s="211"/>
      <c r="C1318" s="212"/>
      <c r="D1318" s="209" t="s">
        <v>201</v>
      </c>
      <c r="E1318" s="213" t="s">
        <v>20</v>
      </c>
      <c r="F1318" s="214" t="s">
        <v>1303</v>
      </c>
      <c r="G1318" s="212"/>
      <c r="H1318" s="215" t="s">
        <v>20</v>
      </c>
      <c r="I1318" s="216"/>
      <c r="J1318" s="212"/>
      <c r="K1318" s="212"/>
      <c r="L1318" s="217"/>
      <c r="M1318" s="218"/>
      <c r="N1318" s="219"/>
      <c r="O1318" s="219"/>
      <c r="P1318" s="219"/>
      <c r="Q1318" s="219"/>
      <c r="R1318" s="219"/>
      <c r="S1318" s="219"/>
      <c r="T1318" s="220"/>
      <c r="AT1318" s="221" t="s">
        <v>201</v>
      </c>
      <c r="AU1318" s="221" t="s">
        <v>81</v>
      </c>
      <c r="AV1318" s="12" t="s">
        <v>22</v>
      </c>
      <c r="AW1318" s="12" t="s">
        <v>37</v>
      </c>
      <c r="AX1318" s="12" t="s">
        <v>73</v>
      </c>
      <c r="AY1318" s="221" t="s">
        <v>185</v>
      </c>
    </row>
    <row r="1319" spans="2:65" s="13" customFormat="1" ht="12" x14ac:dyDescent="0.3">
      <c r="B1319" s="222"/>
      <c r="C1319" s="223"/>
      <c r="D1319" s="207" t="s">
        <v>201</v>
      </c>
      <c r="E1319" s="224" t="s">
        <v>20</v>
      </c>
      <c r="F1319" s="225" t="s">
        <v>1304</v>
      </c>
      <c r="G1319" s="223"/>
      <c r="H1319" s="226">
        <v>32.4</v>
      </c>
      <c r="I1319" s="227"/>
      <c r="J1319" s="223"/>
      <c r="K1319" s="223"/>
      <c r="L1319" s="228"/>
      <c r="M1319" s="229"/>
      <c r="N1319" s="230"/>
      <c r="O1319" s="230"/>
      <c r="P1319" s="230"/>
      <c r="Q1319" s="230"/>
      <c r="R1319" s="230"/>
      <c r="S1319" s="230"/>
      <c r="T1319" s="231"/>
      <c r="AT1319" s="232" t="s">
        <v>201</v>
      </c>
      <c r="AU1319" s="232" t="s">
        <v>81</v>
      </c>
      <c r="AV1319" s="13" t="s">
        <v>81</v>
      </c>
      <c r="AW1319" s="13" t="s">
        <v>37</v>
      </c>
      <c r="AX1319" s="13" t="s">
        <v>22</v>
      </c>
      <c r="AY1319" s="232" t="s">
        <v>185</v>
      </c>
    </row>
    <row r="1320" spans="2:65" s="1" customFormat="1" ht="22.5" customHeight="1" x14ac:dyDescent="0.3">
      <c r="B1320" s="36"/>
      <c r="C1320" s="258" t="s">
        <v>1305</v>
      </c>
      <c r="D1320" s="258" t="s">
        <v>351</v>
      </c>
      <c r="E1320" s="259" t="s">
        <v>1306</v>
      </c>
      <c r="F1320" s="260" t="s">
        <v>1307</v>
      </c>
      <c r="G1320" s="261" t="s">
        <v>437</v>
      </c>
      <c r="H1320" s="262">
        <v>9</v>
      </c>
      <c r="I1320" s="263"/>
      <c r="J1320" s="264">
        <f>ROUND(I1320*H1320,2)</f>
        <v>0</v>
      </c>
      <c r="K1320" s="260" t="s">
        <v>20</v>
      </c>
      <c r="L1320" s="265"/>
      <c r="M1320" s="266" t="s">
        <v>20</v>
      </c>
      <c r="N1320" s="267" t="s">
        <v>44</v>
      </c>
      <c r="O1320" s="37"/>
      <c r="P1320" s="204">
        <f>O1320*H1320</f>
        <v>0</v>
      </c>
      <c r="Q1320" s="204">
        <v>0</v>
      </c>
      <c r="R1320" s="204">
        <f>Q1320*H1320</f>
        <v>0</v>
      </c>
      <c r="S1320" s="204">
        <v>0</v>
      </c>
      <c r="T1320" s="205">
        <f>S1320*H1320</f>
        <v>0</v>
      </c>
      <c r="AR1320" s="19" t="s">
        <v>462</v>
      </c>
      <c r="AT1320" s="19" t="s">
        <v>351</v>
      </c>
      <c r="AU1320" s="19" t="s">
        <v>81</v>
      </c>
      <c r="AY1320" s="19" t="s">
        <v>185</v>
      </c>
      <c r="BE1320" s="206">
        <f>IF(N1320="základní",J1320,0)</f>
        <v>0</v>
      </c>
      <c r="BF1320" s="206">
        <f>IF(N1320="snížená",J1320,0)</f>
        <v>0</v>
      </c>
      <c r="BG1320" s="206">
        <f>IF(N1320="zákl. přenesená",J1320,0)</f>
        <v>0</v>
      </c>
      <c r="BH1320" s="206">
        <f>IF(N1320="sníž. přenesená",J1320,0)</f>
        <v>0</v>
      </c>
      <c r="BI1320" s="206">
        <f>IF(N1320="nulová",J1320,0)</f>
        <v>0</v>
      </c>
      <c r="BJ1320" s="19" t="s">
        <v>22</v>
      </c>
      <c r="BK1320" s="206">
        <f>ROUND(I1320*H1320,2)</f>
        <v>0</v>
      </c>
      <c r="BL1320" s="19" t="s">
        <v>303</v>
      </c>
      <c r="BM1320" s="19" t="s">
        <v>1308</v>
      </c>
    </row>
    <row r="1321" spans="2:65" s="12" customFormat="1" ht="12" x14ac:dyDescent="0.3">
      <c r="B1321" s="211"/>
      <c r="C1321" s="212"/>
      <c r="D1321" s="209" t="s">
        <v>201</v>
      </c>
      <c r="E1321" s="213" t="s">
        <v>20</v>
      </c>
      <c r="F1321" s="214" t="s">
        <v>1309</v>
      </c>
      <c r="G1321" s="212"/>
      <c r="H1321" s="215" t="s">
        <v>20</v>
      </c>
      <c r="I1321" s="216"/>
      <c r="J1321" s="212"/>
      <c r="K1321" s="212"/>
      <c r="L1321" s="217"/>
      <c r="M1321" s="218"/>
      <c r="N1321" s="219"/>
      <c r="O1321" s="219"/>
      <c r="P1321" s="219"/>
      <c r="Q1321" s="219"/>
      <c r="R1321" s="219"/>
      <c r="S1321" s="219"/>
      <c r="T1321" s="220"/>
      <c r="AT1321" s="221" t="s">
        <v>201</v>
      </c>
      <c r="AU1321" s="221" t="s">
        <v>81</v>
      </c>
      <c r="AV1321" s="12" t="s">
        <v>22</v>
      </c>
      <c r="AW1321" s="12" t="s">
        <v>37</v>
      </c>
      <c r="AX1321" s="12" t="s">
        <v>73</v>
      </c>
      <c r="AY1321" s="221" t="s">
        <v>185</v>
      </c>
    </row>
    <row r="1322" spans="2:65" s="12" customFormat="1" ht="12" x14ac:dyDescent="0.3">
      <c r="B1322" s="211"/>
      <c r="C1322" s="212"/>
      <c r="D1322" s="209" t="s">
        <v>201</v>
      </c>
      <c r="E1322" s="213" t="s">
        <v>20</v>
      </c>
      <c r="F1322" s="214" t="s">
        <v>433</v>
      </c>
      <c r="G1322" s="212"/>
      <c r="H1322" s="215" t="s">
        <v>20</v>
      </c>
      <c r="I1322" s="216"/>
      <c r="J1322" s="212"/>
      <c r="K1322" s="212"/>
      <c r="L1322" s="217"/>
      <c r="M1322" s="218"/>
      <c r="N1322" s="219"/>
      <c r="O1322" s="219"/>
      <c r="P1322" s="219"/>
      <c r="Q1322" s="219"/>
      <c r="R1322" s="219"/>
      <c r="S1322" s="219"/>
      <c r="T1322" s="220"/>
      <c r="AT1322" s="221" t="s">
        <v>201</v>
      </c>
      <c r="AU1322" s="221" t="s">
        <v>81</v>
      </c>
      <c r="AV1322" s="12" t="s">
        <v>22</v>
      </c>
      <c r="AW1322" s="12" t="s">
        <v>37</v>
      </c>
      <c r="AX1322" s="12" t="s">
        <v>73</v>
      </c>
      <c r="AY1322" s="221" t="s">
        <v>185</v>
      </c>
    </row>
    <row r="1323" spans="2:65" s="13" customFormat="1" ht="12" x14ac:dyDescent="0.3">
      <c r="B1323" s="222"/>
      <c r="C1323" s="223"/>
      <c r="D1323" s="207" t="s">
        <v>201</v>
      </c>
      <c r="E1323" s="224" t="s">
        <v>20</v>
      </c>
      <c r="F1323" s="225" t="s">
        <v>259</v>
      </c>
      <c r="G1323" s="223"/>
      <c r="H1323" s="226">
        <v>9</v>
      </c>
      <c r="I1323" s="227"/>
      <c r="J1323" s="223"/>
      <c r="K1323" s="223"/>
      <c r="L1323" s="228"/>
      <c r="M1323" s="229"/>
      <c r="N1323" s="230"/>
      <c r="O1323" s="230"/>
      <c r="P1323" s="230"/>
      <c r="Q1323" s="230"/>
      <c r="R1323" s="230"/>
      <c r="S1323" s="230"/>
      <c r="T1323" s="231"/>
      <c r="AT1323" s="232" t="s">
        <v>201</v>
      </c>
      <c r="AU1323" s="232" t="s">
        <v>81</v>
      </c>
      <c r="AV1323" s="13" t="s">
        <v>81</v>
      </c>
      <c r="AW1323" s="13" t="s">
        <v>37</v>
      </c>
      <c r="AX1323" s="13" t="s">
        <v>22</v>
      </c>
      <c r="AY1323" s="232" t="s">
        <v>185</v>
      </c>
    </row>
    <row r="1324" spans="2:65" s="1" customFormat="1" ht="22.5" customHeight="1" x14ac:dyDescent="0.3">
      <c r="B1324" s="36"/>
      <c r="C1324" s="195" t="s">
        <v>1310</v>
      </c>
      <c r="D1324" s="195" t="s">
        <v>187</v>
      </c>
      <c r="E1324" s="196" t="s">
        <v>1311</v>
      </c>
      <c r="F1324" s="197" t="s">
        <v>1312</v>
      </c>
      <c r="G1324" s="198" t="s">
        <v>415</v>
      </c>
      <c r="H1324" s="199">
        <v>1</v>
      </c>
      <c r="I1324" s="200"/>
      <c r="J1324" s="201">
        <f>ROUND(I1324*H1324,2)</f>
        <v>0</v>
      </c>
      <c r="K1324" s="197" t="s">
        <v>20</v>
      </c>
      <c r="L1324" s="56"/>
      <c r="M1324" s="202" t="s">
        <v>20</v>
      </c>
      <c r="N1324" s="203" t="s">
        <v>44</v>
      </c>
      <c r="O1324" s="37"/>
      <c r="P1324" s="204">
        <f>O1324*H1324</f>
        <v>0</v>
      </c>
      <c r="Q1324" s="204">
        <v>0</v>
      </c>
      <c r="R1324" s="204">
        <f>Q1324*H1324</f>
        <v>0</v>
      </c>
      <c r="S1324" s="204">
        <v>0</v>
      </c>
      <c r="T1324" s="205">
        <f>S1324*H1324</f>
        <v>0</v>
      </c>
      <c r="AR1324" s="19" t="s">
        <v>303</v>
      </c>
      <c r="AT1324" s="19" t="s">
        <v>187</v>
      </c>
      <c r="AU1324" s="19" t="s">
        <v>81</v>
      </c>
      <c r="AY1324" s="19" t="s">
        <v>185</v>
      </c>
      <c r="BE1324" s="206">
        <f>IF(N1324="základní",J1324,0)</f>
        <v>0</v>
      </c>
      <c r="BF1324" s="206">
        <f>IF(N1324="snížená",J1324,0)</f>
        <v>0</v>
      </c>
      <c r="BG1324" s="206">
        <f>IF(N1324="zákl. přenesená",J1324,0)</f>
        <v>0</v>
      </c>
      <c r="BH1324" s="206">
        <f>IF(N1324="sníž. přenesená",J1324,0)</f>
        <v>0</v>
      </c>
      <c r="BI1324" s="206">
        <f>IF(N1324="nulová",J1324,0)</f>
        <v>0</v>
      </c>
      <c r="BJ1324" s="19" t="s">
        <v>22</v>
      </c>
      <c r="BK1324" s="206">
        <f>ROUND(I1324*H1324,2)</f>
        <v>0</v>
      </c>
      <c r="BL1324" s="19" t="s">
        <v>303</v>
      </c>
      <c r="BM1324" s="19" t="s">
        <v>1313</v>
      </c>
    </row>
    <row r="1325" spans="2:65" s="12" customFormat="1" ht="12" x14ac:dyDescent="0.3">
      <c r="B1325" s="211"/>
      <c r="C1325" s="212"/>
      <c r="D1325" s="209" t="s">
        <v>201</v>
      </c>
      <c r="E1325" s="213" t="s">
        <v>20</v>
      </c>
      <c r="F1325" s="214" t="s">
        <v>510</v>
      </c>
      <c r="G1325" s="212"/>
      <c r="H1325" s="215" t="s">
        <v>20</v>
      </c>
      <c r="I1325" s="216"/>
      <c r="J1325" s="212"/>
      <c r="K1325" s="212"/>
      <c r="L1325" s="217"/>
      <c r="M1325" s="218"/>
      <c r="N1325" s="219"/>
      <c r="O1325" s="219"/>
      <c r="P1325" s="219"/>
      <c r="Q1325" s="219"/>
      <c r="R1325" s="219"/>
      <c r="S1325" s="219"/>
      <c r="T1325" s="220"/>
      <c r="AT1325" s="221" t="s">
        <v>201</v>
      </c>
      <c r="AU1325" s="221" t="s">
        <v>81</v>
      </c>
      <c r="AV1325" s="12" t="s">
        <v>22</v>
      </c>
      <c r="AW1325" s="12" t="s">
        <v>37</v>
      </c>
      <c r="AX1325" s="12" t="s">
        <v>73</v>
      </c>
      <c r="AY1325" s="221" t="s">
        <v>185</v>
      </c>
    </row>
    <row r="1326" spans="2:65" s="12" customFormat="1" ht="12" x14ac:dyDescent="0.3">
      <c r="B1326" s="211"/>
      <c r="C1326" s="212"/>
      <c r="D1326" s="209" t="s">
        <v>201</v>
      </c>
      <c r="E1326" s="213" t="s">
        <v>20</v>
      </c>
      <c r="F1326" s="214" t="s">
        <v>1314</v>
      </c>
      <c r="G1326" s="212"/>
      <c r="H1326" s="215" t="s">
        <v>20</v>
      </c>
      <c r="I1326" s="216"/>
      <c r="J1326" s="212"/>
      <c r="K1326" s="212"/>
      <c r="L1326" s="217"/>
      <c r="M1326" s="218"/>
      <c r="N1326" s="219"/>
      <c r="O1326" s="219"/>
      <c r="P1326" s="219"/>
      <c r="Q1326" s="219"/>
      <c r="R1326" s="219"/>
      <c r="S1326" s="219"/>
      <c r="T1326" s="220"/>
      <c r="AT1326" s="221" t="s">
        <v>201</v>
      </c>
      <c r="AU1326" s="221" t="s">
        <v>81</v>
      </c>
      <c r="AV1326" s="12" t="s">
        <v>22</v>
      </c>
      <c r="AW1326" s="12" t="s">
        <v>37</v>
      </c>
      <c r="AX1326" s="12" t="s">
        <v>73</v>
      </c>
      <c r="AY1326" s="221" t="s">
        <v>185</v>
      </c>
    </row>
    <row r="1327" spans="2:65" s="12" customFormat="1" ht="12" x14ac:dyDescent="0.3">
      <c r="B1327" s="211"/>
      <c r="C1327" s="212"/>
      <c r="D1327" s="209" t="s">
        <v>201</v>
      </c>
      <c r="E1327" s="213" t="s">
        <v>20</v>
      </c>
      <c r="F1327" s="214" t="s">
        <v>1315</v>
      </c>
      <c r="G1327" s="212"/>
      <c r="H1327" s="215" t="s">
        <v>20</v>
      </c>
      <c r="I1327" s="216"/>
      <c r="J1327" s="212"/>
      <c r="K1327" s="212"/>
      <c r="L1327" s="217"/>
      <c r="M1327" s="218"/>
      <c r="N1327" s="219"/>
      <c r="O1327" s="219"/>
      <c r="P1327" s="219"/>
      <c r="Q1327" s="219"/>
      <c r="R1327" s="219"/>
      <c r="S1327" s="219"/>
      <c r="T1327" s="220"/>
      <c r="AT1327" s="221" t="s">
        <v>201</v>
      </c>
      <c r="AU1327" s="221" t="s">
        <v>81</v>
      </c>
      <c r="AV1327" s="12" t="s">
        <v>22</v>
      </c>
      <c r="AW1327" s="12" t="s">
        <v>37</v>
      </c>
      <c r="AX1327" s="12" t="s">
        <v>73</v>
      </c>
      <c r="AY1327" s="221" t="s">
        <v>185</v>
      </c>
    </row>
    <row r="1328" spans="2:65" s="12" customFormat="1" ht="12" x14ac:dyDescent="0.3">
      <c r="B1328" s="211"/>
      <c r="C1328" s="212"/>
      <c r="D1328" s="209" t="s">
        <v>201</v>
      </c>
      <c r="E1328" s="213" t="s">
        <v>20</v>
      </c>
      <c r="F1328" s="214" t="s">
        <v>1309</v>
      </c>
      <c r="G1328" s="212"/>
      <c r="H1328" s="215" t="s">
        <v>20</v>
      </c>
      <c r="I1328" s="216"/>
      <c r="J1328" s="212"/>
      <c r="K1328" s="212"/>
      <c r="L1328" s="217"/>
      <c r="M1328" s="218"/>
      <c r="N1328" s="219"/>
      <c r="O1328" s="219"/>
      <c r="P1328" s="219"/>
      <c r="Q1328" s="219"/>
      <c r="R1328" s="219"/>
      <c r="S1328" s="219"/>
      <c r="T1328" s="220"/>
      <c r="AT1328" s="221" t="s">
        <v>201</v>
      </c>
      <c r="AU1328" s="221" t="s">
        <v>81</v>
      </c>
      <c r="AV1328" s="12" t="s">
        <v>22</v>
      </c>
      <c r="AW1328" s="12" t="s">
        <v>37</v>
      </c>
      <c r="AX1328" s="12" t="s">
        <v>73</v>
      </c>
      <c r="AY1328" s="221" t="s">
        <v>185</v>
      </c>
    </row>
    <row r="1329" spans="2:65" s="12" customFormat="1" ht="12" x14ac:dyDescent="0.3">
      <c r="B1329" s="211"/>
      <c r="C1329" s="212"/>
      <c r="D1329" s="209" t="s">
        <v>201</v>
      </c>
      <c r="E1329" s="213" t="s">
        <v>20</v>
      </c>
      <c r="F1329" s="214" t="s">
        <v>1316</v>
      </c>
      <c r="G1329" s="212"/>
      <c r="H1329" s="215" t="s">
        <v>20</v>
      </c>
      <c r="I1329" s="216"/>
      <c r="J1329" s="212"/>
      <c r="K1329" s="212"/>
      <c r="L1329" s="217"/>
      <c r="M1329" s="218"/>
      <c r="N1329" s="219"/>
      <c r="O1329" s="219"/>
      <c r="P1329" s="219"/>
      <c r="Q1329" s="219"/>
      <c r="R1329" s="219"/>
      <c r="S1329" s="219"/>
      <c r="T1329" s="220"/>
      <c r="AT1329" s="221" t="s">
        <v>201</v>
      </c>
      <c r="AU1329" s="221" t="s">
        <v>81</v>
      </c>
      <c r="AV1329" s="12" t="s">
        <v>22</v>
      </c>
      <c r="AW1329" s="12" t="s">
        <v>37</v>
      </c>
      <c r="AX1329" s="12" t="s">
        <v>73</v>
      </c>
      <c r="AY1329" s="221" t="s">
        <v>185</v>
      </c>
    </row>
    <row r="1330" spans="2:65" s="12" customFormat="1" ht="12" x14ac:dyDescent="0.3">
      <c r="B1330" s="211"/>
      <c r="C1330" s="212"/>
      <c r="D1330" s="209" t="s">
        <v>201</v>
      </c>
      <c r="E1330" s="213" t="s">
        <v>20</v>
      </c>
      <c r="F1330" s="214" t="s">
        <v>433</v>
      </c>
      <c r="G1330" s="212"/>
      <c r="H1330" s="215" t="s">
        <v>20</v>
      </c>
      <c r="I1330" s="216"/>
      <c r="J1330" s="212"/>
      <c r="K1330" s="212"/>
      <c r="L1330" s="217"/>
      <c r="M1330" s="218"/>
      <c r="N1330" s="219"/>
      <c r="O1330" s="219"/>
      <c r="P1330" s="219"/>
      <c r="Q1330" s="219"/>
      <c r="R1330" s="219"/>
      <c r="S1330" s="219"/>
      <c r="T1330" s="220"/>
      <c r="AT1330" s="221" t="s">
        <v>201</v>
      </c>
      <c r="AU1330" s="221" t="s">
        <v>81</v>
      </c>
      <c r="AV1330" s="12" t="s">
        <v>22</v>
      </c>
      <c r="AW1330" s="12" t="s">
        <v>37</v>
      </c>
      <c r="AX1330" s="12" t="s">
        <v>73</v>
      </c>
      <c r="AY1330" s="221" t="s">
        <v>185</v>
      </c>
    </row>
    <row r="1331" spans="2:65" s="13" customFormat="1" ht="12" x14ac:dyDescent="0.3">
      <c r="B1331" s="222"/>
      <c r="C1331" s="223"/>
      <c r="D1331" s="207" t="s">
        <v>201</v>
      </c>
      <c r="E1331" s="224" t="s">
        <v>20</v>
      </c>
      <c r="F1331" s="225" t="s">
        <v>22</v>
      </c>
      <c r="G1331" s="223"/>
      <c r="H1331" s="226">
        <v>1</v>
      </c>
      <c r="I1331" s="227"/>
      <c r="J1331" s="223"/>
      <c r="K1331" s="223"/>
      <c r="L1331" s="228"/>
      <c r="M1331" s="229"/>
      <c r="N1331" s="230"/>
      <c r="O1331" s="230"/>
      <c r="P1331" s="230"/>
      <c r="Q1331" s="230"/>
      <c r="R1331" s="230"/>
      <c r="S1331" s="230"/>
      <c r="T1331" s="231"/>
      <c r="AT1331" s="232" t="s">
        <v>201</v>
      </c>
      <c r="AU1331" s="232" t="s">
        <v>81</v>
      </c>
      <c r="AV1331" s="13" t="s">
        <v>81</v>
      </c>
      <c r="AW1331" s="13" t="s">
        <v>37</v>
      </c>
      <c r="AX1331" s="13" t="s">
        <v>22</v>
      </c>
      <c r="AY1331" s="232" t="s">
        <v>185</v>
      </c>
    </row>
    <row r="1332" spans="2:65" s="1" customFormat="1" ht="44.25" customHeight="1" x14ac:dyDescent="0.3">
      <c r="B1332" s="36"/>
      <c r="C1332" s="195" t="s">
        <v>1317</v>
      </c>
      <c r="D1332" s="195" t="s">
        <v>187</v>
      </c>
      <c r="E1332" s="196" t="s">
        <v>1318</v>
      </c>
      <c r="F1332" s="197" t="s">
        <v>1319</v>
      </c>
      <c r="G1332" s="198" t="s">
        <v>255</v>
      </c>
      <c r="H1332" s="199">
        <v>11.52</v>
      </c>
      <c r="I1332" s="200"/>
      <c r="J1332" s="201">
        <f>ROUND(I1332*H1332,2)</f>
        <v>0</v>
      </c>
      <c r="K1332" s="197" t="s">
        <v>191</v>
      </c>
      <c r="L1332" s="56"/>
      <c r="M1332" s="202" t="s">
        <v>20</v>
      </c>
      <c r="N1332" s="203" t="s">
        <v>44</v>
      </c>
      <c r="O1332" s="37"/>
      <c r="P1332" s="204">
        <f>O1332*H1332</f>
        <v>0</v>
      </c>
      <c r="Q1332" s="204">
        <v>1.2540000000000001E-2</v>
      </c>
      <c r="R1332" s="204">
        <f>Q1332*H1332</f>
        <v>0.1444608</v>
      </c>
      <c r="S1332" s="204">
        <v>0</v>
      </c>
      <c r="T1332" s="205">
        <f>S1332*H1332</f>
        <v>0</v>
      </c>
      <c r="AR1332" s="19" t="s">
        <v>303</v>
      </c>
      <c r="AT1332" s="19" t="s">
        <v>187</v>
      </c>
      <c r="AU1332" s="19" t="s">
        <v>81</v>
      </c>
      <c r="AY1332" s="19" t="s">
        <v>185</v>
      </c>
      <c r="BE1332" s="206">
        <f>IF(N1332="základní",J1332,0)</f>
        <v>0</v>
      </c>
      <c r="BF1332" s="206">
        <f>IF(N1332="snížená",J1332,0)</f>
        <v>0</v>
      </c>
      <c r="BG1332" s="206">
        <f>IF(N1332="zákl. přenesená",J1332,0)</f>
        <v>0</v>
      </c>
      <c r="BH1332" s="206">
        <f>IF(N1332="sníž. přenesená",J1332,0)</f>
        <v>0</v>
      </c>
      <c r="BI1332" s="206">
        <f>IF(N1332="nulová",J1332,0)</f>
        <v>0</v>
      </c>
      <c r="BJ1332" s="19" t="s">
        <v>22</v>
      </c>
      <c r="BK1332" s="206">
        <f>ROUND(I1332*H1332,2)</f>
        <v>0</v>
      </c>
      <c r="BL1332" s="19" t="s">
        <v>303</v>
      </c>
      <c r="BM1332" s="19" t="s">
        <v>1320</v>
      </c>
    </row>
    <row r="1333" spans="2:65" s="1" customFormat="1" ht="132" x14ac:dyDescent="0.3">
      <c r="B1333" s="36"/>
      <c r="C1333" s="58"/>
      <c r="D1333" s="209" t="s">
        <v>194</v>
      </c>
      <c r="E1333" s="58"/>
      <c r="F1333" s="210" t="s">
        <v>1321</v>
      </c>
      <c r="G1333" s="58"/>
      <c r="H1333" s="58"/>
      <c r="I1333" s="163"/>
      <c r="J1333" s="58"/>
      <c r="K1333" s="58"/>
      <c r="L1333" s="56"/>
      <c r="M1333" s="73"/>
      <c r="N1333" s="37"/>
      <c r="O1333" s="37"/>
      <c r="P1333" s="37"/>
      <c r="Q1333" s="37"/>
      <c r="R1333" s="37"/>
      <c r="S1333" s="37"/>
      <c r="T1333" s="74"/>
      <c r="AT1333" s="19" t="s">
        <v>194</v>
      </c>
      <c r="AU1333" s="19" t="s">
        <v>81</v>
      </c>
    </row>
    <row r="1334" spans="2:65" s="12" customFormat="1" ht="12" x14ac:dyDescent="0.3">
      <c r="B1334" s="211"/>
      <c r="C1334" s="212"/>
      <c r="D1334" s="209" t="s">
        <v>201</v>
      </c>
      <c r="E1334" s="213" t="s">
        <v>20</v>
      </c>
      <c r="F1334" s="214" t="s">
        <v>1154</v>
      </c>
      <c r="G1334" s="212"/>
      <c r="H1334" s="215" t="s">
        <v>20</v>
      </c>
      <c r="I1334" s="216"/>
      <c r="J1334" s="212"/>
      <c r="K1334" s="212"/>
      <c r="L1334" s="217"/>
      <c r="M1334" s="218"/>
      <c r="N1334" s="219"/>
      <c r="O1334" s="219"/>
      <c r="P1334" s="219"/>
      <c r="Q1334" s="219"/>
      <c r="R1334" s="219"/>
      <c r="S1334" s="219"/>
      <c r="T1334" s="220"/>
      <c r="AT1334" s="221" t="s">
        <v>201</v>
      </c>
      <c r="AU1334" s="221" t="s">
        <v>81</v>
      </c>
      <c r="AV1334" s="12" t="s">
        <v>22</v>
      </c>
      <c r="AW1334" s="12" t="s">
        <v>37</v>
      </c>
      <c r="AX1334" s="12" t="s">
        <v>73</v>
      </c>
      <c r="AY1334" s="221" t="s">
        <v>185</v>
      </c>
    </row>
    <row r="1335" spans="2:65" s="13" customFormat="1" ht="12" x14ac:dyDescent="0.3">
      <c r="B1335" s="222"/>
      <c r="C1335" s="223"/>
      <c r="D1335" s="207" t="s">
        <v>201</v>
      </c>
      <c r="E1335" s="224" t="s">
        <v>20</v>
      </c>
      <c r="F1335" s="225" t="s">
        <v>1155</v>
      </c>
      <c r="G1335" s="223"/>
      <c r="H1335" s="226">
        <v>11.52</v>
      </c>
      <c r="I1335" s="227"/>
      <c r="J1335" s="223"/>
      <c r="K1335" s="223"/>
      <c r="L1335" s="228"/>
      <c r="M1335" s="229"/>
      <c r="N1335" s="230"/>
      <c r="O1335" s="230"/>
      <c r="P1335" s="230"/>
      <c r="Q1335" s="230"/>
      <c r="R1335" s="230"/>
      <c r="S1335" s="230"/>
      <c r="T1335" s="231"/>
      <c r="AT1335" s="232" t="s">
        <v>201</v>
      </c>
      <c r="AU1335" s="232" t="s">
        <v>81</v>
      </c>
      <c r="AV1335" s="13" t="s">
        <v>81</v>
      </c>
      <c r="AW1335" s="13" t="s">
        <v>37</v>
      </c>
      <c r="AX1335" s="13" t="s">
        <v>22</v>
      </c>
      <c r="AY1335" s="232" t="s">
        <v>185</v>
      </c>
    </row>
    <row r="1336" spans="2:65" s="1" customFormat="1" ht="31.5" customHeight="1" x14ac:dyDescent="0.3">
      <c r="B1336" s="36"/>
      <c r="C1336" s="195" t="s">
        <v>1322</v>
      </c>
      <c r="D1336" s="195" t="s">
        <v>187</v>
      </c>
      <c r="E1336" s="196" t="s">
        <v>1323</v>
      </c>
      <c r="F1336" s="197" t="s">
        <v>1324</v>
      </c>
      <c r="G1336" s="198" t="s">
        <v>1115</v>
      </c>
      <c r="H1336" s="271"/>
      <c r="I1336" s="200"/>
      <c r="J1336" s="201">
        <f>ROUND(I1336*H1336,2)</f>
        <v>0</v>
      </c>
      <c r="K1336" s="197" t="s">
        <v>191</v>
      </c>
      <c r="L1336" s="56"/>
      <c r="M1336" s="202" t="s">
        <v>20</v>
      </c>
      <c r="N1336" s="203" t="s">
        <v>44</v>
      </c>
      <c r="O1336" s="37"/>
      <c r="P1336" s="204">
        <f>O1336*H1336</f>
        <v>0</v>
      </c>
      <c r="Q1336" s="204">
        <v>0</v>
      </c>
      <c r="R1336" s="204">
        <f>Q1336*H1336</f>
        <v>0</v>
      </c>
      <c r="S1336" s="204">
        <v>0</v>
      </c>
      <c r="T1336" s="205">
        <f>S1336*H1336</f>
        <v>0</v>
      </c>
      <c r="AR1336" s="19" t="s">
        <v>303</v>
      </c>
      <c r="AT1336" s="19" t="s">
        <v>187</v>
      </c>
      <c r="AU1336" s="19" t="s">
        <v>81</v>
      </c>
      <c r="AY1336" s="19" t="s">
        <v>185</v>
      </c>
      <c r="BE1336" s="206">
        <f>IF(N1336="základní",J1336,0)</f>
        <v>0</v>
      </c>
      <c r="BF1336" s="206">
        <f>IF(N1336="snížená",J1336,0)</f>
        <v>0</v>
      </c>
      <c r="BG1336" s="206">
        <f>IF(N1336="zákl. přenesená",J1336,0)</f>
        <v>0</v>
      </c>
      <c r="BH1336" s="206">
        <f>IF(N1336="sníž. přenesená",J1336,0)</f>
        <v>0</v>
      </c>
      <c r="BI1336" s="206">
        <f>IF(N1336="nulová",J1336,0)</f>
        <v>0</v>
      </c>
      <c r="BJ1336" s="19" t="s">
        <v>22</v>
      </c>
      <c r="BK1336" s="206">
        <f>ROUND(I1336*H1336,2)</f>
        <v>0</v>
      </c>
      <c r="BL1336" s="19" t="s">
        <v>303</v>
      </c>
      <c r="BM1336" s="19" t="s">
        <v>1325</v>
      </c>
    </row>
    <row r="1337" spans="2:65" s="1" customFormat="1" ht="120" x14ac:dyDescent="0.3">
      <c r="B1337" s="36"/>
      <c r="C1337" s="58"/>
      <c r="D1337" s="209" t="s">
        <v>194</v>
      </c>
      <c r="E1337" s="58"/>
      <c r="F1337" s="210" t="s">
        <v>1326</v>
      </c>
      <c r="G1337" s="58"/>
      <c r="H1337" s="58"/>
      <c r="I1337" s="163"/>
      <c r="J1337" s="58"/>
      <c r="K1337" s="58"/>
      <c r="L1337" s="56"/>
      <c r="M1337" s="73"/>
      <c r="N1337" s="37"/>
      <c r="O1337" s="37"/>
      <c r="P1337" s="37"/>
      <c r="Q1337" s="37"/>
      <c r="R1337" s="37"/>
      <c r="S1337" s="37"/>
      <c r="T1337" s="74"/>
      <c r="AT1337" s="19" t="s">
        <v>194</v>
      </c>
      <c r="AU1337" s="19" t="s">
        <v>81</v>
      </c>
    </row>
    <row r="1338" spans="2:65" s="11" customFormat="1" ht="29.85" customHeight="1" x14ac:dyDescent="0.35">
      <c r="B1338" s="178"/>
      <c r="C1338" s="179"/>
      <c r="D1338" s="192" t="s">
        <v>72</v>
      </c>
      <c r="E1338" s="193" t="s">
        <v>1327</v>
      </c>
      <c r="F1338" s="193" t="s">
        <v>1328</v>
      </c>
      <c r="G1338" s="179"/>
      <c r="H1338" s="179"/>
      <c r="I1338" s="182"/>
      <c r="J1338" s="194">
        <f>BK1338</f>
        <v>0</v>
      </c>
      <c r="K1338" s="179"/>
      <c r="L1338" s="184"/>
      <c r="M1338" s="185"/>
      <c r="N1338" s="186"/>
      <c r="O1338" s="186"/>
      <c r="P1338" s="187">
        <f>SUM(P1339:P1349)</f>
        <v>0</v>
      </c>
      <c r="Q1338" s="186"/>
      <c r="R1338" s="187">
        <f>SUM(R1339:R1349)</f>
        <v>8.594700000000001E-2</v>
      </c>
      <c r="S1338" s="186"/>
      <c r="T1338" s="188">
        <f>SUM(T1339:T1349)</f>
        <v>0</v>
      </c>
      <c r="AR1338" s="189" t="s">
        <v>81</v>
      </c>
      <c r="AT1338" s="190" t="s">
        <v>72</v>
      </c>
      <c r="AU1338" s="190" t="s">
        <v>22</v>
      </c>
      <c r="AY1338" s="189" t="s">
        <v>185</v>
      </c>
      <c r="BK1338" s="191">
        <f>SUM(BK1339:BK1349)</f>
        <v>0</v>
      </c>
    </row>
    <row r="1339" spans="2:65" s="1" customFormat="1" ht="31.5" customHeight="1" x14ac:dyDescent="0.3">
      <c r="B1339" s="36"/>
      <c r="C1339" s="195" t="s">
        <v>1329</v>
      </c>
      <c r="D1339" s="195" t="s">
        <v>187</v>
      </c>
      <c r="E1339" s="196" t="s">
        <v>1330</v>
      </c>
      <c r="F1339" s="197" t="s">
        <v>1331</v>
      </c>
      <c r="G1339" s="198" t="s">
        <v>190</v>
      </c>
      <c r="H1339" s="199">
        <v>10</v>
      </c>
      <c r="I1339" s="200"/>
      <c r="J1339" s="201">
        <f>ROUND(I1339*H1339,2)</f>
        <v>0</v>
      </c>
      <c r="K1339" s="197" t="s">
        <v>191</v>
      </c>
      <c r="L1339" s="56"/>
      <c r="M1339" s="202" t="s">
        <v>20</v>
      </c>
      <c r="N1339" s="203" t="s">
        <v>44</v>
      </c>
      <c r="O1339" s="37"/>
      <c r="P1339" s="204">
        <f>O1339*H1339</f>
        <v>0</v>
      </c>
      <c r="Q1339" s="204">
        <v>1.9400000000000001E-3</v>
      </c>
      <c r="R1339" s="204">
        <f>Q1339*H1339</f>
        <v>1.9400000000000001E-2</v>
      </c>
      <c r="S1339" s="204">
        <v>0</v>
      </c>
      <c r="T1339" s="205">
        <f>S1339*H1339</f>
        <v>0</v>
      </c>
      <c r="AR1339" s="19" t="s">
        <v>303</v>
      </c>
      <c r="AT1339" s="19" t="s">
        <v>187</v>
      </c>
      <c r="AU1339" s="19" t="s">
        <v>81</v>
      </c>
      <c r="AY1339" s="19" t="s">
        <v>185</v>
      </c>
      <c r="BE1339" s="206">
        <f>IF(N1339="základní",J1339,0)</f>
        <v>0</v>
      </c>
      <c r="BF1339" s="206">
        <f>IF(N1339="snížená",J1339,0)</f>
        <v>0</v>
      </c>
      <c r="BG1339" s="206">
        <f>IF(N1339="zákl. přenesená",J1339,0)</f>
        <v>0</v>
      </c>
      <c r="BH1339" s="206">
        <f>IF(N1339="sníž. přenesená",J1339,0)</f>
        <v>0</v>
      </c>
      <c r="BI1339" s="206">
        <f>IF(N1339="nulová",J1339,0)</f>
        <v>0</v>
      </c>
      <c r="BJ1339" s="19" t="s">
        <v>22</v>
      </c>
      <c r="BK1339" s="206">
        <f>ROUND(I1339*H1339,2)</f>
        <v>0</v>
      </c>
      <c r="BL1339" s="19" t="s">
        <v>303</v>
      </c>
      <c r="BM1339" s="19" t="s">
        <v>1332</v>
      </c>
    </row>
    <row r="1340" spans="2:65" s="1" customFormat="1" ht="48" x14ac:dyDescent="0.3">
      <c r="B1340" s="36"/>
      <c r="C1340" s="58"/>
      <c r="D1340" s="207" t="s">
        <v>194</v>
      </c>
      <c r="E1340" s="58"/>
      <c r="F1340" s="208" t="s">
        <v>1333</v>
      </c>
      <c r="G1340" s="58"/>
      <c r="H1340" s="58"/>
      <c r="I1340" s="163"/>
      <c r="J1340" s="58"/>
      <c r="K1340" s="58"/>
      <c r="L1340" s="56"/>
      <c r="M1340" s="73"/>
      <c r="N1340" s="37"/>
      <c r="O1340" s="37"/>
      <c r="P1340" s="37"/>
      <c r="Q1340" s="37"/>
      <c r="R1340" s="37"/>
      <c r="S1340" s="37"/>
      <c r="T1340" s="74"/>
      <c r="AT1340" s="19" t="s">
        <v>194</v>
      </c>
      <c r="AU1340" s="19" t="s">
        <v>81</v>
      </c>
    </row>
    <row r="1341" spans="2:65" s="1" customFormat="1" ht="31.5" customHeight="1" x14ac:dyDescent="0.3">
      <c r="B1341" s="36"/>
      <c r="C1341" s="195" t="s">
        <v>1334</v>
      </c>
      <c r="D1341" s="195" t="s">
        <v>187</v>
      </c>
      <c r="E1341" s="196" t="s">
        <v>1335</v>
      </c>
      <c r="F1341" s="197" t="s">
        <v>1336</v>
      </c>
      <c r="G1341" s="198" t="s">
        <v>190</v>
      </c>
      <c r="H1341" s="199">
        <v>11.2</v>
      </c>
      <c r="I1341" s="200"/>
      <c r="J1341" s="201">
        <f>ROUND(I1341*H1341,2)</f>
        <v>0</v>
      </c>
      <c r="K1341" s="197" t="s">
        <v>191</v>
      </c>
      <c r="L1341" s="56"/>
      <c r="M1341" s="202" t="s">
        <v>20</v>
      </c>
      <c r="N1341" s="203" t="s">
        <v>44</v>
      </c>
      <c r="O1341" s="37"/>
      <c r="P1341" s="204">
        <f>O1341*H1341</f>
        <v>0</v>
      </c>
      <c r="Q1341" s="204">
        <v>1.2800000000000001E-3</v>
      </c>
      <c r="R1341" s="204">
        <f>Q1341*H1341</f>
        <v>1.4336E-2</v>
      </c>
      <c r="S1341" s="204">
        <v>0</v>
      </c>
      <c r="T1341" s="205">
        <f>S1341*H1341</f>
        <v>0</v>
      </c>
      <c r="AR1341" s="19" t="s">
        <v>303</v>
      </c>
      <c r="AT1341" s="19" t="s">
        <v>187</v>
      </c>
      <c r="AU1341" s="19" t="s">
        <v>81</v>
      </c>
      <c r="AY1341" s="19" t="s">
        <v>185</v>
      </c>
      <c r="BE1341" s="206">
        <f>IF(N1341="základní",J1341,0)</f>
        <v>0</v>
      </c>
      <c r="BF1341" s="206">
        <f>IF(N1341="snížená",J1341,0)</f>
        <v>0</v>
      </c>
      <c r="BG1341" s="206">
        <f>IF(N1341="zákl. přenesená",J1341,0)</f>
        <v>0</v>
      </c>
      <c r="BH1341" s="206">
        <f>IF(N1341="sníž. přenesená",J1341,0)</f>
        <v>0</v>
      </c>
      <c r="BI1341" s="206">
        <f>IF(N1341="nulová",J1341,0)</f>
        <v>0</v>
      </c>
      <c r="BJ1341" s="19" t="s">
        <v>22</v>
      </c>
      <c r="BK1341" s="206">
        <f>ROUND(I1341*H1341,2)</f>
        <v>0</v>
      </c>
      <c r="BL1341" s="19" t="s">
        <v>303</v>
      </c>
      <c r="BM1341" s="19" t="s">
        <v>1337</v>
      </c>
    </row>
    <row r="1342" spans="2:65" s="1" customFormat="1" ht="48" x14ac:dyDescent="0.3">
      <c r="B1342" s="36"/>
      <c r="C1342" s="58"/>
      <c r="D1342" s="207" t="s">
        <v>194</v>
      </c>
      <c r="E1342" s="58"/>
      <c r="F1342" s="208" t="s">
        <v>1333</v>
      </c>
      <c r="G1342" s="58"/>
      <c r="H1342" s="58"/>
      <c r="I1342" s="163"/>
      <c r="J1342" s="58"/>
      <c r="K1342" s="58"/>
      <c r="L1342" s="56"/>
      <c r="M1342" s="73"/>
      <c r="N1342" s="37"/>
      <c r="O1342" s="37"/>
      <c r="P1342" s="37"/>
      <c r="Q1342" s="37"/>
      <c r="R1342" s="37"/>
      <c r="S1342" s="37"/>
      <c r="T1342" s="74"/>
      <c r="AT1342" s="19" t="s">
        <v>194</v>
      </c>
      <c r="AU1342" s="19" t="s">
        <v>81</v>
      </c>
    </row>
    <row r="1343" spans="2:65" s="1" customFormat="1" ht="31.5" customHeight="1" x14ac:dyDescent="0.3">
      <c r="B1343" s="36"/>
      <c r="C1343" s="195" t="s">
        <v>1338</v>
      </c>
      <c r="D1343" s="195" t="s">
        <v>187</v>
      </c>
      <c r="E1343" s="196" t="s">
        <v>1339</v>
      </c>
      <c r="F1343" s="197" t="s">
        <v>1340</v>
      </c>
      <c r="G1343" s="198" t="s">
        <v>190</v>
      </c>
      <c r="H1343" s="199">
        <v>5.6</v>
      </c>
      <c r="I1343" s="200"/>
      <c r="J1343" s="201">
        <f>ROUND(I1343*H1343,2)</f>
        <v>0</v>
      </c>
      <c r="K1343" s="197" t="s">
        <v>191</v>
      </c>
      <c r="L1343" s="56"/>
      <c r="M1343" s="202" t="s">
        <v>20</v>
      </c>
      <c r="N1343" s="203" t="s">
        <v>44</v>
      </c>
      <c r="O1343" s="37"/>
      <c r="P1343" s="204">
        <f>O1343*H1343</f>
        <v>0</v>
      </c>
      <c r="Q1343" s="204">
        <v>1.64E-3</v>
      </c>
      <c r="R1343" s="204">
        <f>Q1343*H1343</f>
        <v>9.1839999999999995E-3</v>
      </c>
      <c r="S1343" s="204">
        <v>0</v>
      </c>
      <c r="T1343" s="205">
        <f>S1343*H1343</f>
        <v>0</v>
      </c>
      <c r="AR1343" s="19" t="s">
        <v>303</v>
      </c>
      <c r="AT1343" s="19" t="s">
        <v>187</v>
      </c>
      <c r="AU1343" s="19" t="s">
        <v>81</v>
      </c>
      <c r="AY1343" s="19" t="s">
        <v>185</v>
      </c>
      <c r="BE1343" s="206">
        <f>IF(N1343="základní",J1343,0)</f>
        <v>0</v>
      </c>
      <c r="BF1343" s="206">
        <f>IF(N1343="snížená",J1343,0)</f>
        <v>0</v>
      </c>
      <c r="BG1343" s="206">
        <f>IF(N1343="zákl. přenesená",J1343,0)</f>
        <v>0</v>
      </c>
      <c r="BH1343" s="206">
        <f>IF(N1343="sníž. přenesená",J1343,0)</f>
        <v>0</v>
      </c>
      <c r="BI1343" s="206">
        <f>IF(N1343="nulová",J1343,0)</f>
        <v>0</v>
      </c>
      <c r="BJ1343" s="19" t="s">
        <v>22</v>
      </c>
      <c r="BK1343" s="206">
        <f>ROUND(I1343*H1343,2)</f>
        <v>0</v>
      </c>
      <c r="BL1343" s="19" t="s">
        <v>303</v>
      </c>
      <c r="BM1343" s="19" t="s">
        <v>1341</v>
      </c>
    </row>
    <row r="1344" spans="2:65" s="1" customFormat="1" ht="48" x14ac:dyDescent="0.3">
      <c r="B1344" s="36"/>
      <c r="C1344" s="58"/>
      <c r="D1344" s="207" t="s">
        <v>194</v>
      </c>
      <c r="E1344" s="58"/>
      <c r="F1344" s="208" t="s">
        <v>1333</v>
      </c>
      <c r="G1344" s="58"/>
      <c r="H1344" s="58"/>
      <c r="I1344" s="163"/>
      <c r="J1344" s="58"/>
      <c r="K1344" s="58"/>
      <c r="L1344" s="56"/>
      <c r="M1344" s="73"/>
      <c r="N1344" s="37"/>
      <c r="O1344" s="37"/>
      <c r="P1344" s="37"/>
      <c r="Q1344" s="37"/>
      <c r="R1344" s="37"/>
      <c r="S1344" s="37"/>
      <c r="T1344" s="74"/>
      <c r="AT1344" s="19" t="s">
        <v>194</v>
      </c>
      <c r="AU1344" s="19" t="s">
        <v>81</v>
      </c>
    </row>
    <row r="1345" spans="2:65" s="1" customFormat="1" ht="31.5" customHeight="1" x14ac:dyDescent="0.3">
      <c r="B1345" s="36"/>
      <c r="C1345" s="195" t="s">
        <v>1342</v>
      </c>
      <c r="D1345" s="195" t="s">
        <v>187</v>
      </c>
      <c r="E1345" s="196" t="s">
        <v>1343</v>
      </c>
      <c r="F1345" s="197" t="s">
        <v>1344</v>
      </c>
      <c r="G1345" s="198" t="s">
        <v>190</v>
      </c>
      <c r="H1345" s="199">
        <v>4.5</v>
      </c>
      <c r="I1345" s="200"/>
      <c r="J1345" s="201">
        <f>ROUND(I1345*H1345,2)</f>
        <v>0</v>
      </c>
      <c r="K1345" s="197" t="s">
        <v>191</v>
      </c>
      <c r="L1345" s="56"/>
      <c r="M1345" s="202" t="s">
        <v>20</v>
      </c>
      <c r="N1345" s="203" t="s">
        <v>44</v>
      </c>
      <c r="O1345" s="37"/>
      <c r="P1345" s="204">
        <f>O1345*H1345</f>
        <v>0</v>
      </c>
      <c r="Q1345" s="204">
        <v>2.2300000000000002E-3</v>
      </c>
      <c r="R1345" s="204">
        <f>Q1345*H1345</f>
        <v>1.0035000000000001E-2</v>
      </c>
      <c r="S1345" s="204">
        <v>0</v>
      </c>
      <c r="T1345" s="205">
        <f>S1345*H1345</f>
        <v>0</v>
      </c>
      <c r="AR1345" s="19" t="s">
        <v>303</v>
      </c>
      <c r="AT1345" s="19" t="s">
        <v>187</v>
      </c>
      <c r="AU1345" s="19" t="s">
        <v>81</v>
      </c>
      <c r="AY1345" s="19" t="s">
        <v>185</v>
      </c>
      <c r="BE1345" s="206">
        <f>IF(N1345="základní",J1345,0)</f>
        <v>0</v>
      </c>
      <c r="BF1345" s="206">
        <f>IF(N1345="snížená",J1345,0)</f>
        <v>0</v>
      </c>
      <c r="BG1345" s="206">
        <f>IF(N1345="zákl. přenesená",J1345,0)</f>
        <v>0</v>
      </c>
      <c r="BH1345" s="206">
        <f>IF(N1345="sníž. přenesená",J1345,0)</f>
        <v>0</v>
      </c>
      <c r="BI1345" s="206">
        <f>IF(N1345="nulová",J1345,0)</f>
        <v>0</v>
      </c>
      <c r="BJ1345" s="19" t="s">
        <v>22</v>
      </c>
      <c r="BK1345" s="206">
        <f>ROUND(I1345*H1345,2)</f>
        <v>0</v>
      </c>
      <c r="BL1345" s="19" t="s">
        <v>303</v>
      </c>
      <c r="BM1345" s="19" t="s">
        <v>1345</v>
      </c>
    </row>
    <row r="1346" spans="2:65" s="1" customFormat="1" ht="31.5" customHeight="1" x14ac:dyDescent="0.3">
      <c r="B1346" s="36"/>
      <c r="C1346" s="195" t="s">
        <v>1346</v>
      </c>
      <c r="D1346" s="195" t="s">
        <v>187</v>
      </c>
      <c r="E1346" s="196" t="s">
        <v>1347</v>
      </c>
      <c r="F1346" s="197" t="s">
        <v>1348</v>
      </c>
      <c r="G1346" s="198" t="s">
        <v>190</v>
      </c>
      <c r="H1346" s="199">
        <v>11.2</v>
      </c>
      <c r="I1346" s="200"/>
      <c r="J1346" s="201">
        <f>ROUND(I1346*H1346,2)</f>
        <v>0</v>
      </c>
      <c r="K1346" s="197" t="s">
        <v>191</v>
      </c>
      <c r="L1346" s="56"/>
      <c r="M1346" s="202" t="s">
        <v>20</v>
      </c>
      <c r="N1346" s="203" t="s">
        <v>44</v>
      </c>
      <c r="O1346" s="37"/>
      <c r="P1346" s="204">
        <f>O1346*H1346</f>
        <v>0</v>
      </c>
      <c r="Q1346" s="204">
        <v>2.8600000000000001E-3</v>
      </c>
      <c r="R1346" s="204">
        <f>Q1346*H1346</f>
        <v>3.2031999999999998E-2</v>
      </c>
      <c r="S1346" s="204">
        <v>0</v>
      </c>
      <c r="T1346" s="205">
        <f>S1346*H1346</f>
        <v>0</v>
      </c>
      <c r="AR1346" s="19" t="s">
        <v>303</v>
      </c>
      <c r="AT1346" s="19" t="s">
        <v>187</v>
      </c>
      <c r="AU1346" s="19" t="s">
        <v>81</v>
      </c>
      <c r="AY1346" s="19" t="s">
        <v>185</v>
      </c>
      <c r="BE1346" s="206">
        <f>IF(N1346="základní",J1346,0)</f>
        <v>0</v>
      </c>
      <c r="BF1346" s="206">
        <f>IF(N1346="snížená",J1346,0)</f>
        <v>0</v>
      </c>
      <c r="BG1346" s="206">
        <f>IF(N1346="zákl. přenesená",J1346,0)</f>
        <v>0</v>
      </c>
      <c r="BH1346" s="206">
        <f>IF(N1346="sníž. přenesená",J1346,0)</f>
        <v>0</v>
      </c>
      <c r="BI1346" s="206">
        <f>IF(N1346="nulová",J1346,0)</f>
        <v>0</v>
      </c>
      <c r="BJ1346" s="19" t="s">
        <v>22</v>
      </c>
      <c r="BK1346" s="206">
        <f>ROUND(I1346*H1346,2)</f>
        <v>0</v>
      </c>
      <c r="BL1346" s="19" t="s">
        <v>303</v>
      </c>
      <c r="BM1346" s="19" t="s">
        <v>1349</v>
      </c>
    </row>
    <row r="1347" spans="2:65" s="1" customFormat="1" ht="31.5" customHeight="1" x14ac:dyDescent="0.3">
      <c r="B1347" s="36"/>
      <c r="C1347" s="195" t="s">
        <v>1350</v>
      </c>
      <c r="D1347" s="195" t="s">
        <v>187</v>
      </c>
      <c r="E1347" s="196" t="s">
        <v>1351</v>
      </c>
      <c r="F1347" s="197" t="s">
        <v>1352</v>
      </c>
      <c r="G1347" s="198" t="s">
        <v>437</v>
      </c>
      <c r="H1347" s="199">
        <v>2</v>
      </c>
      <c r="I1347" s="200"/>
      <c r="J1347" s="201">
        <f>ROUND(I1347*H1347,2)</f>
        <v>0</v>
      </c>
      <c r="K1347" s="197" t="s">
        <v>191</v>
      </c>
      <c r="L1347" s="56"/>
      <c r="M1347" s="202" t="s">
        <v>20</v>
      </c>
      <c r="N1347" s="203" t="s">
        <v>44</v>
      </c>
      <c r="O1347" s="37"/>
      <c r="P1347" s="204">
        <f>O1347*H1347</f>
        <v>0</v>
      </c>
      <c r="Q1347" s="204">
        <v>4.8000000000000001E-4</v>
      </c>
      <c r="R1347" s="204">
        <f>Q1347*H1347</f>
        <v>9.6000000000000002E-4</v>
      </c>
      <c r="S1347" s="204">
        <v>0</v>
      </c>
      <c r="T1347" s="205">
        <f>S1347*H1347</f>
        <v>0</v>
      </c>
      <c r="AR1347" s="19" t="s">
        <v>303</v>
      </c>
      <c r="AT1347" s="19" t="s">
        <v>187</v>
      </c>
      <c r="AU1347" s="19" t="s">
        <v>81</v>
      </c>
      <c r="AY1347" s="19" t="s">
        <v>185</v>
      </c>
      <c r="BE1347" s="206">
        <f>IF(N1347="základní",J1347,0)</f>
        <v>0</v>
      </c>
      <c r="BF1347" s="206">
        <f>IF(N1347="snížená",J1347,0)</f>
        <v>0</v>
      </c>
      <c r="BG1347" s="206">
        <f>IF(N1347="zákl. přenesená",J1347,0)</f>
        <v>0</v>
      </c>
      <c r="BH1347" s="206">
        <f>IF(N1347="sníž. přenesená",J1347,0)</f>
        <v>0</v>
      </c>
      <c r="BI1347" s="206">
        <f>IF(N1347="nulová",J1347,0)</f>
        <v>0</v>
      </c>
      <c r="BJ1347" s="19" t="s">
        <v>22</v>
      </c>
      <c r="BK1347" s="206">
        <f>ROUND(I1347*H1347,2)</f>
        <v>0</v>
      </c>
      <c r="BL1347" s="19" t="s">
        <v>303</v>
      </c>
      <c r="BM1347" s="19" t="s">
        <v>1353</v>
      </c>
    </row>
    <row r="1348" spans="2:65" s="1" customFormat="1" ht="31.5" customHeight="1" x14ac:dyDescent="0.3">
      <c r="B1348" s="36"/>
      <c r="C1348" s="195" t="s">
        <v>1354</v>
      </c>
      <c r="D1348" s="195" t="s">
        <v>187</v>
      </c>
      <c r="E1348" s="196" t="s">
        <v>1355</v>
      </c>
      <c r="F1348" s="197" t="s">
        <v>1356</v>
      </c>
      <c r="G1348" s="198" t="s">
        <v>1115</v>
      </c>
      <c r="H1348" s="271"/>
      <c r="I1348" s="200"/>
      <c r="J1348" s="201">
        <f>ROUND(I1348*H1348,2)</f>
        <v>0</v>
      </c>
      <c r="K1348" s="197" t="s">
        <v>191</v>
      </c>
      <c r="L1348" s="56"/>
      <c r="M1348" s="202" t="s">
        <v>20</v>
      </c>
      <c r="N1348" s="203" t="s">
        <v>44</v>
      </c>
      <c r="O1348" s="37"/>
      <c r="P1348" s="204">
        <f>O1348*H1348</f>
        <v>0</v>
      </c>
      <c r="Q1348" s="204">
        <v>0</v>
      </c>
      <c r="R1348" s="204">
        <f>Q1348*H1348</f>
        <v>0</v>
      </c>
      <c r="S1348" s="204">
        <v>0</v>
      </c>
      <c r="T1348" s="205">
        <f>S1348*H1348</f>
        <v>0</v>
      </c>
      <c r="AR1348" s="19" t="s">
        <v>303</v>
      </c>
      <c r="AT1348" s="19" t="s">
        <v>187</v>
      </c>
      <c r="AU1348" s="19" t="s">
        <v>81</v>
      </c>
      <c r="AY1348" s="19" t="s">
        <v>185</v>
      </c>
      <c r="BE1348" s="206">
        <f>IF(N1348="základní",J1348,0)</f>
        <v>0</v>
      </c>
      <c r="BF1348" s="206">
        <f>IF(N1348="snížená",J1348,0)</f>
        <v>0</v>
      </c>
      <c r="BG1348" s="206">
        <f>IF(N1348="zákl. přenesená",J1348,0)</f>
        <v>0</v>
      </c>
      <c r="BH1348" s="206">
        <f>IF(N1348="sníž. přenesená",J1348,0)</f>
        <v>0</v>
      </c>
      <c r="BI1348" s="206">
        <f>IF(N1348="nulová",J1348,0)</f>
        <v>0</v>
      </c>
      <c r="BJ1348" s="19" t="s">
        <v>22</v>
      </c>
      <c r="BK1348" s="206">
        <f>ROUND(I1348*H1348,2)</f>
        <v>0</v>
      </c>
      <c r="BL1348" s="19" t="s">
        <v>303</v>
      </c>
      <c r="BM1348" s="19" t="s">
        <v>1357</v>
      </c>
    </row>
    <row r="1349" spans="2:65" s="1" customFormat="1" ht="108" x14ac:dyDescent="0.3">
      <c r="B1349" s="36"/>
      <c r="C1349" s="58"/>
      <c r="D1349" s="209" t="s">
        <v>194</v>
      </c>
      <c r="E1349" s="58"/>
      <c r="F1349" s="210" t="s">
        <v>1358</v>
      </c>
      <c r="G1349" s="58"/>
      <c r="H1349" s="58"/>
      <c r="I1349" s="163"/>
      <c r="J1349" s="58"/>
      <c r="K1349" s="58"/>
      <c r="L1349" s="56"/>
      <c r="M1349" s="73"/>
      <c r="N1349" s="37"/>
      <c r="O1349" s="37"/>
      <c r="P1349" s="37"/>
      <c r="Q1349" s="37"/>
      <c r="R1349" s="37"/>
      <c r="S1349" s="37"/>
      <c r="T1349" s="74"/>
      <c r="AT1349" s="19" t="s">
        <v>194</v>
      </c>
      <c r="AU1349" s="19" t="s">
        <v>81</v>
      </c>
    </row>
    <row r="1350" spans="2:65" s="11" customFormat="1" ht="29.85" customHeight="1" x14ac:dyDescent="0.35">
      <c r="B1350" s="178"/>
      <c r="C1350" s="179"/>
      <c r="D1350" s="192" t="s">
        <v>72</v>
      </c>
      <c r="E1350" s="193" t="s">
        <v>1359</v>
      </c>
      <c r="F1350" s="193" t="s">
        <v>1360</v>
      </c>
      <c r="G1350" s="179"/>
      <c r="H1350" s="179"/>
      <c r="I1350" s="182"/>
      <c r="J1350" s="194">
        <f>BK1350</f>
        <v>0</v>
      </c>
      <c r="K1350" s="179"/>
      <c r="L1350" s="184"/>
      <c r="M1350" s="185"/>
      <c r="N1350" s="186"/>
      <c r="O1350" s="186"/>
      <c r="P1350" s="187">
        <f>SUM(P1351:P1393)</f>
        <v>0</v>
      </c>
      <c r="Q1350" s="186"/>
      <c r="R1350" s="187">
        <f>SUM(R1351:R1393)</f>
        <v>0</v>
      </c>
      <c r="S1350" s="186"/>
      <c r="T1350" s="188">
        <f>SUM(T1351:T1393)</f>
        <v>0</v>
      </c>
      <c r="AR1350" s="189" t="s">
        <v>81</v>
      </c>
      <c r="AT1350" s="190" t="s">
        <v>72</v>
      </c>
      <c r="AU1350" s="190" t="s">
        <v>22</v>
      </c>
      <c r="AY1350" s="189" t="s">
        <v>185</v>
      </c>
      <c r="BK1350" s="191">
        <f>SUM(BK1351:BK1393)</f>
        <v>0</v>
      </c>
    </row>
    <row r="1351" spans="2:65" s="1" customFormat="1" ht="22.5" customHeight="1" x14ac:dyDescent="0.3">
      <c r="B1351" s="36"/>
      <c r="C1351" s="195" t="s">
        <v>1361</v>
      </c>
      <c r="D1351" s="195" t="s">
        <v>187</v>
      </c>
      <c r="E1351" s="196" t="s">
        <v>1362</v>
      </c>
      <c r="F1351" s="197" t="s">
        <v>1363</v>
      </c>
      <c r="G1351" s="198" t="s">
        <v>1364</v>
      </c>
      <c r="H1351" s="199">
        <v>25.24</v>
      </c>
      <c r="I1351" s="200"/>
      <c r="J1351" s="201">
        <f>ROUND(I1351*H1351,2)</f>
        <v>0</v>
      </c>
      <c r="K1351" s="197" t="s">
        <v>20</v>
      </c>
      <c r="L1351" s="56"/>
      <c r="M1351" s="202" t="s">
        <v>20</v>
      </c>
      <c r="N1351" s="203" t="s">
        <v>44</v>
      </c>
      <c r="O1351" s="37"/>
      <c r="P1351" s="204">
        <f>O1351*H1351</f>
        <v>0</v>
      </c>
      <c r="Q1351" s="204">
        <v>0</v>
      </c>
      <c r="R1351" s="204">
        <f>Q1351*H1351</f>
        <v>0</v>
      </c>
      <c r="S1351" s="204">
        <v>0</v>
      </c>
      <c r="T1351" s="205">
        <f>S1351*H1351</f>
        <v>0</v>
      </c>
      <c r="AR1351" s="19" t="s">
        <v>303</v>
      </c>
      <c r="AT1351" s="19" t="s">
        <v>187</v>
      </c>
      <c r="AU1351" s="19" t="s">
        <v>81</v>
      </c>
      <c r="AY1351" s="19" t="s">
        <v>185</v>
      </c>
      <c r="BE1351" s="206">
        <f>IF(N1351="základní",J1351,0)</f>
        <v>0</v>
      </c>
      <c r="BF1351" s="206">
        <f>IF(N1351="snížená",J1351,0)</f>
        <v>0</v>
      </c>
      <c r="BG1351" s="206">
        <f>IF(N1351="zákl. přenesená",J1351,0)</f>
        <v>0</v>
      </c>
      <c r="BH1351" s="206">
        <f>IF(N1351="sníž. přenesená",J1351,0)</f>
        <v>0</v>
      </c>
      <c r="BI1351" s="206">
        <f>IF(N1351="nulová",J1351,0)</f>
        <v>0</v>
      </c>
      <c r="BJ1351" s="19" t="s">
        <v>22</v>
      </c>
      <c r="BK1351" s="206">
        <f>ROUND(I1351*H1351,2)</f>
        <v>0</v>
      </c>
      <c r="BL1351" s="19" t="s">
        <v>303</v>
      </c>
      <c r="BM1351" s="19" t="s">
        <v>1365</v>
      </c>
    </row>
    <row r="1352" spans="2:65" s="12" customFormat="1" ht="12" x14ac:dyDescent="0.3">
      <c r="B1352" s="211"/>
      <c r="C1352" s="212"/>
      <c r="D1352" s="209" t="s">
        <v>201</v>
      </c>
      <c r="E1352" s="213" t="s">
        <v>20</v>
      </c>
      <c r="F1352" s="214" t="s">
        <v>510</v>
      </c>
      <c r="G1352" s="212"/>
      <c r="H1352" s="215" t="s">
        <v>20</v>
      </c>
      <c r="I1352" s="216"/>
      <c r="J1352" s="212"/>
      <c r="K1352" s="212"/>
      <c r="L1352" s="217"/>
      <c r="M1352" s="218"/>
      <c r="N1352" s="219"/>
      <c r="O1352" s="219"/>
      <c r="P1352" s="219"/>
      <c r="Q1352" s="219"/>
      <c r="R1352" s="219"/>
      <c r="S1352" s="219"/>
      <c r="T1352" s="220"/>
      <c r="AT1352" s="221" t="s">
        <v>201</v>
      </c>
      <c r="AU1352" s="221" t="s">
        <v>81</v>
      </c>
      <c r="AV1352" s="12" t="s">
        <v>22</v>
      </c>
      <c r="AW1352" s="12" t="s">
        <v>37</v>
      </c>
      <c r="AX1352" s="12" t="s">
        <v>73</v>
      </c>
      <c r="AY1352" s="221" t="s">
        <v>185</v>
      </c>
    </row>
    <row r="1353" spans="2:65" s="12" customFormat="1" ht="12" x14ac:dyDescent="0.3">
      <c r="B1353" s="211"/>
      <c r="C1353" s="212"/>
      <c r="D1353" s="209" t="s">
        <v>201</v>
      </c>
      <c r="E1353" s="213" t="s">
        <v>20</v>
      </c>
      <c r="F1353" s="214" t="s">
        <v>1303</v>
      </c>
      <c r="G1353" s="212"/>
      <c r="H1353" s="215" t="s">
        <v>20</v>
      </c>
      <c r="I1353" s="216"/>
      <c r="J1353" s="212"/>
      <c r="K1353" s="212"/>
      <c r="L1353" s="217"/>
      <c r="M1353" s="218"/>
      <c r="N1353" s="219"/>
      <c r="O1353" s="219"/>
      <c r="P1353" s="219"/>
      <c r="Q1353" s="219"/>
      <c r="R1353" s="219"/>
      <c r="S1353" s="219"/>
      <c r="T1353" s="220"/>
      <c r="AT1353" s="221" t="s">
        <v>201</v>
      </c>
      <c r="AU1353" s="221" t="s">
        <v>81</v>
      </c>
      <c r="AV1353" s="12" t="s">
        <v>22</v>
      </c>
      <c r="AW1353" s="12" t="s">
        <v>37</v>
      </c>
      <c r="AX1353" s="12" t="s">
        <v>73</v>
      </c>
      <c r="AY1353" s="221" t="s">
        <v>185</v>
      </c>
    </row>
    <row r="1354" spans="2:65" s="12" customFormat="1" ht="12" x14ac:dyDescent="0.3">
      <c r="B1354" s="211"/>
      <c r="C1354" s="212"/>
      <c r="D1354" s="209" t="s">
        <v>201</v>
      </c>
      <c r="E1354" s="213" t="s">
        <v>20</v>
      </c>
      <c r="F1354" s="214" t="s">
        <v>1366</v>
      </c>
      <c r="G1354" s="212"/>
      <c r="H1354" s="215" t="s">
        <v>20</v>
      </c>
      <c r="I1354" s="216"/>
      <c r="J1354" s="212"/>
      <c r="K1354" s="212"/>
      <c r="L1354" s="217"/>
      <c r="M1354" s="218"/>
      <c r="N1354" s="219"/>
      <c r="O1354" s="219"/>
      <c r="P1354" s="219"/>
      <c r="Q1354" s="219"/>
      <c r="R1354" s="219"/>
      <c r="S1354" s="219"/>
      <c r="T1354" s="220"/>
      <c r="AT1354" s="221" t="s">
        <v>201</v>
      </c>
      <c r="AU1354" s="221" t="s">
        <v>81</v>
      </c>
      <c r="AV1354" s="12" t="s">
        <v>22</v>
      </c>
      <c r="AW1354" s="12" t="s">
        <v>37</v>
      </c>
      <c r="AX1354" s="12" t="s">
        <v>73</v>
      </c>
      <c r="AY1354" s="221" t="s">
        <v>185</v>
      </c>
    </row>
    <row r="1355" spans="2:65" s="12" customFormat="1" ht="12" x14ac:dyDescent="0.3">
      <c r="B1355" s="211"/>
      <c r="C1355" s="212"/>
      <c r="D1355" s="209" t="s">
        <v>201</v>
      </c>
      <c r="E1355" s="213" t="s">
        <v>20</v>
      </c>
      <c r="F1355" s="214" t="s">
        <v>432</v>
      </c>
      <c r="G1355" s="212"/>
      <c r="H1355" s="215" t="s">
        <v>20</v>
      </c>
      <c r="I1355" s="216"/>
      <c r="J1355" s="212"/>
      <c r="K1355" s="212"/>
      <c r="L1355" s="217"/>
      <c r="M1355" s="218"/>
      <c r="N1355" s="219"/>
      <c r="O1355" s="219"/>
      <c r="P1355" s="219"/>
      <c r="Q1355" s="219"/>
      <c r="R1355" s="219"/>
      <c r="S1355" s="219"/>
      <c r="T1355" s="220"/>
      <c r="AT1355" s="221" t="s">
        <v>201</v>
      </c>
      <c r="AU1355" s="221" t="s">
        <v>81</v>
      </c>
      <c r="AV1355" s="12" t="s">
        <v>22</v>
      </c>
      <c r="AW1355" s="12" t="s">
        <v>37</v>
      </c>
      <c r="AX1355" s="12" t="s">
        <v>73</v>
      </c>
      <c r="AY1355" s="221" t="s">
        <v>185</v>
      </c>
    </row>
    <row r="1356" spans="2:65" s="12" customFormat="1" ht="12" x14ac:dyDescent="0.3">
      <c r="B1356" s="211"/>
      <c r="C1356" s="212"/>
      <c r="D1356" s="209" t="s">
        <v>201</v>
      </c>
      <c r="E1356" s="213" t="s">
        <v>20</v>
      </c>
      <c r="F1356" s="214" t="s">
        <v>433</v>
      </c>
      <c r="G1356" s="212"/>
      <c r="H1356" s="215" t="s">
        <v>20</v>
      </c>
      <c r="I1356" s="216"/>
      <c r="J1356" s="212"/>
      <c r="K1356" s="212"/>
      <c r="L1356" s="217"/>
      <c r="M1356" s="218"/>
      <c r="N1356" s="219"/>
      <c r="O1356" s="219"/>
      <c r="P1356" s="219"/>
      <c r="Q1356" s="219"/>
      <c r="R1356" s="219"/>
      <c r="S1356" s="219"/>
      <c r="T1356" s="220"/>
      <c r="AT1356" s="221" t="s">
        <v>201</v>
      </c>
      <c r="AU1356" s="221" t="s">
        <v>81</v>
      </c>
      <c r="AV1356" s="12" t="s">
        <v>22</v>
      </c>
      <c r="AW1356" s="12" t="s">
        <v>37</v>
      </c>
      <c r="AX1356" s="12" t="s">
        <v>73</v>
      </c>
      <c r="AY1356" s="221" t="s">
        <v>185</v>
      </c>
    </row>
    <row r="1357" spans="2:65" s="13" customFormat="1" ht="12" x14ac:dyDescent="0.3">
      <c r="B1357" s="222"/>
      <c r="C1357" s="223"/>
      <c r="D1357" s="207" t="s">
        <v>201</v>
      </c>
      <c r="E1357" s="224" t="s">
        <v>20</v>
      </c>
      <c r="F1357" s="225" t="s">
        <v>1367</v>
      </c>
      <c r="G1357" s="223"/>
      <c r="H1357" s="226">
        <v>25.24</v>
      </c>
      <c r="I1357" s="227"/>
      <c r="J1357" s="223"/>
      <c r="K1357" s="223"/>
      <c r="L1357" s="228"/>
      <c r="M1357" s="229"/>
      <c r="N1357" s="230"/>
      <c r="O1357" s="230"/>
      <c r="P1357" s="230"/>
      <c r="Q1357" s="230"/>
      <c r="R1357" s="230"/>
      <c r="S1357" s="230"/>
      <c r="T1357" s="231"/>
      <c r="AT1357" s="232" t="s">
        <v>201</v>
      </c>
      <c r="AU1357" s="232" t="s">
        <v>81</v>
      </c>
      <c r="AV1357" s="13" t="s">
        <v>81</v>
      </c>
      <c r="AW1357" s="13" t="s">
        <v>37</v>
      </c>
      <c r="AX1357" s="13" t="s">
        <v>22</v>
      </c>
      <c r="AY1357" s="232" t="s">
        <v>185</v>
      </c>
    </row>
    <row r="1358" spans="2:65" s="1" customFormat="1" ht="22.5" customHeight="1" x14ac:dyDescent="0.3">
      <c r="B1358" s="36"/>
      <c r="C1358" s="195" t="s">
        <v>1368</v>
      </c>
      <c r="D1358" s="195" t="s">
        <v>187</v>
      </c>
      <c r="E1358" s="196" t="s">
        <v>1369</v>
      </c>
      <c r="F1358" s="197" t="s">
        <v>1370</v>
      </c>
      <c r="G1358" s="198" t="s">
        <v>1364</v>
      </c>
      <c r="H1358" s="199">
        <v>47.66</v>
      </c>
      <c r="I1358" s="200"/>
      <c r="J1358" s="201">
        <f>ROUND(I1358*H1358,2)</f>
        <v>0</v>
      </c>
      <c r="K1358" s="197" t="s">
        <v>20</v>
      </c>
      <c r="L1358" s="56"/>
      <c r="M1358" s="202" t="s">
        <v>20</v>
      </c>
      <c r="N1358" s="203" t="s">
        <v>44</v>
      </c>
      <c r="O1358" s="37"/>
      <c r="P1358" s="204">
        <f>O1358*H1358</f>
        <v>0</v>
      </c>
      <c r="Q1358" s="204">
        <v>0</v>
      </c>
      <c r="R1358" s="204">
        <f>Q1358*H1358</f>
        <v>0</v>
      </c>
      <c r="S1358" s="204">
        <v>0</v>
      </c>
      <c r="T1358" s="205">
        <f>S1358*H1358</f>
        <v>0</v>
      </c>
      <c r="AR1358" s="19" t="s">
        <v>303</v>
      </c>
      <c r="AT1358" s="19" t="s">
        <v>187</v>
      </c>
      <c r="AU1358" s="19" t="s">
        <v>81</v>
      </c>
      <c r="AY1358" s="19" t="s">
        <v>185</v>
      </c>
      <c r="BE1358" s="206">
        <f>IF(N1358="základní",J1358,0)</f>
        <v>0</v>
      </c>
      <c r="BF1358" s="206">
        <f>IF(N1358="snížená",J1358,0)</f>
        <v>0</v>
      </c>
      <c r="BG1358" s="206">
        <f>IF(N1358="zákl. přenesená",J1358,0)</f>
        <v>0</v>
      </c>
      <c r="BH1358" s="206">
        <f>IF(N1358="sníž. přenesená",J1358,0)</f>
        <v>0</v>
      </c>
      <c r="BI1358" s="206">
        <f>IF(N1358="nulová",J1358,0)</f>
        <v>0</v>
      </c>
      <c r="BJ1358" s="19" t="s">
        <v>22</v>
      </c>
      <c r="BK1358" s="206">
        <f>ROUND(I1358*H1358,2)</f>
        <v>0</v>
      </c>
      <c r="BL1358" s="19" t="s">
        <v>303</v>
      </c>
      <c r="BM1358" s="19" t="s">
        <v>1371</v>
      </c>
    </row>
    <row r="1359" spans="2:65" s="12" customFormat="1" ht="12" x14ac:dyDescent="0.3">
      <c r="B1359" s="211"/>
      <c r="C1359" s="212"/>
      <c r="D1359" s="209" t="s">
        <v>201</v>
      </c>
      <c r="E1359" s="213" t="s">
        <v>20</v>
      </c>
      <c r="F1359" s="214" t="s">
        <v>510</v>
      </c>
      <c r="G1359" s="212"/>
      <c r="H1359" s="215" t="s">
        <v>20</v>
      </c>
      <c r="I1359" s="216"/>
      <c r="J1359" s="212"/>
      <c r="K1359" s="212"/>
      <c r="L1359" s="217"/>
      <c r="M1359" s="218"/>
      <c r="N1359" s="219"/>
      <c r="O1359" s="219"/>
      <c r="P1359" s="219"/>
      <c r="Q1359" s="219"/>
      <c r="R1359" s="219"/>
      <c r="S1359" s="219"/>
      <c r="T1359" s="220"/>
      <c r="AT1359" s="221" t="s">
        <v>201</v>
      </c>
      <c r="AU1359" s="221" t="s">
        <v>81</v>
      </c>
      <c r="AV1359" s="12" t="s">
        <v>22</v>
      </c>
      <c r="AW1359" s="12" t="s">
        <v>37</v>
      </c>
      <c r="AX1359" s="12" t="s">
        <v>73</v>
      </c>
      <c r="AY1359" s="221" t="s">
        <v>185</v>
      </c>
    </row>
    <row r="1360" spans="2:65" s="12" customFormat="1" ht="12" x14ac:dyDescent="0.3">
      <c r="B1360" s="211"/>
      <c r="C1360" s="212"/>
      <c r="D1360" s="209" t="s">
        <v>201</v>
      </c>
      <c r="E1360" s="213" t="s">
        <v>20</v>
      </c>
      <c r="F1360" s="214" t="s">
        <v>1303</v>
      </c>
      <c r="G1360" s="212"/>
      <c r="H1360" s="215" t="s">
        <v>20</v>
      </c>
      <c r="I1360" s="216"/>
      <c r="J1360" s="212"/>
      <c r="K1360" s="212"/>
      <c r="L1360" s="217"/>
      <c r="M1360" s="218"/>
      <c r="N1360" s="219"/>
      <c r="O1360" s="219"/>
      <c r="P1360" s="219"/>
      <c r="Q1360" s="219"/>
      <c r="R1360" s="219"/>
      <c r="S1360" s="219"/>
      <c r="T1360" s="220"/>
      <c r="AT1360" s="221" t="s">
        <v>201</v>
      </c>
      <c r="AU1360" s="221" t="s">
        <v>81</v>
      </c>
      <c r="AV1360" s="12" t="s">
        <v>22</v>
      </c>
      <c r="AW1360" s="12" t="s">
        <v>37</v>
      </c>
      <c r="AX1360" s="12" t="s">
        <v>73</v>
      </c>
      <c r="AY1360" s="221" t="s">
        <v>185</v>
      </c>
    </row>
    <row r="1361" spans="2:65" s="12" customFormat="1" ht="12" x14ac:dyDescent="0.3">
      <c r="B1361" s="211"/>
      <c r="C1361" s="212"/>
      <c r="D1361" s="209" t="s">
        <v>201</v>
      </c>
      <c r="E1361" s="213" t="s">
        <v>20</v>
      </c>
      <c r="F1361" s="214" t="s">
        <v>1366</v>
      </c>
      <c r="G1361" s="212"/>
      <c r="H1361" s="215" t="s">
        <v>20</v>
      </c>
      <c r="I1361" s="216"/>
      <c r="J1361" s="212"/>
      <c r="K1361" s="212"/>
      <c r="L1361" s="217"/>
      <c r="M1361" s="218"/>
      <c r="N1361" s="219"/>
      <c r="O1361" s="219"/>
      <c r="P1361" s="219"/>
      <c r="Q1361" s="219"/>
      <c r="R1361" s="219"/>
      <c r="S1361" s="219"/>
      <c r="T1361" s="220"/>
      <c r="AT1361" s="221" t="s">
        <v>201</v>
      </c>
      <c r="AU1361" s="221" t="s">
        <v>81</v>
      </c>
      <c r="AV1361" s="12" t="s">
        <v>22</v>
      </c>
      <c r="AW1361" s="12" t="s">
        <v>37</v>
      </c>
      <c r="AX1361" s="12" t="s">
        <v>73</v>
      </c>
      <c r="AY1361" s="221" t="s">
        <v>185</v>
      </c>
    </row>
    <row r="1362" spans="2:65" s="12" customFormat="1" ht="12" x14ac:dyDescent="0.3">
      <c r="B1362" s="211"/>
      <c r="C1362" s="212"/>
      <c r="D1362" s="209" t="s">
        <v>201</v>
      </c>
      <c r="E1362" s="213" t="s">
        <v>20</v>
      </c>
      <c r="F1362" s="214" t="s">
        <v>432</v>
      </c>
      <c r="G1362" s="212"/>
      <c r="H1362" s="215" t="s">
        <v>20</v>
      </c>
      <c r="I1362" s="216"/>
      <c r="J1362" s="212"/>
      <c r="K1362" s="212"/>
      <c r="L1362" s="217"/>
      <c r="M1362" s="218"/>
      <c r="N1362" s="219"/>
      <c r="O1362" s="219"/>
      <c r="P1362" s="219"/>
      <c r="Q1362" s="219"/>
      <c r="R1362" s="219"/>
      <c r="S1362" s="219"/>
      <c r="T1362" s="220"/>
      <c r="AT1362" s="221" t="s">
        <v>201</v>
      </c>
      <c r="AU1362" s="221" t="s">
        <v>81</v>
      </c>
      <c r="AV1362" s="12" t="s">
        <v>22</v>
      </c>
      <c r="AW1362" s="12" t="s">
        <v>37</v>
      </c>
      <c r="AX1362" s="12" t="s">
        <v>73</v>
      </c>
      <c r="AY1362" s="221" t="s">
        <v>185</v>
      </c>
    </row>
    <row r="1363" spans="2:65" s="12" customFormat="1" ht="12" x14ac:dyDescent="0.3">
      <c r="B1363" s="211"/>
      <c r="C1363" s="212"/>
      <c r="D1363" s="209" t="s">
        <v>201</v>
      </c>
      <c r="E1363" s="213" t="s">
        <v>20</v>
      </c>
      <c r="F1363" s="214" t="s">
        <v>433</v>
      </c>
      <c r="G1363" s="212"/>
      <c r="H1363" s="215" t="s">
        <v>20</v>
      </c>
      <c r="I1363" s="216"/>
      <c r="J1363" s="212"/>
      <c r="K1363" s="212"/>
      <c r="L1363" s="217"/>
      <c r="M1363" s="218"/>
      <c r="N1363" s="219"/>
      <c r="O1363" s="219"/>
      <c r="P1363" s="219"/>
      <c r="Q1363" s="219"/>
      <c r="R1363" s="219"/>
      <c r="S1363" s="219"/>
      <c r="T1363" s="220"/>
      <c r="AT1363" s="221" t="s">
        <v>201</v>
      </c>
      <c r="AU1363" s="221" t="s">
        <v>81</v>
      </c>
      <c r="AV1363" s="12" t="s">
        <v>22</v>
      </c>
      <c r="AW1363" s="12" t="s">
        <v>37</v>
      </c>
      <c r="AX1363" s="12" t="s">
        <v>73</v>
      </c>
      <c r="AY1363" s="221" t="s">
        <v>185</v>
      </c>
    </row>
    <row r="1364" spans="2:65" s="13" customFormat="1" ht="12" x14ac:dyDescent="0.3">
      <c r="B1364" s="222"/>
      <c r="C1364" s="223"/>
      <c r="D1364" s="207" t="s">
        <v>201</v>
      </c>
      <c r="E1364" s="224" t="s">
        <v>20</v>
      </c>
      <c r="F1364" s="225" t="s">
        <v>1372</v>
      </c>
      <c r="G1364" s="223"/>
      <c r="H1364" s="226">
        <v>47.66</v>
      </c>
      <c r="I1364" s="227"/>
      <c r="J1364" s="223"/>
      <c r="K1364" s="223"/>
      <c r="L1364" s="228"/>
      <c r="M1364" s="229"/>
      <c r="N1364" s="230"/>
      <c r="O1364" s="230"/>
      <c r="P1364" s="230"/>
      <c r="Q1364" s="230"/>
      <c r="R1364" s="230"/>
      <c r="S1364" s="230"/>
      <c r="T1364" s="231"/>
      <c r="AT1364" s="232" t="s">
        <v>201</v>
      </c>
      <c r="AU1364" s="232" t="s">
        <v>81</v>
      </c>
      <c r="AV1364" s="13" t="s">
        <v>81</v>
      </c>
      <c r="AW1364" s="13" t="s">
        <v>37</v>
      </c>
      <c r="AX1364" s="13" t="s">
        <v>22</v>
      </c>
      <c r="AY1364" s="232" t="s">
        <v>185</v>
      </c>
    </row>
    <row r="1365" spans="2:65" s="1" customFormat="1" ht="22.5" customHeight="1" x14ac:dyDescent="0.3">
      <c r="B1365" s="36"/>
      <c r="C1365" s="195" t="s">
        <v>1373</v>
      </c>
      <c r="D1365" s="195" t="s">
        <v>187</v>
      </c>
      <c r="E1365" s="196" t="s">
        <v>1374</v>
      </c>
      <c r="F1365" s="197" t="s">
        <v>1375</v>
      </c>
      <c r="G1365" s="198" t="s">
        <v>1364</v>
      </c>
      <c r="H1365" s="199">
        <v>124.77</v>
      </c>
      <c r="I1365" s="200"/>
      <c r="J1365" s="201">
        <f>ROUND(I1365*H1365,2)</f>
        <v>0</v>
      </c>
      <c r="K1365" s="197" t="s">
        <v>20</v>
      </c>
      <c r="L1365" s="56"/>
      <c r="M1365" s="202" t="s">
        <v>20</v>
      </c>
      <c r="N1365" s="203" t="s">
        <v>44</v>
      </c>
      <c r="O1365" s="37"/>
      <c r="P1365" s="204">
        <f>O1365*H1365</f>
        <v>0</v>
      </c>
      <c r="Q1365" s="204">
        <v>0</v>
      </c>
      <c r="R1365" s="204">
        <f>Q1365*H1365</f>
        <v>0</v>
      </c>
      <c r="S1365" s="204">
        <v>0</v>
      </c>
      <c r="T1365" s="205">
        <f>S1365*H1365</f>
        <v>0</v>
      </c>
      <c r="AR1365" s="19" t="s">
        <v>303</v>
      </c>
      <c r="AT1365" s="19" t="s">
        <v>187</v>
      </c>
      <c r="AU1365" s="19" t="s">
        <v>81</v>
      </c>
      <c r="AY1365" s="19" t="s">
        <v>185</v>
      </c>
      <c r="BE1365" s="206">
        <f>IF(N1365="základní",J1365,0)</f>
        <v>0</v>
      </c>
      <c r="BF1365" s="206">
        <f>IF(N1365="snížená",J1365,0)</f>
        <v>0</v>
      </c>
      <c r="BG1365" s="206">
        <f>IF(N1365="zákl. přenesená",J1365,0)</f>
        <v>0</v>
      </c>
      <c r="BH1365" s="206">
        <f>IF(N1365="sníž. přenesená",J1365,0)</f>
        <v>0</v>
      </c>
      <c r="BI1365" s="206">
        <f>IF(N1365="nulová",J1365,0)</f>
        <v>0</v>
      </c>
      <c r="BJ1365" s="19" t="s">
        <v>22</v>
      </c>
      <c r="BK1365" s="206">
        <f>ROUND(I1365*H1365,2)</f>
        <v>0</v>
      </c>
      <c r="BL1365" s="19" t="s">
        <v>303</v>
      </c>
      <c r="BM1365" s="19" t="s">
        <v>1376</v>
      </c>
    </row>
    <row r="1366" spans="2:65" s="12" customFormat="1" ht="12" x14ac:dyDescent="0.3">
      <c r="B1366" s="211"/>
      <c r="C1366" s="212"/>
      <c r="D1366" s="209" t="s">
        <v>201</v>
      </c>
      <c r="E1366" s="213" t="s">
        <v>20</v>
      </c>
      <c r="F1366" s="214" t="s">
        <v>510</v>
      </c>
      <c r="G1366" s="212"/>
      <c r="H1366" s="215" t="s">
        <v>20</v>
      </c>
      <c r="I1366" s="216"/>
      <c r="J1366" s="212"/>
      <c r="K1366" s="212"/>
      <c r="L1366" s="217"/>
      <c r="M1366" s="218"/>
      <c r="N1366" s="219"/>
      <c r="O1366" s="219"/>
      <c r="P1366" s="219"/>
      <c r="Q1366" s="219"/>
      <c r="R1366" s="219"/>
      <c r="S1366" s="219"/>
      <c r="T1366" s="220"/>
      <c r="AT1366" s="221" t="s">
        <v>201</v>
      </c>
      <c r="AU1366" s="221" t="s">
        <v>81</v>
      </c>
      <c r="AV1366" s="12" t="s">
        <v>22</v>
      </c>
      <c r="AW1366" s="12" t="s">
        <v>37</v>
      </c>
      <c r="AX1366" s="12" t="s">
        <v>73</v>
      </c>
      <c r="AY1366" s="221" t="s">
        <v>185</v>
      </c>
    </row>
    <row r="1367" spans="2:65" s="12" customFormat="1" ht="12" x14ac:dyDescent="0.3">
      <c r="B1367" s="211"/>
      <c r="C1367" s="212"/>
      <c r="D1367" s="209" t="s">
        <v>201</v>
      </c>
      <c r="E1367" s="213" t="s">
        <v>20</v>
      </c>
      <c r="F1367" s="214" t="s">
        <v>1303</v>
      </c>
      <c r="G1367" s="212"/>
      <c r="H1367" s="215" t="s">
        <v>20</v>
      </c>
      <c r="I1367" s="216"/>
      <c r="J1367" s="212"/>
      <c r="K1367" s="212"/>
      <c r="L1367" s="217"/>
      <c r="M1367" s="218"/>
      <c r="N1367" s="219"/>
      <c r="O1367" s="219"/>
      <c r="P1367" s="219"/>
      <c r="Q1367" s="219"/>
      <c r="R1367" s="219"/>
      <c r="S1367" s="219"/>
      <c r="T1367" s="220"/>
      <c r="AT1367" s="221" t="s">
        <v>201</v>
      </c>
      <c r="AU1367" s="221" t="s">
        <v>81</v>
      </c>
      <c r="AV1367" s="12" t="s">
        <v>22</v>
      </c>
      <c r="AW1367" s="12" t="s">
        <v>37</v>
      </c>
      <c r="AX1367" s="12" t="s">
        <v>73</v>
      </c>
      <c r="AY1367" s="221" t="s">
        <v>185</v>
      </c>
    </row>
    <row r="1368" spans="2:65" s="12" customFormat="1" ht="12" x14ac:dyDescent="0.3">
      <c r="B1368" s="211"/>
      <c r="C1368" s="212"/>
      <c r="D1368" s="209" t="s">
        <v>201</v>
      </c>
      <c r="E1368" s="213" t="s">
        <v>20</v>
      </c>
      <c r="F1368" s="214" t="s">
        <v>1366</v>
      </c>
      <c r="G1368" s="212"/>
      <c r="H1368" s="215" t="s">
        <v>20</v>
      </c>
      <c r="I1368" s="216"/>
      <c r="J1368" s="212"/>
      <c r="K1368" s="212"/>
      <c r="L1368" s="217"/>
      <c r="M1368" s="218"/>
      <c r="N1368" s="219"/>
      <c r="O1368" s="219"/>
      <c r="P1368" s="219"/>
      <c r="Q1368" s="219"/>
      <c r="R1368" s="219"/>
      <c r="S1368" s="219"/>
      <c r="T1368" s="220"/>
      <c r="AT1368" s="221" t="s">
        <v>201</v>
      </c>
      <c r="AU1368" s="221" t="s">
        <v>81</v>
      </c>
      <c r="AV1368" s="12" t="s">
        <v>22</v>
      </c>
      <c r="AW1368" s="12" t="s">
        <v>37</v>
      </c>
      <c r="AX1368" s="12" t="s">
        <v>73</v>
      </c>
      <c r="AY1368" s="221" t="s">
        <v>185</v>
      </c>
    </row>
    <row r="1369" spans="2:65" s="12" customFormat="1" ht="12" x14ac:dyDescent="0.3">
      <c r="B1369" s="211"/>
      <c r="C1369" s="212"/>
      <c r="D1369" s="209" t="s">
        <v>201</v>
      </c>
      <c r="E1369" s="213" t="s">
        <v>20</v>
      </c>
      <c r="F1369" s="214" t="s">
        <v>432</v>
      </c>
      <c r="G1369" s="212"/>
      <c r="H1369" s="215" t="s">
        <v>20</v>
      </c>
      <c r="I1369" s="216"/>
      <c r="J1369" s="212"/>
      <c r="K1369" s="212"/>
      <c r="L1369" s="217"/>
      <c r="M1369" s="218"/>
      <c r="N1369" s="219"/>
      <c r="O1369" s="219"/>
      <c r="P1369" s="219"/>
      <c r="Q1369" s="219"/>
      <c r="R1369" s="219"/>
      <c r="S1369" s="219"/>
      <c r="T1369" s="220"/>
      <c r="AT1369" s="221" t="s">
        <v>201</v>
      </c>
      <c r="AU1369" s="221" t="s">
        <v>81</v>
      </c>
      <c r="AV1369" s="12" t="s">
        <v>22</v>
      </c>
      <c r="AW1369" s="12" t="s">
        <v>37</v>
      </c>
      <c r="AX1369" s="12" t="s">
        <v>73</v>
      </c>
      <c r="AY1369" s="221" t="s">
        <v>185</v>
      </c>
    </row>
    <row r="1370" spans="2:65" s="12" customFormat="1" ht="12" x14ac:dyDescent="0.3">
      <c r="B1370" s="211"/>
      <c r="C1370" s="212"/>
      <c r="D1370" s="209" t="s">
        <v>201</v>
      </c>
      <c r="E1370" s="213" t="s">
        <v>20</v>
      </c>
      <c r="F1370" s="214" t="s">
        <v>433</v>
      </c>
      <c r="G1370" s="212"/>
      <c r="H1370" s="215" t="s">
        <v>20</v>
      </c>
      <c r="I1370" s="216"/>
      <c r="J1370" s="212"/>
      <c r="K1370" s="212"/>
      <c r="L1370" s="217"/>
      <c r="M1370" s="218"/>
      <c r="N1370" s="219"/>
      <c r="O1370" s="219"/>
      <c r="P1370" s="219"/>
      <c r="Q1370" s="219"/>
      <c r="R1370" s="219"/>
      <c r="S1370" s="219"/>
      <c r="T1370" s="220"/>
      <c r="AT1370" s="221" t="s">
        <v>201</v>
      </c>
      <c r="AU1370" s="221" t="s">
        <v>81</v>
      </c>
      <c r="AV1370" s="12" t="s">
        <v>22</v>
      </c>
      <c r="AW1370" s="12" t="s">
        <v>37</v>
      </c>
      <c r="AX1370" s="12" t="s">
        <v>73</v>
      </c>
      <c r="AY1370" s="221" t="s">
        <v>185</v>
      </c>
    </row>
    <row r="1371" spans="2:65" s="13" customFormat="1" ht="12" x14ac:dyDescent="0.3">
      <c r="B1371" s="222"/>
      <c r="C1371" s="223"/>
      <c r="D1371" s="207" t="s">
        <v>201</v>
      </c>
      <c r="E1371" s="224" t="s">
        <v>20</v>
      </c>
      <c r="F1371" s="225" t="s">
        <v>1377</v>
      </c>
      <c r="G1371" s="223"/>
      <c r="H1371" s="226">
        <v>124.77</v>
      </c>
      <c r="I1371" s="227"/>
      <c r="J1371" s="223"/>
      <c r="K1371" s="223"/>
      <c r="L1371" s="228"/>
      <c r="M1371" s="229"/>
      <c r="N1371" s="230"/>
      <c r="O1371" s="230"/>
      <c r="P1371" s="230"/>
      <c r="Q1371" s="230"/>
      <c r="R1371" s="230"/>
      <c r="S1371" s="230"/>
      <c r="T1371" s="231"/>
      <c r="AT1371" s="232" t="s">
        <v>201</v>
      </c>
      <c r="AU1371" s="232" t="s">
        <v>81</v>
      </c>
      <c r="AV1371" s="13" t="s">
        <v>81</v>
      </c>
      <c r="AW1371" s="13" t="s">
        <v>37</v>
      </c>
      <c r="AX1371" s="13" t="s">
        <v>22</v>
      </c>
      <c r="AY1371" s="232" t="s">
        <v>185</v>
      </c>
    </row>
    <row r="1372" spans="2:65" s="1" customFormat="1" ht="22.5" customHeight="1" x14ac:dyDescent="0.3">
      <c r="B1372" s="36"/>
      <c r="C1372" s="195" t="s">
        <v>1378</v>
      </c>
      <c r="D1372" s="195" t="s">
        <v>187</v>
      </c>
      <c r="E1372" s="196" t="s">
        <v>1379</v>
      </c>
      <c r="F1372" s="197" t="s">
        <v>1380</v>
      </c>
      <c r="G1372" s="198" t="s">
        <v>1364</v>
      </c>
      <c r="H1372" s="199">
        <v>26.97</v>
      </c>
      <c r="I1372" s="200"/>
      <c r="J1372" s="201">
        <f>ROUND(I1372*H1372,2)</f>
        <v>0</v>
      </c>
      <c r="K1372" s="197" t="s">
        <v>20</v>
      </c>
      <c r="L1372" s="56"/>
      <c r="M1372" s="202" t="s">
        <v>20</v>
      </c>
      <c r="N1372" s="203" t="s">
        <v>44</v>
      </c>
      <c r="O1372" s="37"/>
      <c r="P1372" s="204">
        <f>O1372*H1372</f>
        <v>0</v>
      </c>
      <c r="Q1372" s="204">
        <v>0</v>
      </c>
      <c r="R1372" s="204">
        <f>Q1372*H1372</f>
        <v>0</v>
      </c>
      <c r="S1372" s="204">
        <v>0</v>
      </c>
      <c r="T1372" s="205">
        <f>S1372*H1372</f>
        <v>0</v>
      </c>
      <c r="AR1372" s="19" t="s">
        <v>303</v>
      </c>
      <c r="AT1372" s="19" t="s">
        <v>187</v>
      </c>
      <c r="AU1372" s="19" t="s">
        <v>81</v>
      </c>
      <c r="AY1372" s="19" t="s">
        <v>185</v>
      </c>
      <c r="BE1372" s="206">
        <f>IF(N1372="základní",J1372,0)</f>
        <v>0</v>
      </c>
      <c r="BF1372" s="206">
        <f>IF(N1372="snížená",J1372,0)</f>
        <v>0</v>
      </c>
      <c r="BG1372" s="206">
        <f>IF(N1372="zákl. přenesená",J1372,0)</f>
        <v>0</v>
      </c>
      <c r="BH1372" s="206">
        <f>IF(N1372="sníž. přenesená",J1372,0)</f>
        <v>0</v>
      </c>
      <c r="BI1372" s="206">
        <f>IF(N1372="nulová",J1372,0)</f>
        <v>0</v>
      </c>
      <c r="BJ1372" s="19" t="s">
        <v>22</v>
      </c>
      <c r="BK1372" s="206">
        <f>ROUND(I1372*H1372,2)</f>
        <v>0</v>
      </c>
      <c r="BL1372" s="19" t="s">
        <v>303</v>
      </c>
      <c r="BM1372" s="19" t="s">
        <v>1381</v>
      </c>
    </row>
    <row r="1373" spans="2:65" s="12" customFormat="1" ht="12" x14ac:dyDescent="0.3">
      <c r="B1373" s="211"/>
      <c r="C1373" s="212"/>
      <c r="D1373" s="209" t="s">
        <v>201</v>
      </c>
      <c r="E1373" s="213" t="s">
        <v>20</v>
      </c>
      <c r="F1373" s="214" t="s">
        <v>510</v>
      </c>
      <c r="G1373" s="212"/>
      <c r="H1373" s="215" t="s">
        <v>20</v>
      </c>
      <c r="I1373" s="216"/>
      <c r="J1373" s="212"/>
      <c r="K1373" s="212"/>
      <c r="L1373" s="217"/>
      <c r="M1373" s="218"/>
      <c r="N1373" s="219"/>
      <c r="O1373" s="219"/>
      <c r="P1373" s="219"/>
      <c r="Q1373" s="219"/>
      <c r="R1373" s="219"/>
      <c r="S1373" s="219"/>
      <c r="T1373" s="220"/>
      <c r="AT1373" s="221" t="s">
        <v>201</v>
      </c>
      <c r="AU1373" s="221" t="s">
        <v>81</v>
      </c>
      <c r="AV1373" s="12" t="s">
        <v>22</v>
      </c>
      <c r="AW1373" s="12" t="s">
        <v>37</v>
      </c>
      <c r="AX1373" s="12" t="s">
        <v>73</v>
      </c>
      <c r="AY1373" s="221" t="s">
        <v>185</v>
      </c>
    </row>
    <row r="1374" spans="2:65" s="12" customFormat="1" ht="12" x14ac:dyDescent="0.3">
      <c r="B1374" s="211"/>
      <c r="C1374" s="212"/>
      <c r="D1374" s="209" t="s">
        <v>201</v>
      </c>
      <c r="E1374" s="213" t="s">
        <v>20</v>
      </c>
      <c r="F1374" s="214" t="s">
        <v>1303</v>
      </c>
      <c r="G1374" s="212"/>
      <c r="H1374" s="215" t="s">
        <v>20</v>
      </c>
      <c r="I1374" s="216"/>
      <c r="J1374" s="212"/>
      <c r="K1374" s="212"/>
      <c r="L1374" s="217"/>
      <c r="M1374" s="218"/>
      <c r="N1374" s="219"/>
      <c r="O1374" s="219"/>
      <c r="P1374" s="219"/>
      <c r="Q1374" s="219"/>
      <c r="R1374" s="219"/>
      <c r="S1374" s="219"/>
      <c r="T1374" s="220"/>
      <c r="AT1374" s="221" t="s">
        <v>201</v>
      </c>
      <c r="AU1374" s="221" t="s">
        <v>81</v>
      </c>
      <c r="AV1374" s="12" t="s">
        <v>22</v>
      </c>
      <c r="AW1374" s="12" t="s">
        <v>37</v>
      </c>
      <c r="AX1374" s="12" t="s">
        <v>73</v>
      </c>
      <c r="AY1374" s="221" t="s">
        <v>185</v>
      </c>
    </row>
    <row r="1375" spans="2:65" s="12" customFormat="1" ht="12" x14ac:dyDescent="0.3">
      <c r="B1375" s="211"/>
      <c r="C1375" s="212"/>
      <c r="D1375" s="209" t="s">
        <v>201</v>
      </c>
      <c r="E1375" s="213" t="s">
        <v>20</v>
      </c>
      <c r="F1375" s="214" t="s">
        <v>1366</v>
      </c>
      <c r="G1375" s="212"/>
      <c r="H1375" s="215" t="s">
        <v>20</v>
      </c>
      <c r="I1375" s="216"/>
      <c r="J1375" s="212"/>
      <c r="K1375" s="212"/>
      <c r="L1375" s="217"/>
      <c r="M1375" s="218"/>
      <c r="N1375" s="219"/>
      <c r="O1375" s="219"/>
      <c r="P1375" s="219"/>
      <c r="Q1375" s="219"/>
      <c r="R1375" s="219"/>
      <c r="S1375" s="219"/>
      <c r="T1375" s="220"/>
      <c r="AT1375" s="221" t="s">
        <v>201</v>
      </c>
      <c r="AU1375" s="221" t="s">
        <v>81</v>
      </c>
      <c r="AV1375" s="12" t="s">
        <v>22</v>
      </c>
      <c r="AW1375" s="12" t="s">
        <v>37</v>
      </c>
      <c r="AX1375" s="12" t="s">
        <v>73</v>
      </c>
      <c r="AY1375" s="221" t="s">
        <v>185</v>
      </c>
    </row>
    <row r="1376" spans="2:65" s="12" customFormat="1" ht="12" x14ac:dyDescent="0.3">
      <c r="B1376" s="211"/>
      <c r="C1376" s="212"/>
      <c r="D1376" s="209" t="s">
        <v>201</v>
      </c>
      <c r="E1376" s="213" t="s">
        <v>20</v>
      </c>
      <c r="F1376" s="214" t="s">
        <v>432</v>
      </c>
      <c r="G1376" s="212"/>
      <c r="H1376" s="215" t="s">
        <v>20</v>
      </c>
      <c r="I1376" s="216"/>
      <c r="J1376" s="212"/>
      <c r="K1376" s="212"/>
      <c r="L1376" s="217"/>
      <c r="M1376" s="218"/>
      <c r="N1376" s="219"/>
      <c r="O1376" s="219"/>
      <c r="P1376" s="219"/>
      <c r="Q1376" s="219"/>
      <c r="R1376" s="219"/>
      <c r="S1376" s="219"/>
      <c r="T1376" s="220"/>
      <c r="AT1376" s="221" t="s">
        <v>201</v>
      </c>
      <c r="AU1376" s="221" t="s">
        <v>81</v>
      </c>
      <c r="AV1376" s="12" t="s">
        <v>22</v>
      </c>
      <c r="AW1376" s="12" t="s">
        <v>37</v>
      </c>
      <c r="AX1376" s="12" t="s">
        <v>73</v>
      </c>
      <c r="AY1376" s="221" t="s">
        <v>185</v>
      </c>
    </row>
    <row r="1377" spans="2:65" s="12" customFormat="1" ht="12" x14ac:dyDescent="0.3">
      <c r="B1377" s="211"/>
      <c r="C1377" s="212"/>
      <c r="D1377" s="209" t="s">
        <v>201</v>
      </c>
      <c r="E1377" s="213" t="s">
        <v>20</v>
      </c>
      <c r="F1377" s="214" t="s">
        <v>433</v>
      </c>
      <c r="G1377" s="212"/>
      <c r="H1377" s="215" t="s">
        <v>20</v>
      </c>
      <c r="I1377" s="216"/>
      <c r="J1377" s="212"/>
      <c r="K1377" s="212"/>
      <c r="L1377" s="217"/>
      <c r="M1377" s="218"/>
      <c r="N1377" s="219"/>
      <c r="O1377" s="219"/>
      <c r="P1377" s="219"/>
      <c r="Q1377" s="219"/>
      <c r="R1377" s="219"/>
      <c r="S1377" s="219"/>
      <c r="T1377" s="220"/>
      <c r="AT1377" s="221" t="s">
        <v>201</v>
      </c>
      <c r="AU1377" s="221" t="s">
        <v>81</v>
      </c>
      <c r="AV1377" s="12" t="s">
        <v>22</v>
      </c>
      <c r="AW1377" s="12" t="s">
        <v>37</v>
      </c>
      <c r="AX1377" s="12" t="s">
        <v>73</v>
      </c>
      <c r="AY1377" s="221" t="s">
        <v>185</v>
      </c>
    </row>
    <row r="1378" spans="2:65" s="13" customFormat="1" ht="12" x14ac:dyDescent="0.3">
      <c r="B1378" s="222"/>
      <c r="C1378" s="223"/>
      <c r="D1378" s="207" t="s">
        <v>201</v>
      </c>
      <c r="E1378" s="224" t="s">
        <v>20</v>
      </c>
      <c r="F1378" s="225" t="s">
        <v>1382</v>
      </c>
      <c r="G1378" s="223"/>
      <c r="H1378" s="226">
        <v>26.97</v>
      </c>
      <c r="I1378" s="227"/>
      <c r="J1378" s="223"/>
      <c r="K1378" s="223"/>
      <c r="L1378" s="228"/>
      <c r="M1378" s="229"/>
      <c r="N1378" s="230"/>
      <c r="O1378" s="230"/>
      <c r="P1378" s="230"/>
      <c r="Q1378" s="230"/>
      <c r="R1378" s="230"/>
      <c r="S1378" s="230"/>
      <c r="T1378" s="231"/>
      <c r="AT1378" s="232" t="s">
        <v>201</v>
      </c>
      <c r="AU1378" s="232" t="s">
        <v>81</v>
      </c>
      <c r="AV1378" s="13" t="s">
        <v>81</v>
      </c>
      <c r="AW1378" s="13" t="s">
        <v>37</v>
      </c>
      <c r="AX1378" s="13" t="s">
        <v>22</v>
      </c>
      <c r="AY1378" s="232" t="s">
        <v>185</v>
      </c>
    </row>
    <row r="1379" spans="2:65" s="1" customFormat="1" ht="22.5" customHeight="1" x14ac:dyDescent="0.3">
      <c r="B1379" s="36"/>
      <c r="C1379" s="195" t="s">
        <v>1383</v>
      </c>
      <c r="D1379" s="195" t="s">
        <v>187</v>
      </c>
      <c r="E1379" s="196" t="s">
        <v>1384</v>
      </c>
      <c r="F1379" s="197" t="s">
        <v>1385</v>
      </c>
      <c r="G1379" s="198" t="s">
        <v>437</v>
      </c>
      <c r="H1379" s="199">
        <v>1</v>
      </c>
      <c r="I1379" s="200"/>
      <c r="J1379" s="201">
        <f>ROUND(I1379*H1379,2)</f>
        <v>0</v>
      </c>
      <c r="K1379" s="197" t="s">
        <v>20</v>
      </c>
      <c r="L1379" s="56"/>
      <c r="M1379" s="202" t="s">
        <v>20</v>
      </c>
      <c r="N1379" s="203" t="s">
        <v>44</v>
      </c>
      <c r="O1379" s="37"/>
      <c r="P1379" s="204">
        <f>O1379*H1379</f>
        <v>0</v>
      </c>
      <c r="Q1379" s="204">
        <v>0</v>
      </c>
      <c r="R1379" s="204">
        <f>Q1379*H1379</f>
        <v>0</v>
      </c>
      <c r="S1379" s="204">
        <v>0</v>
      </c>
      <c r="T1379" s="205">
        <f>S1379*H1379</f>
        <v>0</v>
      </c>
      <c r="AR1379" s="19" t="s">
        <v>303</v>
      </c>
      <c r="AT1379" s="19" t="s">
        <v>187</v>
      </c>
      <c r="AU1379" s="19" t="s">
        <v>81</v>
      </c>
      <c r="AY1379" s="19" t="s">
        <v>185</v>
      </c>
      <c r="BE1379" s="206">
        <f>IF(N1379="základní",J1379,0)</f>
        <v>0</v>
      </c>
      <c r="BF1379" s="206">
        <f>IF(N1379="snížená",J1379,0)</f>
        <v>0</v>
      </c>
      <c r="BG1379" s="206">
        <f>IF(N1379="zákl. přenesená",J1379,0)</f>
        <v>0</v>
      </c>
      <c r="BH1379" s="206">
        <f>IF(N1379="sníž. přenesená",J1379,0)</f>
        <v>0</v>
      </c>
      <c r="BI1379" s="206">
        <f>IF(N1379="nulová",J1379,0)</f>
        <v>0</v>
      </c>
      <c r="BJ1379" s="19" t="s">
        <v>22</v>
      </c>
      <c r="BK1379" s="206">
        <f>ROUND(I1379*H1379,2)</f>
        <v>0</v>
      </c>
      <c r="BL1379" s="19" t="s">
        <v>303</v>
      </c>
      <c r="BM1379" s="19" t="s">
        <v>1386</v>
      </c>
    </row>
    <row r="1380" spans="2:65" s="12" customFormat="1" ht="12" x14ac:dyDescent="0.3">
      <c r="B1380" s="211"/>
      <c r="C1380" s="212"/>
      <c r="D1380" s="209" t="s">
        <v>201</v>
      </c>
      <c r="E1380" s="213" t="s">
        <v>20</v>
      </c>
      <c r="F1380" s="214" t="s">
        <v>1387</v>
      </c>
      <c r="G1380" s="212"/>
      <c r="H1380" s="215" t="s">
        <v>20</v>
      </c>
      <c r="I1380" s="216"/>
      <c r="J1380" s="212"/>
      <c r="K1380" s="212"/>
      <c r="L1380" s="217"/>
      <c r="M1380" s="218"/>
      <c r="N1380" s="219"/>
      <c r="O1380" s="219"/>
      <c r="P1380" s="219"/>
      <c r="Q1380" s="219"/>
      <c r="R1380" s="219"/>
      <c r="S1380" s="219"/>
      <c r="T1380" s="220"/>
      <c r="AT1380" s="221" t="s">
        <v>201</v>
      </c>
      <c r="AU1380" s="221" t="s">
        <v>81</v>
      </c>
      <c r="AV1380" s="12" t="s">
        <v>22</v>
      </c>
      <c r="AW1380" s="12" t="s">
        <v>37</v>
      </c>
      <c r="AX1380" s="12" t="s">
        <v>73</v>
      </c>
      <c r="AY1380" s="221" t="s">
        <v>185</v>
      </c>
    </row>
    <row r="1381" spans="2:65" s="12" customFormat="1" ht="12" x14ac:dyDescent="0.3">
      <c r="B1381" s="211"/>
      <c r="C1381" s="212"/>
      <c r="D1381" s="209" t="s">
        <v>201</v>
      </c>
      <c r="E1381" s="213" t="s">
        <v>20</v>
      </c>
      <c r="F1381" s="214" t="s">
        <v>1388</v>
      </c>
      <c r="G1381" s="212"/>
      <c r="H1381" s="215" t="s">
        <v>20</v>
      </c>
      <c r="I1381" s="216"/>
      <c r="J1381" s="212"/>
      <c r="K1381" s="212"/>
      <c r="L1381" s="217"/>
      <c r="M1381" s="218"/>
      <c r="N1381" s="219"/>
      <c r="O1381" s="219"/>
      <c r="P1381" s="219"/>
      <c r="Q1381" s="219"/>
      <c r="R1381" s="219"/>
      <c r="S1381" s="219"/>
      <c r="T1381" s="220"/>
      <c r="AT1381" s="221" t="s">
        <v>201</v>
      </c>
      <c r="AU1381" s="221" t="s">
        <v>81</v>
      </c>
      <c r="AV1381" s="12" t="s">
        <v>22</v>
      </c>
      <c r="AW1381" s="12" t="s">
        <v>37</v>
      </c>
      <c r="AX1381" s="12" t="s">
        <v>73</v>
      </c>
      <c r="AY1381" s="221" t="s">
        <v>185</v>
      </c>
    </row>
    <row r="1382" spans="2:65" s="12" customFormat="1" ht="12" x14ac:dyDescent="0.3">
      <c r="B1382" s="211"/>
      <c r="C1382" s="212"/>
      <c r="D1382" s="209" t="s">
        <v>201</v>
      </c>
      <c r="E1382" s="213" t="s">
        <v>20</v>
      </c>
      <c r="F1382" s="214" t="s">
        <v>510</v>
      </c>
      <c r="G1382" s="212"/>
      <c r="H1382" s="215" t="s">
        <v>20</v>
      </c>
      <c r="I1382" s="216"/>
      <c r="J1382" s="212"/>
      <c r="K1382" s="212"/>
      <c r="L1382" s="217"/>
      <c r="M1382" s="218"/>
      <c r="N1382" s="219"/>
      <c r="O1382" s="219"/>
      <c r="P1382" s="219"/>
      <c r="Q1382" s="219"/>
      <c r="R1382" s="219"/>
      <c r="S1382" s="219"/>
      <c r="T1382" s="220"/>
      <c r="AT1382" s="221" t="s">
        <v>201</v>
      </c>
      <c r="AU1382" s="221" t="s">
        <v>81</v>
      </c>
      <c r="AV1382" s="12" t="s">
        <v>22</v>
      </c>
      <c r="AW1382" s="12" t="s">
        <v>37</v>
      </c>
      <c r="AX1382" s="12" t="s">
        <v>73</v>
      </c>
      <c r="AY1382" s="221" t="s">
        <v>185</v>
      </c>
    </row>
    <row r="1383" spans="2:65" s="12" customFormat="1" ht="12" x14ac:dyDescent="0.3">
      <c r="B1383" s="211"/>
      <c r="C1383" s="212"/>
      <c r="D1383" s="209" t="s">
        <v>201</v>
      </c>
      <c r="E1383" s="213" t="s">
        <v>20</v>
      </c>
      <c r="F1383" s="214" t="s">
        <v>1389</v>
      </c>
      <c r="G1383" s="212"/>
      <c r="H1383" s="215" t="s">
        <v>20</v>
      </c>
      <c r="I1383" s="216"/>
      <c r="J1383" s="212"/>
      <c r="K1383" s="212"/>
      <c r="L1383" s="217"/>
      <c r="M1383" s="218"/>
      <c r="N1383" s="219"/>
      <c r="O1383" s="219"/>
      <c r="P1383" s="219"/>
      <c r="Q1383" s="219"/>
      <c r="R1383" s="219"/>
      <c r="S1383" s="219"/>
      <c r="T1383" s="220"/>
      <c r="AT1383" s="221" t="s">
        <v>201</v>
      </c>
      <c r="AU1383" s="221" t="s">
        <v>81</v>
      </c>
      <c r="AV1383" s="12" t="s">
        <v>22</v>
      </c>
      <c r="AW1383" s="12" t="s">
        <v>37</v>
      </c>
      <c r="AX1383" s="12" t="s">
        <v>73</v>
      </c>
      <c r="AY1383" s="221" t="s">
        <v>185</v>
      </c>
    </row>
    <row r="1384" spans="2:65" s="12" customFormat="1" ht="12" x14ac:dyDescent="0.3">
      <c r="B1384" s="211"/>
      <c r="C1384" s="212"/>
      <c r="D1384" s="209" t="s">
        <v>201</v>
      </c>
      <c r="E1384" s="213" t="s">
        <v>20</v>
      </c>
      <c r="F1384" s="214" t="s">
        <v>1303</v>
      </c>
      <c r="G1384" s="212"/>
      <c r="H1384" s="215" t="s">
        <v>20</v>
      </c>
      <c r="I1384" s="216"/>
      <c r="J1384" s="212"/>
      <c r="K1384" s="212"/>
      <c r="L1384" s="217"/>
      <c r="M1384" s="218"/>
      <c r="N1384" s="219"/>
      <c r="O1384" s="219"/>
      <c r="P1384" s="219"/>
      <c r="Q1384" s="219"/>
      <c r="R1384" s="219"/>
      <c r="S1384" s="219"/>
      <c r="T1384" s="220"/>
      <c r="AT1384" s="221" t="s">
        <v>201</v>
      </c>
      <c r="AU1384" s="221" t="s">
        <v>81</v>
      </c>
      <c r="AV1384" s="12" t="s">
        <v>22</v>
      </c>
      <c r="AW1384" s="12" t="s">
        <v>37</v>
      </c>
      <c r="AX1384" s="12" t="s">
        <v>73</v>
      </c>
      <c r="AY1384" s="221" t="s">
        <v>185</v>
      </c>
    </row>
    <row r="1385" spans="2:65" s="12" customFormat="1" ht="12" x14ac:dyDescent="0.3">
      <c r="B1385" s="211"/>
      <c r="C1385" s="212"/>
      <c r="D1385" s="209" t="s">
        <v>201</v>
      </c>
      <c r="E1385" s="213" t="s">
        <v>20</v>
      </c>
      <c r="F1385" s="214" t="s">
        <v>1366</v>
      </c>
      <c r="G1385" s="212"/>
      <c r="H1385" s="215" t="s">
        <v>20</v>
      </c>
      <c r="I1385" s="216"/>
      <c r="J1385" s="212"/>
      <c r="K1385" s="212"/>
      <c r="L1385" s="217"/>
      <c r="M1385" s="218"/>
      <c r="N1385" s="219"/>
      <c r="O1385" s="219"/>
      <c r="P1385" s="219"/>
      <c r="Q1385" s="219"/>
      <c r="R1385" s="219"/>
      <c r="S1385" s="219"/>
      <c r="T1385" s="220"/>
      <c r="AT1385" s="221" t="s">
        <v>201</v>
      </c>
      <c r="AU1385" s="221" t="s">
        <v>81</v>
      </c>
      <c r="AV1385" s="12" t="s">
        <v>22</v>
      </c>
      <c r="AW1385" s="12" t="s">
        <v>37</v>
      </c>
      <c r="AX1385" s="12" t="s">
        <v>73</v>
      </c>
      <c r="AY1385" s="221" t="s">
        <v>185</v>
      </c>
    </row>
    <row r="1386" spans="2:65" s="12" customFormat="1" ht="12" x14ac:dyDescent="0.3">
      <c r="B1386" s="211"/>
      <c r="C1386" s="212"/>
      <c r="D1386" s="209" t="s">
        <v>201</v>
      </c>
      <c r="E1386" s="213" t="s">
        <v>20</v>
      </c>
      <c r="F1386" s="214" t="s">
        <v>1390</v>
      </c>
      <c r="G1386" s="212"/>
      <c r="H1386" s="215" t="s">
        <v>20</v>
      </c>
      <c r="I1386" s="216"/>
      <c r="J1386" s="212"/>
      <c r="K1386" s="212"/>
      <c r="L1386" s="217"/>
      <c r="M1386" s="218"/>
      <c r="N1386" s="219"/>
      <c r="O1386" s="219"/>
      <c r="P1386" s="219"/>
      <c r="Q1386" s="219"/>
      <c r="R1386" s="219"/>
      <c r="S1386" s="219"/>
      <c r="T1386" s="220"/>
      <c r="AT1386" s="221" t="s">
        <v>201</v>
      </c>
      <c r="AU1386" s="221" t="s">
        <v>81</v>
      </c>
      <c r="AV1386" s="12" t="s">
        <v>22</v>
      </c>
      <c r="AW1386" s="12" t="s">
        <v>37</v>
      </c>
      <c r="AX1386" s="12" t="s">
        <v>73</v>
      </c>
      <c r="AY1386" s="221" t="s">
        <v>185</v>
      </c>
    </row>
    <row r="1387" spans="2:65" s="12" customFormat="1" ht="12" x14ac:dyDescent="0.3">
      <c r="B1387" s="211"/>
      <c r="C1387" s="212"/>
      <c r="D1387" s="209" t="s">
        <v>201</v>
      </c>
      <c r="E1387" s="213" t="s">
        <v>20</v>
      </c>
      <c r="F1387" s="214" t="s">
        <v>1391</v>
      </c>
      <c r="G1387" s="212"/>
      <c r="H1387" s="215" t="s">
        <v>20</v>
      </c>
      <c r="I1387" s="216"/>
      <c r="J1387" s="212"/>
      <c r="K1387" s="212"/>
      <c r="L1387" s="217"/>
      <c r="M1387" s="218"/>
      <c r="N1387" s="219"/>
      <c r="O1387" s="219"/>
      <c r="P1387" s="219"/>
      <c r="Q1387" s="219"/>
      <c r="R1387" s="219"/>
      <c r="S1387" s="219"/>
      <c r="T1387" s="220"/>
      <c r="AT1387" s="221" t="s">
        <v>201</v>
      </c>
      <c r="AU1387" s="221" t="s">
        <v>81</v>
      </c>
      <c r="AV1387" s="12" t="s">
        <v>22</v>
      </c>
      <c r="AW1387" s="12" t="s">
        <v>37</v>
      </c>
      <c r="AX1387" s="12" t="s">
        <v>73</v>
      </c>
      <c r="AY1387" s="221" t="s">
        <v>185</v>
      </c>
    </row>
    <row r="1388" spans="2:65" s="12" customFormat="1" ht="12" x14ac:dyDescent="0.3">
      <c r="B1388" s="211"/>
      <c r="C1388" s="212"/>
      <c r="D1388" s="209" t="s">
        <v>201</v>
      </c>
      <c r="E1388" s="213" t="s">
        <v>20</v>
      </c>
      <c r="F1388" s="214" t="s">
        <v>1366</v>
      </c>
      <c r="G1388" s="212"/>
      <c r="H1388" s="215" t="s">
        <v>20</v>
      </c>
      <c r="I1388" s="216"/>
      <c r="J1388" s="212"/>
      <c r="K1388" s="212"/>
      <c r="L1388" s="217"/>
      <c r="M1388" s="218"/>
      <c r="N1388" s="219"/>
      <c r="O1388" s="219"/>
      <c r="P1388" s="219"/>
      <c r="Q1388" s="219"/>
      <c r="R1388" s="219"/>
      <c r="S1388" s="219"/>
      <c r="T1388" s="220"/>
      <c r="AT1388" s="221" t="s">
        <v>201</v>
      </c>
      <c r="AU1388" s="221" t="s">
        <v>81</v>
      </c>
      <c r="AV1388" s="12" t="s">
        <v>22</v>
      </c>
      <c r="AW1388" s="12" t="s">
        <v>37</v>
      </c>
      <c r="AX1388" s="12" t="s">
        <v>73</v>
      </c>
      <c r="AY1388" s="221" t="s">
        <v>185</v>
      </c>
    </row>
    <row r="1389" spans="2:65" s="12" customFormat="1" ht="12" x14ac:dyDescent="0.3">
      <c r="B1389" s="211"/>
      <c r="C1389" s="212"/>
      <c r="D1389" s="209" t="s">
        <v>201</v>
      </c>
      <c r="E1389" s="213" t="s">
        <v>20</v>
      </c>
      <c r="F1389" s="214" t="s">
        <v>432</v>
      </c>
      <c r="G1389" s="212"/>
      <c r="H1389" s="215" t="s">
        <v>20</v>
      </c>
      <c r="I1389" s="216"/>
      <c r="J1389" s="212"/>
      <c r="K1389" s="212"/>
      <c r="L1389" s="217"/>
      <c r="M1389" s="218"/>
      <c r="N1389" s="219"/>
      <c r="O1389" s="219"/>
      <c r="P1389" s="219"/>
      <c r="Q1389" s="219"/>
      <c r="R1389" s="219"/>
      <c r="S1389" s="219"/>
      <c r="T1389" s="220"/>
      <c r="AT1389" s="221" t="s">
        <v>201</v>
      </c>
      <c r="AU1389" s="221" t="s">
        <v>81</v>
      </c>
      <c r="AV1389" s="12" t="s">
        <v>22</v>
      </c>
      <c r="AW1389" s="12" t="s">
        <v>37</v>
      </c>
      <c r="AX1389" s="12" t="s">
        <v>73</v>
      </c>
      <c r="AY1389" s="221" t="s">
        <v>185</v>
      </c>
    </row>
    <row r="1390" spans="2:65" s="12" customFormat="1" ht="12" x14ac:dyDescent="0.3">
      <c r="B1390" s="211"/>
      <c r="C1390" s="212"/>
      <c r="D1390" s="209" t="s">
        <v>201</v>
      </c>
      <c r="E1390" s="213" t="s">
        <v>20</v>
      </c>
      <c r="F1390" s="214" t="s">
        <v>433</v>
      </c>
      <c r="G1390" s="212"/>
      <c r="H1390" s="215" t="s">
        <v>20</v>
      </c>
      <c r="I1390" s="216"/>
      <c r="J1390" s="212"/>
      <c r="K1390" s="212"/>
      <c r="L1390" s="217"/>
      <c r="M1390" s="218"/>
      <c r="N1390" s="219"/>
      <c r="O1390" s="219"/>
      <c r="P1390" s="219"/>
      <c r="Q1390" s="219"/>
      <c r="R1390" s="219"/>
      <c r="S1390" s="219"/>
      <c r="T1390" s="220"/>
      <c r="AT1390" s="221" t="s">
        <v>201</v>
      </c>
      <c r="AU1390" s="221" t="s">
        <v>81</v>
      </c>
      <c r="AV1390" s="12" t="s">
        <v>22</v>
      </c>
      <c r="AW1390" s="12" t="s">
        <v>37</v>
      </c>
      <c r="AX1390" s="12" t="s">
        <v>73</v>
      </c>
      <c r="AY1390" s="221" t="s">
        <v>185</v>
      </c>
    </row>
    <row r="1391" spans="2:65" s="13" customFormat="1" ht="12" x14ac:dyDescent="0.3">
      <c r="B1391" s="222"/>
      <c r="C1391" s="223"/>
      <c r="D1391" s="207" t="s">
        <v>201</v>
      </c>
      <c r="E1391" s="224" t="s">
        <v>20</v>
      </c>
      <c r="F1391" s="225" t="s">
        <v>22</v>
      </c>
      <c r="G1391" s="223"/>
      <c r="H1391" s="226">
        <v>1</v>
      </c>
      <c r="I1391" s="227"/>
      <c r="J1391" s="223"/>
      <c r="K1391" s="223"/>
      <c r="L1391" s="228"/>
      <c r="M1391" s="229"/>
      <c r="N1391" s="230"/>
      <c r="O1391" s="230"/>
      <c r="P1391" s="230"/>
      <c r="Q1391" s="230"/>
      <c r="R1391" s="230"/>
      <c r="S1391" s="230"/>
      <c r="T1391" s="231"/>
      <c r="AT1391" s="232" t="s">
        <v>201</v>
      </c>
      <c r="AU1391" s="232" t="s">
        <v>81</v>
      </c>
      <c r="AV1391" s="13" t="s">
        <v>81</v>
      </c>
      <c r="AW1391" s="13" t="s">
        <v>37</v>
      </c>
      <c r="AX1391" s="13" t="s">
        <v>22</v>
      </c>
      <c r="AY1391" s="232" t="s">
        <v>185</v>
      </c>
    </row>
    <row r="1392" spans="2:65" s="1" customFormat="1" ht="31.5" customHeight="1" x14ac:dyDescent="0.3">
      <c r="B1392" s="36"/>
      <c r="C1392" s="195" t="s">
        <v>1392</v>
      </c>
      <c r="D1392" s="195" t="s">
        <v>187</v>
      </c>
      <c r="E1392" s="196" t="s">
        <v>1393</v>
      </c>
      <c r="F1392" s="197" t="s">
        <v>1394</v>
      </c>
      <c r="G1392" s="198" t="s">
        <v>1115</v>
      </c>
      <c r="H1392" s="271"/>
      <c r="I1392" s="200"/>
      <c r="J1392" s="201">
        <f>ROUND(I1392*H1392,2)</f>
        <v>0</v>
      </c>
      <c r="K1392" s="197" t="s">
        <v>191</v>
      </c>
      <c r="L1392" s="56"/>
      <c r="M1392" s="202" t="s">
        <v>20</v>
      </c>
      <c r="N1392" s="203" t="s">
        <v>44</v>
      </c>
      <c r="O1392" s="37"/>
      <c r="P1392" s="204">
        <f>O1392*H1392</f>
        <v>0</v>
      </c>
      <c r="Q1392" s="204">
        <v>0</v>
      </c>
      <c r="R1392" s="204">
        <f>Q1392*H1392</f>
        <v>0</v>
      </c>
      <c r="S1392" s="204">
        <v>0</v>
      </c>
      <c r="T1392" s="205">
        <f>S1392*H1392</f>
        <v>0</v>
      </c>
      <c r="AR1392" s="19" t="s">
        <v>303</v>
      </c>
      <c r="AT1392" s="19" t="s">
        <v>187</v>
      </c>
      <c r="AU1392" s="19" t="s">
        <v>81</v>
      </c>
      <c r="AY1392" s="19" t="s">
        <v>185</v>
      </c>
      <c r="BE1392" s="206">
        <f>IF(N1392="základní",J1392,0)</f>
        <v>0</v>
      </c>
      <c r="BF1392" s="206">
        <f>IF(N1392="snížená",J1392,0)</f>
        <v>0</v>
      </c>
      <c r="BG1392" s="206">
        <f>IF(N1392="zákl. přenesená",J1392,0)</f>
        <v>0</v>
      </c>
      <c r="BH1392" s="206">
        <f>IF(N1392="sníž. přenesená",J1392,0)</f>
        <v>0</v>
      </c>
      <c r="BI1392" s="206">
        <f>IF(N1392="nulová",J1392,0)</f>
        <v>0</v>
      </c>
      <c r="BJ1392" s="19" t="s">
        <v>22</v>
      </c>
      <c r="BK1392" s="206">
        <f>ROUND(I1392*H1392,2)</f>
        <v>0</v>
      </c>
      <c r="BL1392" s="19" t="s">
        <v>303</v>
      </c>
      <c r="BM1392" s="19" t="s">
        <v>1395</v>
      </c>
    </row>
    <row r="1393" spans="2:65" s="1" customFormat="1" ht="108" x14ac:dyDescent="0.3">
      <c r="B1393" s="36"/>
      <c r="C1393" s="58"/>
      <c r="D1393" s="209" t="s">
        <v>194</v>
      </c>
      <c r="E1393" s="58"/>
      <c r="F1393" s="210" t="s">
        <v>1396</v>
      </c>
      <c r="G1393" s="58"/>
      <c r="H1393" s="58"/>
      <c r="I1393" s="163"/>
      <c r="J1393" s="58"/>
      <c r="K1393" s="58"/>
      <c r="L1393" s="56"/>
      <c r="M1393" s="73"/>
      <c r="N1393" s="37"/>
      <c r="O1393" s="37"/>
      <c r="P1393" s="37"/>
      <c r="Q1393" s="37"/>
      <c r="R1393" s="37"/>
      <c r="S1393" s="37"/>
      <c r="T1393" s="74"/>
      <c r="AT1393" s="19" t="s">
        <v>194</v>
      </c>
      <c r="AU1393" s="19" t="s">
        <v>81</v>
      </c>
    </row>
    <row r="1394" spans="2:65" s="11" customFormat="1" ht="29.85" customHeight="1" x14ac:dyDescent="0.35">
      <c r="B1394" s="178"/>
      <c r="C1394" s="179"/>
      <c r="D1394" s="192" t="s">
        <v>72</v>
      </c>
      <c r="E1394" s="193" t="s">
        <v>1397</v>
      </c>
      <c r="F1394" s="193" t="s">
        <v>1398</v>
      </c>
      <c r="G1394" s="179"/>
      <c r="H1394" s="179"/>
      <c r="I1394" s="182"/>
      <c r="J1394" s="194">
        <f>BK1394</f>
        <v>0</v>
      </c>
      <c r="K1394" s="179"/>
      <c r="L1394" s="184"/>
      <c r="M1394" s="185"/>
      <c r="N1394" s="186"/>
      <c r="O1394" s="186"/>
      <c r="P1394" s="187">
        <f>SUM(P1395:P1406)</f>
        <v>0</v>
      </c>
      <c r="Q1394" s="186"/>
      <c r="R1394" s="187">
        <f>SUM(R1395:R1406)</f>
        <v>0</v>
      </c>
      <c r="S1394" s="186"/>
      <c r="T1394" s="188">
        <f>SUM(T1395:T1406)</f>
        <v>0</v>
      </c>
      <c r="AR1394" s="189" t="s">
        <v>81</v>
      </c>
      <c r="AT1394" s="190" t="s">
        <v>72</v>
      </c>
      <c r="AU1394" s="190" t="s">
        <v>22</v>
      </c>
      <c r="AY1394" s="189" t="s">
        <v>185</v>
      </c>
      <c r="BK1394" s="191">
        <f>SUM(BK1395:BK1406)</f>
        <v>0</v>
      </c>
    </row>
    <row r="1395" spans="2:65" s="1" customFormat="1" ht="22.5" customHeight="1" x14ac:dyDescent="0.3">
      <c r="B1395" s="36"/>
      <c r="C1395" s="195" t="s">
        <v>1399</v>
      </c>
      <c r="D1395" s="195" t="s">
        <v>187</v>
      </c>
      <c r="E1395" s="196" t="s">
        <v>1400</v>
      </c>
      <c r="F1395" s="197" t="s">
        <v>1401</v>
      </c>
      <c r="G1395" s="198" t="s">
        <v>255</v>
      </c>
      <c r="H1395" s="199">
        <v>219.76300000000001</v>
      </c>
      <c r="I1395" s="200"/>
      <c r="J1395" s="201">
        <f>ROUND(I1395*H1395,2)</f>
        <v>0</v>
      </c>
      <c r="K1395" s="197" t="s">
        <v>20</v>
      </c>
      <c r="L1395" s="56"/>
      <c r="M1395" s="202" t="s">
        <v>20</v>
      </c>
      <c r="N1395" s="203" t="s">
        <v>44</v>
      </c>
      <c r="O1395" s="37"/>
      <c r="P1395" s="204">
        <f>O1395*H1395</f>
        <v>0</v>
      </c>
      <c r="Q1395" s="204">
        <v>0</v>
      </c>
      <c r="R1395" s="204">
        <f>Q1395*H1395</f>
        <v>0</v>
      </c>
      <c r="S1395" s="204">
        <v>0</v>
      </c>
      <c r="T1395" s="205">
        <f>S1395*H1395</f>
        <v>0</v>
      </c>
      <c r="AR1395" s="19" t="s">
        <v>303</v>
      </c>
      <c r="AT1395" s="19" t="s">
        <v>187</v>
      </c>
      <c r="AU1395" s="19" t="s">
        <v>81</v>
      </c>
      <c r="AY1395" s="19" t="s">
        <v>185</v>
      </c>
      <c r="BE1395" s="206">
        <f>IF(N1395="základní",J1395,0)</f>
        <v>0</v>
      </c>
      <c r="BF1395" s="206">
        <f>IF(N1395="snížená",J1395,0)</f>
        <v>0</v>
      </c>
      <c r="BG1395" s="206">
        <f>IF(N1395="zákl. přenesená",J1395,0)</f>
        <v>0</v>
      </c>
      <c r="BH1395" s="206">
        <f>IF(N1395="sníž. přenesená",J1395,0)</f>
        <v>0</v>
      </c>
      <c r="BI1395" s="206">
        <f>IF(N1395="nulová",J1395,0)</f>
        <v>0</v>
      </c>
      <c r="BJ1395" s="19" t="s">
        <v>22</v>
      </c>
      <c r="BK1395" s="206">
        <f>ROUND(I1395*H1395,2)</f>
        <v>0</v>
      </c>
      <c r="BL1395" s="19" t="s">
        <v>303</v>
      </c>
      <c r="BM1395" s="19" t="s">
        <v>1402</v>
      </c>
    </row>
    <row r="1396" spans="2:65" s="12" customFormat="1" ht="12" x14ac:dyDescent="0.3">
      <c r="B1396" s="211"/>
      <c r="C1396" s="212"/>
      <c r="D1396" s="209" t="s">
        <v>201</v>
      </c>
      <c r="E1396" s="213" t="s">
        <v>20</v>
      </c>
      <c r="F1396" s="214" t="s">
        <v>357</v>
      </c>
      <c r="G1396" s="212"/>
      <c r="H1396" s="215" t="s">
        <v>20</v>
      </c>
      <c r="I1396" s="216"/>
      <c r="J1396" s="212"/>
      <c r="K1396" s="212"/>
      <c r="L1396" s="217"/>
      <c r="M1396" s="218"/>
      <c r="N1396" s="219"/>
      <c r="O1396" s="219"/>
      <c r="P1396" s="219"/>
      <c r="Q1396" s="219"/>
      <c r="R1396" s="219"/>
      <c r="S1396" s="219"/>
      <c r="T1396" s="220"/>
      <c r="AT1396" s="221" t="s">
        <v>201</v>
      </c>
      <c r="AU1396" s="221" t="s">
        <v>81</v>
      </c>
      <c r="AV1396" s="12" t="s">
        <v>22</v>
      </c>
      <c r="AW1396" s="12" t="s">
        <v>37</v>
      </c>
      <c r="AX1396" s="12" t="s">
        <v>73</v>
      </c>
      <c r="AY1396" s="221" t="s">
        <v>185</v>
      </c>
    </row>
    <row r="1397" spans="2:65" s="12" customFormat="1" ht="12" x14ac:dyDescent="0.3">
      <c r="B1397" s="211"/>
      <c r="C1397" s="212"/>
      <c r="D1397" s="209" t="s">
        <v>201</v>
      </c>
      <c r="E1397" s="213" t="s">
        <v>20</v>
      </c>
      <c r="F1397" s="214" t="s">
        <v>873</v>
      </c>
      <c r="G1397" s="212"/>
      <c r="H1397" s="215" t="s">
        <v>20</v>
      </c>
      <c r="I1397" s="216"/>
      <c r="J1397" s="212"/>
      <c r="K1397" s="212"/>
      <c r="L1397" s="217"/>
      <c r="M1397" s="218"/>
      <c r="N1397" s="219"/>
      <c r="O1397" s="219"/>
      <c r="P1397" s="219"/>
      <c r="Q1397" s="219"/>
      <c r="R1397" s="219"/>
      <c r="S1397" s="219"/>
      <c r="T1397" s="220"/>
      <c r="AT1397" s="221" t="s">
        <v>201</v>
      </c>
      <c r="AU1397" s="221" t="s">
        <v>81</v>
      </c>
      <c r="AV1397" s="12" t="s">
        <v>22</v>
      </c>
      <c r="AW1397" s="12" t="s">
        <v>37</v>
      </c>
      <c r="AX1397" s="12" t="s">
        <v>73</v>
      </c>
      <c r="AY1397" s="221" t="s">
        <v>185</v>
      </c>
    </row>
    <row r="1398" spans="2:65" s="13" customFormat="1" ht="12" x14ac:dyDescent="0.3">
      <c r="B1398" s="222"/>
      <c r="C1398" s="223"/>
      <c r="D1398" s="209" t="s">
        <v>201</v>
      </c>
      <c r="E1398" s="233" t="s">
        <v>20</v>
      </c>
      <c r="F1398" s="234" t="s">
        <v>1403</v>
      </c>
      <c r="G1398" s="223"/>
      <c r="H1398" s="235">
        <v>46.816000000000003</v>
      </c>
      <c r="I1398" s="227"/>
      <c r="J1398" s="223"/>
      <c r="K1398" s="223"/>
      <c r="L1398" s="228"/>
      <c r="M1398" s="229"/>
      <c r="N1398" s="230"/>
      <c r="O1398" s="230"/>
      <c r="P1398" s="230"/>
      <c r="Q1398" s="230"/>
      <c r="R1398" s="230"/>
      <c r="S1398" s="230"/>
      <c r="T1398" s="231"/>
      <c r="AT1398" s="232" t="s">
        <v>201</v>
      </c>
      <c r="AU1398" s="232" t="s">
        <v>81</v>
      </c>
      <c r="AV1398" s="13" t="s">
        <v>81</v>
      </c>
      <c r="AW1398" s="13" t="s">
        <v>37</v>
      </c>
      <c r="AX1398" s="13" t="s">
        <v>73</v>
      </c>
      <c r="AY1398" s="232" t="s">
        <v>185</v>
      </c>
    </row>
    <row r="1399" spans="2:65" s="12" customFormat="1" ht="12" x14ac:dyDescent="0.3">
      <c r="B1399" s="211"/>
      <c r="C1399" s="212"/>
      <c r="D1399" s="209" t="s">
        <v>201</v>
      </c>
      <c r="E1399" s="213" t="s">
        <v>20</v>
      </c>
      <c r="F1399" s="214" t="s">
        <v>1404</v>
      </c>
      <c r="G1399" s="212"/>
      <c r="H1399" s="215" t="s">
        <v>20</v>
      </c>
      <c r="I1399" s="216"/>
      <c r="J1399" s="212"/>
      <c r="K1399" s="212"/>
      <c r="L1399" s="217"/>
      <c r="M1399" s="218"/>
      <c r="N1399" s="219"/>
      <c r="O1399" s="219"/>
      <c r="P1399" s="219"/>
      <c r="Q1399" s="219"/>
      <c r="R1399" s="219"/>
      <c r="S1399" s="219"/>
      <c r="T1399" s="220"/>
      <c r="AT1399" s="221" t="s">
        <v>201</v>
      </c>
      <c r="AU1399" s="221" t="s">
        <v>81</v>
      </c>
      <c r="AV1399" s="12" t="s">
        <v>22</v>
      </c>
      <c r="AW1399" s="12" t="s">
        <v>37</v>
      </c>
      <c r="AX1399" s="12" t="s">
        <v>73</v>
      </c>
      <c r="AY1399" s="221" t="s">
        <v>185</v>
      </c>
    </row>
    <row r="1400" spans="2:65" s="13" customFormat="1" ht="12" x14ac:dyDescent="0.3">
      <c r="B1400" s="222"/>
      <c r="C1400" s="223"/>
      <c r="D1400" s="209" t="s">
        <v>201</v>
      </c>
      <c r="E1400" s="233" t="s">
        <v>20</v>
      </c>
      <c r="F1400" s="234" t="s">
        <v>1405</v>
      </c>
      <c r="G1400" s="223"/>
      <c r="H1400" s="235">
        <v>106.771</v>
      </c>
      <c r="I1400" s="227"/>
      <c r="J1400" s="223"/>
      <c r="K1400" s="223"/>
      <c r="L1400" s="228"/>
      <c r="M1400" s="229"/>
      <c r="N1400" s="230"/>
      <c r="O1400" s="230"/>
      <c r="P1400" s="230"/>
      <c r="Q1400" s="230"/>
      <c r="R1400" s="230"/>
      <c r="S1400" s="230"/>
      <c r="T1400" s="231"/>
      <c r="AT1400" s="232" t="s">
        <v>201</v>
      </c>
      <c r="AU1400" s="232" t="s">
        <v>81</v>
      </c>
      <c r="AV1400" s="13" t="s">
        <v>81</v>
      </c>
      <c r="AW1400" s="13" t="s">
        <v>37</v>
      </c>
      <c r="AX1400" s="13" t="s">
        <v>73</v>
      </c>
      <c r="AY1400" s="232" t="s">
        <v>185</v>
      </c>
    </row>
    <row r="1401" spans="2:65" s="12" customFormat="1" ht="12" x14ac:dyDescent="0.3">
      <c r="B1401" s="211"/>
      <c r="C1401" s="212"/>
      <c r="D1401" s="209" t="s">
        <v>201</v>
      </c>
      <c r="E1401" s="213" t="s">
        <v>20</v>
      </c>
      <c r="F1401" s="214" t="s">
        <v>549</v>
      </c>
      <c r="G1401" s="212"/>
      <c r="H1401" s="215" t="s">
        <v>20</v>
      </c>
      <c r="I1401" s="216"/>
      <c r="J1401" s="212"/>
      <c r="K1401" s="212"/>
      <c r="L1401" s="217"/>
      <c r="M1401" s="218"/>
      <c r="N1401" s="219"/>
      <c r="O1401" s="219"/>
      <c r="P1401" s="219"/>
      <c r="Q1401" s="219"/>
      <c r="R1401" s="219"/>
      <c r="S1401" s="219"/>
      <c r="T1401" s="220"/>
      <c r="AT1401" s="221" t="s">
        <v>201</v>
      </c>
      <c r="AU1401" s="221" t="s">
        <v>81</v>
      </c>
      <c r="AV1401" s="12" t="s">
        <v>22</v>
      </c>
      <c r="AW1401" s="12" t="s">
        <v>37</v>
      </c>
      <c r="AX1401" s="12" t="s">
        <v>73</v>
      </c>
      <c r="AY1401" s="221" t="s">
        <v>185</v>
      </c>
    </row>
    <row r="1402" spans="2:65" s="13" customFormat="1" ht="12" x14ac:dyDescent="0.3">
      <c r="B1402" s="222"/>
      <c r="C1402" s="223"/>
      <c r="D1402" s="209" t="s">
        <v>201</v>
      </c>
      <c r="E1402" s="233" t="s">
        <v>20</v>
      </c>
      <c r="F1402" s="234" t="s">
        <v>1403</v>
      </c>
      <c r="G1402" s="223"/>
      <c r="H1402" s="235">
        <v>46.816000000000003</v>
      </c>
      <c r="I1402" s="227"/>
      <c r="J1402" s="223"/>
      <c r="K1402" s="223"/>
      <c r="L1402" s="228"/>
      <c r="M1402" s="229"/>
      <c r="N1402" s="230"/>
      <c r="O1402" s="230"/>
      <c r="P1402" s="230"/>
      <c r="Q1402" s="230"/>
      <c r="R1402" s="230"/>
      <c r="S1402" s="230"/>
      <c r="T1402" s="231"/>
      <c r="AT1402" s="232" t="s">
        <v>201</v>
      </c>
      <c r="AU1402" s="232" t="s">
        <v>81</v>
      </c>
      <c r="AV1402" s="13" t="s">
        <v>81</v>
      </c>
      <c r="AW1402" s="13" t="s">
        <v>37</v>
      </c>
      <c r="AX1402" s="13" t="s">
        <v>73</v>
      </c>
      <c r="AY1402" s="232" t="s">
        <v>185</v>
      </c>
    </row>
    <row r="1403" spans="2:65" s="12" customFormat="1" ht="12" x14ac:dyDescent="0.3">
      <c r="B1403" s="211"/>
      <c r="C1403" s="212"/>
      <c r="D1403" s="209" t="s">
        <v>201</v>
      </c>
      <c r="E1403" s="213" t="s">
        <v>20</v>
      </c>
      <c r="F1403" s="214" t="s">
        <v>1406</v>
      </c>
      <c r="G1403" s="212"/>
      <c r="H1403" s="215" t="s">
        <v>20</v>
      </c>
      <c r="I1403" s="216"/>
      <c r="J1403" s="212"/>
      <c r="K1403" s="212"/>
      <c r="L1403" s="217"/>
      <c r="M1403" s="218"/>
      <c r="N1403" s="219"/>
      <c r="O1403" s="219"/>
      <c r="P1403" s="219"/>
      <c r="Q1403" s="219"/>
      <c r="R1403" s="219"/>
      <c r="S1403" s="219"/>
      <c r="T1403" s="220"/>
      <c r="AT1403" s="221" t="s">
        <v>201</v>
      </c>
      <c r="AU1403" s="221" t="s">
        <v>81</v>
      </c>
      <c r="AV1403" s="12" t="s">
        <v>22</v>
      </c>
      <c r="AW1403" s="12" t="s">
        <v>37</v>
      </c>
      <c r="AX1403" s="12" t="s">
        <v>73</v>
      </c>
      <c r="AY1403" s="221" t="s">
        <v>185</v>
      </c>
    </row>
    <row r="1404" spans="2:65" s="13" customFormat="1" ht="12" x14ac:dyDescent="0.3">
      <c r="B1404" s="222"/>
      <c r="C1404" s="223"/>
      <c r="D1404" s="209" t="s">
        <v>201</v>
      </c>
      <c r="E1404" s="233" t="s">
        <v>20</v>
      </c>
      <c r="F1404" s="234" t="s">
        <v>1407</v>
      </c>
      <c r="G1404" s="223"/>
      <c r="H1404" s="235">
        <v>11.2</v>
      </c>
      <c r="I1404" s="227"/>
      <c r="J1404" s="223"/>
      <c r="K1404" s="223"/>
      <c r="L1404" s="228"/>
      <c r="M1404" s="229"/>
      <c r="N1404" s="230"/>
      <c r="O1404" s="230"/>
      <c r="P1404" s="230"/>
      <c r="Q1404" s="230"/>
      <c r="R1404" s="230"/>
      <c r="S1404" s="230"/>
      <c r="T1404" s="231"/>
      <c r="AT1404" s="232" t="s">
        <v>201</v>
      </c>
      <c r="AU1404" s="232" t="s">
        <v>81</v>
      </c>
      <c r="AV1404" s="13" t="s">
        <v>81</v>
      </c>
      <c r="AW1404" s="13" t="s">
        <v>37</v>
      </c>
      <c r="AX1404" s="13" t="s">
        <v>73</v>
      </c>
      <c r="AY1404" s="232" t="s">
        <v>185</v>
      </c>
    </row>
    <row r="1405" spans="2:65" s="13" customFormat="1" ht="12" x14ac:dyDescent="0.3">
      <c r="B1405" s="222"/>
      <c r="C1405" s="223"/>
      <c r="D1405" s="209" t="s">
        <v>201</v>
      </c>
      <c r="E1405" s="233" t="s">
        <v>20</v>
      </c>
      <c r="F1405" s="234" t="s">
        <v>1408</v>
      </c>
      <c r="G1405" s="223"/>
      <c r="H1405" s="235">
        <v>8.16</v>
      </c>
      <c r="I1405" s="227"/>
      <c r="J1405" s="223"/>
      <c r="K1405" s="223"/>
      <c r="L1405" s="228"/>
      <c r="M1405" s="229"/>
      <c r="N1405" s="230"/>
      <c r="O1405" s="230"/>
      <c r="P1405" s="230"/>
      <c r="Q1405" s="230"/>
      <c r="R1405" s="230"/>
      <c r="S1405" s="230"/>
      <c r="T1405" s="231"/>
      <c r="AT1405" s="232" t="s">
        <v>201</v>
      </c>
      <c r="AU1405" s="232" t="s">
        <v>81</v>
      </c>
      <c r="AV1405" s="13" t="s">
        <v>81</v>
      </c>
      <c r="AW1405" s="13" t="s">
        <v>37</v>
      </c>
      <c r="AX1405" s="13" t="s">
        <v>73</v>
      </c>
      <c r="AY1405" s="232" t="s">
        <v>185</v>
      </c>
    </row>
    <row r="1406" spans="2:65" s="15" customFormat="1" ht="12" x14ac:dyDescent="0.3">
      <c r="B1406" s="247"/>
      <c r="C1406" s="248"/>
      <c r="D1406" s="209" t="s">
        <v>201</v>
      </c>
      <c r="E1406" s="268" t="s">
        <v>20</v>
      </c>
      <c r="F1406" s="269" t="s">
        <v>215</v>
      </c>
      <c r="G1406" s="248"/>
      <c r="H1406" s="270">
        <v>219.76300000000001</v>
      </c>
      <c r="I1406" s="252"/>
      <c r="J1406" s="248"/>
      <c r="K1406" s="248"/>
      <c r="L1406" s="253"/>
      <c r="M1406" s="254"/>
      <c r="N1406" s="255"/>
      <c r="O1406" s="255"/>
      <c r="P1406" s="255"/>
      <c r="Q1406" s="255"/>
      <c r="R1406" s="255"/>
      <c r="S1406" s="255"/>
      <c r="T1406" s="256"/>
      <c r="AT1406" s="257" t="s">
        <v>201</v>
      </c>
      <c r="AU1406" s="257" t="s">
        <v>81</v>
      </c>
      <c r="AV1406" s="15" t="s">
        <v>192</v>
      </c>
      <c r="AW1406" s="15" t="s">
        <v>37</v>
      </c>
      <c r="AX1406" s="15" t="s">
        <v>22</v>
      </c>
      <c r="AY1406" s="257" t="s">
        <v>185</v>
      </c>
    </row>
    <row r="1407" spans="2:65" s="11" customFormat="1" ht="29.85" customHeight="1" x14ac:dyDescent="0.35">
      <c r="B1407" s="178"/>
      <c r="C1407" s="179"/>
      <c r="D1407" s="192" t="s">
        <v>72</v>
      </c>
      <c r="E1407" s="193" t="s">
        <v>1409</v>
      </c>
      <c r="F1407" s="193" t="s">
        <v>1410</v>
      </c>
      <c r="G1407" s="179"/>
      <c r="H1407" s="179"/>
      <c r="I1407" s="182"/>
      <c r="J1407" s="194">
        <f>BK1407</f>
        <v>0</v>
      </c>
      <c r="K1407" s="179"/>
      <c r="L1407" s="184"/>
      <c r="M1407" s="185"/>
      <c r="N1407" s="186"/>
      <c r="O1407" s="186"/>
      <c r="P1407" s="187">
        <f>SUM(P1408:P1410)</f>
        <v>0</v>
      </c>
      <c r="Q1407" s="186"/>
      <c r="R1407" s="187">
        <f>SUM(R1408:R1410)</f>
        <v>1.9583999999999999E-3</v>
      </c>
      <c r="S1407" s="186"/>
      <c r="T1407" s="188">
        <f>SUM(T1408:T1410)</f>
        <v>0</v>
      </c>
      <c r="AR1407" s="189" t="s">
        <v>81</v>
      </c>
      <c r="AT1407" s="190" t="s">
        <v>72</v>
      </c>
      <c r="AU1407" s="190" t="s">
        <v>22</v>
      </c>
      <c r="AY1407" s="189" t="s">
        <v>185</v>
      </c>
      <c r="BK1407" s="191">
        <f>SUM(BK1408:BK1410)</f>
        <v>0</v>
      </c>
    </row>
    <row r="1408" spans="2:65" s="1" customFormat="1" ht="22.5" customHeight="1" x14ac:dyDescent="0.3">
      <c r="B1408" s="36"/>
      <c r="C1408" s="195" t="s">
        <v>1411</v>
      </c>
      <c r="D1408" s="195" t="s">
        <v>187</v>
      </c>
      <c r="E1408" s="196" t="s">
        <v>1412</v>
      </c>
      <c r="F1408" s="197" t="s">
        <v>1413</v>
      </c>
      <c r="G1408" s="198" t="s">
        <v>255</v>
      </c>
      <c r="H1408" s="199">
        <v>11.52</v>
      </c>
      <c r="I1408" s="200"/>
      <c r="J1408" s="201">
        <f>ROUND(I1408*H1408,2)</f>
        <v>0</v>
      </c>
      <c r="K1408" s="197" t="s">
        <v>20</v>
      </c>
      <c r="L1408" s="56"/>
      <c r="M1408" s="202" t="s">
        <v>20</v>
      </c>
      <c r="N1408" s="203" t="s">
        <v>44</v>
      </c>
      <c r="O1408" s="37"/>
      <c r="P1408" s="204">
        <f>O1408*H1408</f>
        <v>0</v>
      </c>
      <c r="Q1408" s="204">
        <v>1.7000000000000001E-4</v>
      </c>
      <c r="R1408" s="204">
        <f>Q1408*H1408</f>
        <v>1.9583999999999999E-3</v>
      </c>
      <c r="S1408" s="204">
        <v>0</v>
      </c>
      <c r="T1408" s="205">
        <f>S1408*H1408</f>
        <v>0</v>
      </c>
      <c r="AR1408" s="19" t="s">
        <v>303</v>
      </c>
      <c r="AT1408" s="19" t="s">
        <v>187</v>
      </c>
      <c r="AU1408" s="19" t="s">
        <v>81</v>
      </c>
      <c r="AY1408" s="19" t="s">
        <v>185</v>
      </c>
      <c r="BE1408" s="206">
        <f>IF(N1408="základní",J1408,0)</f>
        <v>0</v>
      </c>
      <c r="BF1408" s="206">
        <f>IF(N1408="snížená",J1408,0)</f>
        <v>0</v>
      </c>
      <c r="BG1408" s="206">
        <f>IF(N1408="zákl. přenesená",J1408,0)</f>
        <v>0</v>
      </c>
      <c r="BH1408" s="206">
        <f>IF(N1408="sníž. přenesená",J1408,0)</f>
        <v>0</v>
      </c>
      <c r="BI1408" s="206">
        <f>IF(N1408="nulová",J1408,0)</f>
        <v>0</v>
      </c>
      <c r="BJ1408" s="19" t="s">
        <v>22</v>
      </c>
      <c r="BK1408" s="206">
        <f>ROUND(I1408*H1408,2)</f>
        <v>0</v>
      </c>
      <c r="BL1408" s="19" t="s">
        <v>303</v>
      </c>
      <c r="BM1408" s="19" t="s">
        <v>1414</v>
      </c>
    </row>
    <row r="1409" spans="2:51" s="12" customFormat="1" ht="12" x14ac:dyDescent="0.3">
      <c r="B1409" s="211"/>
      <c r="C1409" s="212"/>
      <c r="D1409" s="209" t="s">
        <v>201</v>
      </c>
      <c r="E1409" s="213" t="s">
        <v>20</v>
      </c>
      <c r="F1409" s="214" t="s">
        <v>1415</v>
      </c>
      <c r="G1409" s="212"/>
      <c r="H1409" s="215" t="s">
        <v>20</v>
      </c>
      <c r="I1409" s="216"/>
      <c r="J1409" s="212"/>
      <c r="K1409" s="212"/>
      <c r="L1409" s="217"/>
      <c r="M1409" s="218"/>
      <c r="N1409" s="219"/>
      <c r="O1409" s="219"/>
      <c r="P1409" s="219"/>
      <c r="Q1409" s="219"/>
      <c r="R1409" s="219"/>
      <c r="S1409" s="219"/>
      <c r="T1409" s="220"/>
      <c r="AT1409" s="221" t="s">
        <v>201</v>
      </c>
      <c r="AU1409" s="221" t="s">
        <v>81</v>
      </c>
      <c r="AV1409" s="12" t="s">
        <v>22</v>
      </c>
      <c r="AW1409" s="12" t="s">
        <v>37</v>
      </c>
      <c r="AX1409" s="12" t="s">
        <v>73</v>
      </c>
      <c r="AY1409" s="221" t="s">
        <v>185</v>
      </c>
    </row>
    <row r="1410" spans="2:51" s="13" customFormat="1" ht="12" x14ac:dyDescent="0.3">
      <c r="B1410" s="222"/>
      <c r="C1410" s="223"/>
      <c r="D1410" s="209" t="s">
        <v>201</v>
      </c>
      <c r="E1410" s="233" t="s">
        <v>20</v>
      </c>
      <c r="F1410" s="234" t="s">
        <v>1155</v>
      </c>
      <c r="G1410" s="223"/>
      <c r="H1410" s="235">
        <v>11.52</v>
      </c>
      <c r="I1410" s="227"/>
      <c r="J1410" s="223"/>
      <c r="K1410" s="223"/>
      <c r="L1410" s="228"/>
      <c r="M1410" s="272"/>
      <c r="N1410" s="273"/>
      <c r="O1410" s="273"/>
      <c r="P1410" s="273"/>
      <c r="Q1410" s="273"/>
      <c r="R1410" s="273"/>
      <c r="S1410" s="273"/>
      <c r="T1410" s="274"/>
      <c r="AT1410" s="232" t="s">
        <v>201</v>
      </c>
      <c r="AU1410" s="232" t="s">
        <v>81</v>
      </c>
      <c r="AV1410" s="13" t="s">
        <v>81</v>
      </c>
      <c r="AW1410" s="13" t="s">
        <v>37</v>
      </c>
      <c r="AX1410" s="13" t="s">
        <v>22</v>
      </c>
      <c r="AY1410" s="232" t="s">
        <v>185</v>
      </c>
    </row>
    <row r="1411" spans="2:51" s="1" customFormat="1" ht="6.9" customHeight="1" x14ac:dyDescent="0.3">
      <c r="B1411" s="51"/>
      <c r="C1411" s="52"/>
      <c r="D1411" s="52"/>
      <c r="E1411" s="52"/>
      <c r="F1411" s="52"/>
      <c r="G1411" s="52"/>
      <c r="H1411" s="52"/>
      <c r="I1411" s="139"/>
      <c r="J1411" s="52"/>
      <c r="K1411" s="52"/>
      <c r="L1411" s="56"/>
    </row>
  </sheetData>
  <sheetProtection algorithmName="SHA-512" hashValue="4zcQygZp2X9oNFZY8FjXReQYrOD+PMmi3qTAHtniGNUftUot8YoWpqlEinoLsOETp8kctsWX6+oxGwhUUTNTFw==" saltValue="bA91LQbUoGmJ3N25EVkWvg==" spinCount="100000" sheet="1" objects="1" scenarios="1" formatColumns="0" formatRows="0" sort="0" autoFilter="0"/>
  <autoFilter ref="C114:K114"/>
  <mergeCells count="12">
    <mergeCell ref="G1:H1"/>
    <mergeCell ref="L2:V2"/>
    <mergeCell ref="E49:H49"/>
    <mergeCell ref="E51:H51"/>
    <mergeCell ref="E103:H103"/>
    <mergeCell ref="E105:H105"/>
    <mergeCell ref="E107:H107"/>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114"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02"/>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87</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1416</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1416</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ROUND(J105,2)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ROUND(SUM(BE105:BE1001), 2)</f>
        <v>0</v>
      </c>
      <c r="G32" s="37"/>
      <c r="H32" s="37"/>
      <c r="I32" s="131">
        <v>0.21</v>
      </c>
      <c r="J32" s="130">
        <f>ROUND(ROUND((SUM(BE105:BE1001)), 2)*I32, 2)</f>
        <v>0</v>
      </c>
      <c r="K32" s="40"/>
    </row>
    <row r="33" spans="2:11" s="1" customFormat="1" ht="14.4" customHeight="1" x14ac:dyDescent="0.3">
      <c r="B33" s="36"/>
      <c r="C33" s="37"/>
      <c r="D33" s="37"/>
      <c r="E33" s="44" t="s">
        <v>45</v>
      </c>
      <c r="F33" s="130">
        <f>ROUND(SUM(BF105:BF1001), 2)</f>
        <v>0</v>
      </c>
      <c r="G33" s="37"/>
      <c r="H33" s="37"/>
      <c r="I33" s="131">
        <v>0.15</v>
      </c>
      <c r="J33" s="130">
        <f>ROUND(ROUND((SUM(BF105:BF1001)), 2)*I33, 2)</f>
        <v>0</v>
      </c>
      <c r="K33" s="40"/>
    </row>
    <row r="34" spans="2:11" s="1" customFormat="1" ht="14.4" hidden="1" customHeight="1" x14ac:dyDescent="0.3">
      <c r="B34" s="36"/>
      <c r="C34" s="37"/>
      <c r="D34" s="37"/>
      <c r="E34" s="44" t="s">
        <v>46</v>
      </c>
      <c r="F34" s="130">
        <f>ROUND(SUM(BG105:BG1001), 2)</f>
        <v>0</v>
      </c>
      <c r="G34" s="37"/>
      <c r="H34" s="37"/>
      <c r="I34" s="131">
        <v>0.21</v>
      </c>
      <c r="J34" s="130">
        <v>0</v>
      </c>
      <c r="K34" s="40"/>
    </row>
    <row r="35" spans="2:11" s="1" customFormat="1" ht="14.4" hidden="1" customHeight="1" x14ac:dyDescent="0.3">
      <c r="B35" s="36"/>
      <c r="C35" s="37"/>
      <c r="D35" s="37"/>
      <c r="E35" s="44" t="s">
        <v>47</v>
      </c>
      <c r="F35" s="130">
        <f>ROUND(SUM(BH105:BH1001), 2)</f>
        <v>0</v>
      </c>
      <c r="G35" s="37"/>
      <c r="H35" s="37"/>
      <c r="I35" s="131">
        <v>0.15</v>
      </c>
      <c r="J35" s="130">
        <v>0</v>
      </c>
      <c r="K35" s="40"/>
    </row>
    <row r="36" spans="2:11" s="1" customFormat="1" ht="14.4" hidden="1" customHeight="1" x14ac:dyDescent="0.3">
      <c r="B36" s="36"/>
      <c r="C36" s="37"/>
      <c r="D36" s="37"/>
      <c r="E36" s="44" t="s">
        <v>48</v>
      </c>
      <c r="F36" s="130">
        <f>ROUND(SUM(BI105:BI1001),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1416</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IO 02 - ÚV Cípková</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J105</f>
        <v>0</v>
      </c>
      <c r="K60" s="40"/>
      <c r="AU60" s="19" t="s">
        <v>135</v>
      </c>
    </row>
    <row r="61" spans="2:47" s="8" customFormat="1" ht="24.9" customHeight="1" x14ac:dyDescent="0.3">
      <c r="B61" s="149"/>
      <c r="C61" s="150"/>
      <c r="D61" s="151" t="s">
        <v>136</v>
      </c>
      <c r="E61" s="152"/>
      <c r="F61" s="152"/>
      <c r="G61" s="152"/>
      <c r="H61" s="152"/>
      <c r="I61" s="153"/>
      <c r="J61" s="154">
        <f>J106</f>
        <v>0</v>
      </c>
      <c r="K61" s="155"/>
    </row>
    <row r="62" spans="2:47" s="9" customFormat="1" ht="19.95" customHeight="1" x14ac:dyDescent="0.3">
      <c r="B62" s="156"/>
      <c r="C62" s="157"/>
      <c r="D62" s="158" t="s">
        <v>137</v>
      </c>
      <c r="E62" s="159"/>
      <c r="F62" s="159"/>
      <c r="G62" s="159"/>
      <c r="H62" s="159"/>
      <c r="I62" s="160"/>
      <c r="J62" s="161">
        <f>J107</f>
        <v>0</v>
      </c>
      <c r="K62" s="162"/>
    </row>
    <row r="63" spans="2:47" s="9" customFormat="1" ht="19.95" customHeight="1" x14ac:dyDescent="0.3">
      <c r="B63" s="156"/>
      <c r="C63" s="157"/>
      <c r="D63" s="158" t="s">
        <v>1417</v>
      </c>
      <c r="E63" s="159"/>
      <c r="F63" s="159"/>
      <c r="G63" s="159"/>
      <c r="H63" s="159"/>
      <c r="I63" s="160"/>
      <c r="J63" s="161">
        <f>J144</f>
        <v>0</v>
      </c>
      <c r="K63" s="162"/>
    </row>
    <row r="64" spans="2:47" s="9" customFormat="1" ht="19.95" customHeight="1" x14ac:dyDescent="0.3">
      <c r="B64" s="156"/>
      <c r="C64" s="157"/>
      <c r="D64" s="158" t="s">
        <v>143</v>
      </c>
      <c r="E64" s="159"/>
      <c r="F64" s="159"/>
      <c r="G64" s="159"/>
      <c r="H64" s="159"/>
      <c r="I64" s="160"/>
      <c r="J64" s="161">
        <f>J150</f>
        <v>0</v>
      </c>
      <c r="K64" s="162"/>
    </row>
    <row r="65" spans="2:11" s="9" customFormat="1" ht="19.95" customHeight="1" x14ac:dyDescent="0.3">
      <c r="B65" s="156"/>
      <c r="C65" s="157"/>
      <c r="D65" s="158" t="s">
        <v>1418</v>
      </c>
      <c r="E65" s="159"/>
      <c r="F65" s="159"/>
      <c r="G65" s="159"/>
      <c r="H65" s="159"/>
      <c r="I65" s="160"/>
      <c r="J65" s="161">
        <f>J457</f>
        <v>0</v>
      </c>
      <c r="K65" s="162"/>
    </row>
    <row r="66" spans="2:11" s="9" customFormat="1" ht="19.95" customHeight="1" x14ac:dyDescent="0.3">
      <c r="B66" s="156"/>
      <c r="C66" s="157"/>
      <c r="D66" s="158" t="s">
        <v>146</v>
      </c>
      <c r="E66" s="159"/>
      <c r="F66" s="159"/>
      <c r="G66" s="159"/>
      <c r="H66" s="159"/>
      <c r="I66" s="160"/>
      <c r="J66" s="161">
        <f>J471</f>
        <v>0</v>
      </c>
      <c r="K66" s="162"/>
    </row>
    <row r="67" spans="2:11" s="9" customFormat="1" ht="19.95" customHeight="1" x14ac:dyDescent="0.3">
      <c r="B67" s="156"/>
      <c r="C67" s="157"/>
      <c r="D67" s="158" t="s">
        <v>1419</v>
      </c>
      <c r="E67" s="159"/>
      <c r="F67" s="159"/>
      <c r="G67" s="159"/>
      <c r="H67" s="159"/>
      <c r="I67" s="160"/>
      <c r="J67" s="161">
        <f>J483</f>
        <v>0</v>
      </c>
      <c r="K67" s="162"/>
    </row>
    <row r="68" spans="2:11" s="9" customFormat="1" ht="19.95" customHeight="1" x14ac:dyDescent="0.3">
      <c r="B68" s="156"/>
      <c r="C68" s="157"/>
      <c r="D68" s="158" t="s">
        <v>148</v>
      </c>
      <c r="E68" s="159"/>
      <c r="F68" s="159"/>
      <c r="G68" s="159"/>
      <c r="H68" s="159"/>
      <c r="I68" s="160"/>
      <c r="J68" s="161">
        <f>J550</f>
        <v>0</v>
      </c>
      <c r="K68" s="162"/>
    </row>
    <row r="69" spans="2:11" s="9" customFormat="1" ht="19.95" customHeight="1" x14ac:dyDescent="0.3">
      <c r="B69" s="156"/>
      <c r="C69" s="157"/>
      <c r="D69" s="158" t="s">
        <v>149</v>
      </c>
      <c r="E69" s="159"/>
      <c r="F69" s="159"/>
      <c r="G69" s="159"/>
      <c r="H69" s="159"/>
      <c r="I69" s="160"/>
      <c r="J69" s="161">
        <f>J620</f>
        <v>0</v>
      </c>
      <c r="K69" s="162"/>
    </row>
    <row r="70" spans="2:11" s="9" customFormat="1" ht="19.95" customHeight="1" x14ac:dyDescent="0.3">
      <c r="B70" s="156"/>
      <c r="C70" s="157"/>
      <c r="D70" s="158" t="s">
        <v>151</v>
      </c>
      <c r="E70" s="159"/>
      <c r="F70" s="159"/>
      <c r="G70" s="159"/>
      <c r="H70" s="159"/>
      <c r="I70" s="160"/>
      <c r="J70" s="161">
        <f>J636</f>
        <v>0</v>
      </c>
      <c r="K70" s="162"/>
    </row>
    <row r="71" spans="2:11" s="9" customFormat="1" ht="19.95" customHeight="1" x14ac:dyDescent="0.3">
      <c r="B71" s="156"/>
      <c r="C71" s="157"/>
      <c r="D71" s="158" t="s">
        <v>154</v>
      </c>
      <c r="E71" s="159"/>
      <c r="F71" s="159"/>
      <c r="G71" s="159"/>
      <c r="H71" s="159"/>
      <c r="I71" s="160"/>
      <c r="J71" s="161">
        <f>J650</f>
        <v>0</v>
      </c>
      <c r="K71" s="162"/>
    </row>
    <row r="72" spans="2:11" s="9" customFormat="1" ht="19.95" customHeight="1" x14ac:dyDescent="0.3">
      <c r="B72" s="156"/>
      <c r="C72" s="157"/>
      <c r="D72" s="158" t="s">
        <v>155</v>
      </c>
      <c r="E72" s="159"/>
      <c r="F72" s="159"/>
      <c r="G72" s="159"/>
      <c r="H72" s="159"/>
      <c r="I72" s="160"/>
      <c r="J72" s="161">
        <f>J657</f>
        <v>0</v>
      </c>
      <c r="K72" s="162"/>
    </row>
    <row r="73" spans="2:11" s="9" customFormat="1" ht="19.95" customHeight="1" x14ac:dyDescent="0.3">
      <c r="B73" s="156"/>
      <c r="C73" s="157"/>
      <c r="D73" s="158" t="s">
        <v>156</v>
      </c>
      <c r="E73" s="159"/>
      <c r="F73" s="159"/>
      <c r="G73" s="159"/>
      <c r="H73" s="159"/>
      <c r="I73" s="160"/>
      <c r="J73" s="161">
        <f>J670</f>
        <v>0</v>
      </c>
      <c r="K73" s="162"/>
    </row>
    <row r="74" spans="2:11" s="9" customFormat="1" ht="19.95" customHeight="1" x14ac:dyDescent="0.3">
      <c r="B74" s="156"/>
      <c r="C74" s="157"/>
      <c r="D74" s="158" t="s">
        <v>1420</v>
      </c>
      <c r="E74" s="159"/>
      <c r="F74" s="159"/>
      <c r="G74" s="159"/>
      <c r="H74" s="159"/>
      <c r="I74" s="160"/>
      <c r="J74" s="161">
        <f>J680</f>
        <v>0</v>
      </c>
      <c r="K74" s="162"/>
    </row>
    <row r="75" spans="2:11" s="9" customFormat="1" ht="19.95" customHeight="1" x14ac:dyDescent="0.3">
      <c r="B75" s="156"/>
      <c r="C75" s="157"/>
      <c r="D75" s="158" t="s">
        <v>157</v>
      </c>
      <c r="E75" s="159"/>
      <c r="F75" s="159"/>
      <c r="G75" s="159"/>
      <c r="H75" s="159"/>
      <c r="I75" s="160"/>
      <c r="J75" s="161">
        <f>J786</f>
        <v>0</v>
      </c>
      <c r="K75" s="162"/>
    </row>
    <row r="76" spans="2:11" s="8" customFormat="1" ht="24.9" customHeight="1" x14ac:dyDescent="0.3">
      <c r="B76" s="149"/>
      <c r="C76" s="150"/>
      <c r="D76" s="151" t="s">
        <v>158</v>
      </c>
      <c r="E76" s="152"/>
      <c r="F76" s="152"/>
      <c r="G76" s="152"/>
      <c r="H76" s="152"/>
      <c r="I76" s="153"/>
      <c r="J76" s="154">
        <f>J789</f>
        <v>0</v>
      </c>
      <c r="K76" s="155"/>
    </row>
    <row r="77" spans="2:11" s="9" customFormat="1" ht="19.95" customHeight="1" x14ac:dyDescent="0.3">
      <c r="B77" s="156"/>
      <c r="C77" s="157"/>
      <c r="D77" s="158" t="s">
        <v>159</v>
      </c>
      <c r="E77" s="159"/>
      <c r="F77" s="159"/>
      <c r="G77" s="159"/>
      <c r="H77" s="159"/>
      <c r="I77" s="160"/>
      <c r="J77" s="161">
        <f>J790</f>
        <v>0</v>
      </c>
      <c r="K77" s="162"/>
    </row>
    <row r="78" spans="2:11" s="9" customFormat="1" ht="19.95" customHeight="1" x14ac:dyDescent="0.3">
      <c r="B78" s="156"/>
      <c r="C78" s="157"/>
      <c r="D78" s="158" t="s">
        <v>161</v>
      </c>
      <c r="E78" s="159"/>
      <c r="F78" s="159"/>
      <c r="G78" s="159"/>
      <c r="H78" s="159"/>
      <c r="I78" s="160"/>
      <c r="J78" s="161">
        <f>J797</f>
        <v>0</v>
      </c>
      <c r="K78" s="162"/>
    </row>
    <row r="79" spans="2:11" s="9" customFormat="1" ht="19.95" customHeight="1" x14ac:dyDescent="0.3">
      <c r="B79" s="156"/>
      <c r="C79" s="157"/>
      <c r="D79" s="158" t="s">
        <v>162</v>
      </c>
      <c r="E79" s="159"/>
      <c r="F79" s="159"/>
      <c r="G79" s="159"/>
      <c r="H79" s="159"/>
      <c r="I79" s="160"/>
      <c r="J79" s="161">
        <f>J808</f>
        <v>0</v>
      </c>
      <c r="K79" s="162"/>
    </row>
    <row r="80" spans="2:11" s="9" customFormat="1" ht="19.95" customHeight="1" x14ac:dyDescent="0.3">
      <c r="B80" s="156"/>
      <c r="C80" s="157"/>
      <c r="D80" s="158" t="s">
        <v>163</v>
      </c>
      <c r="E80" s="159"/>
      <c r="F80" s="159"/>
      <c r="G80" s="159"/>
      <c r="H80" s="159"/>
      <c r="I80" s="160"/>
      <c r="J80" s="161">
        <f>J887</f>
        <v>0</v>
      </c>
      <c r="K80" s="162"/>
    </row>
    <row r="81" spans="2:12" s="9" customFormat="1" ht="19.95" customHeight="1" x14ac:dyDescent="0.3">
      <c r="B81" s="156"/>
      <c r="C81" s="157"/>
      <c r="D81" s="158" t="s">
        <v>165</v>
      </c>
      <c r="E81" s="159"/>
      <c r="F81" s="159"/>
      <c r="G81" s="159"/>
      <c r="H81" s="159"/>
      <c r="I81" s="160"/>
      <c r="J81" s="161">
        <f>J894</f>
        <v>0</v>
      </c>
      <c r="K81" s="162"/>
    </row>
    <row r="82" spans="2:12" s="9" customFormat="1" ht="19.95" customHeight="1" x14ac:dyDescent="0.3">
      <c r="B82" s="156"/>
      <c r="C82" s="157"/>
      <c r="D82" s="158" t="s">
        <v>166</v>
      </c>
      <c r="E82" s="159"/>
      <c r="F82" s="159"/>
      <c r="G82" s="159"/>
      <c r="H82" s="159"/>
      <c r="I82" s="160"/>
      <c r="J82" s="161">
        <f>J902</f>
        <v>0</v>
      </c>
      <c r="K82" s="162"/>
    </row>
    <row r="83" spans="2:12" s="9" customFormat="1" ht="19.95" customHeight="1" x14ac:dyDescent="0.3">
      <c r="B83" s="156"/>
      <c r="C83" s="157"/>
      <c r="D83" s="158" t="s">
        <v>167</v>
      </c>
      <c r="E83" s="159"/>
      <c r="F83" s="159"/>
      <c r="G83" s="159"/>
      <c r="H83" s="159"/>
      <c r="I83" s="160"/>
      <c r="J83" s="161">
        <f>J985</f>
        <v>0</v>
      </c>
      <c r="K83" s="162"/>
    </row>
    <row r="84" spans="2:12" s="1" customFormat="1" ht="21.75" customHeight="1" x14ac:dyDescent="0.3">
      <c r="B84" s="36"/>
      <c r="C84" s="37"/>
      <c r="D84" s="37"/>
      <c r="E84" s="37"/>
      <c r="F84" s="37"/>
      <c r="G84" s="37"/>
      <c r="H84" s="37"/>
      <c r="I84" s="118"/>
      <c r="J84" s="37"/>
      <c r="K84" s="40"/>
    </row>
    <row r="85" spans="2:12" s="1" customFormat="1" ht="6.9" customHeight="1" x14ac:dyDescent="0.3">
      <c r="B85" s="51"/>
      <c r="C85" s="52"/>
      <c r="D85" s="52"/>
      <c r="E85" s="52"/>
      <c r="F85" s="52"/>
      <c r="G85" s="52"/>
      <c r="H85" s="52"/>
      <c r="I85" s="139"/>
      <c r="J85" s="52"/>
      <c r="K85" s="53"/>
    </row>
    <row r="89" spans="2:12" s="1" customFormat="1" ht="6.9" customHeight="1" x14ac:dyDescent="0.3">
      <c r="B89" s="54"/>
      <c r="C89" s="55"/>
      <c r="D89" s="55"/>
      <c r="E89" s="55"/>
      <c r="F89" s="55"/>
      <c r="G89" s="55"/>
      <c r="H89" s="55"/>
      <c r="I89" s="142"/>
      <c r="J89" s="55"/>
      <c r="K89" s="55"/>
      <c r="L89" s="56"/>
    </row>
    <row r="90" spans="2:12" s="1" customFormat="1" ht="36.9" customHeight="1" x14ac:dyDescent="0.3">
      <c r="B90" s="36"/>
      <c r="C90" s="57" t="s">
        <v>169</v>
      </c>
      <c r="D90" s="58"/>
      <c r="E90" s="58"/>
      <c r="F90" s="58"/>
      <c r="G90" s="58"/>
      <c r="H90" s="58"/>
      <c r="I90" s="163"/>
      <c r="J90" s="58"/>
      <c r="K90" s="58"/>
      <c r="L90" s="56"/>
    </row>
    <row r="91" spans="2:12" s="1" customFormat="1" ht="6.9" customHeight="1" x14ac:dyDescent="0.3">
      <c r="B91" s="36"/>
      <c r="C91" s="58"/>
      <c r="D91" s="58"/>
      <c r="E91" s="58"/>
      <c r="F91" s="58"/>
      <c r="G91" s="58"/>
      <c r="H91" s="58"/>
      <c r="I91" s="163"/>
      <c r="J91" s="58"/>
      <c r="K91" s="58"/>
      <c r="L91" s="56"/>
    </row>
    <row r="92" spans="2:12" s="1" customFormat="1" ht="14.4" customHeight="1" x14ac:dyDescent="0.3">
      <c r="B92" s="36"/>
      <c r="C92" s="60" t="s">
        <v>16</v>
      </c>
      <c r="D92" s="58"/>
      <c r="E92" s="58"/>
      <c r="F92" s="58"/>
      <c r="G92" s="58"/>
      <c r="H92" s="58"/>
      <c r="I92" s="163"/>
      <c r="J92" s="58"/>
      <c r="K92" s="58"/>
      <c r="L92" s="56"/>
    </row>
    <row r="93" spans="2:12" s="1" customFormat="1" ht="22.5" customHeight="1" x14ac:dyDescent="0.3">
      <c r="B93" s="36"/>
      <c r="C93" s="58"/>
      <c r="D93" s="58"/>
      <c r="E93" s="327" t="str">
        <f>E7</f>
        <v>Prostřední Bečva - zásobování vodou</v>
      </c>
      <c r="F93" s="304"/>
      <c r="G93" s="304"/>
      <c r="H93" s="304"/>
      <c r="I93" s="163"/>
      <c r="J93" s="58"/>
      <c r="K93" s="58"/>
      <c r="L93" s="56"/>
    </row>
    <row r="94" spans="2:12" ht="13.2" x14ac:dyDescent="0.3">
      <c r="B94" s="23"/>
      <c r="C94" s="60" t="s">
        <v>127</v>
      </c>
      <c r="D94" s="164"/>
      <c r="E94" s="164"/>
      <c r="F94" s="164"/>
      <c r="G94" s="164"/>
      <c r="H94" s="164"/>
      <c r="J94" s="164"/>
      <c r="K94" s="164"/>
      <c r="L94" s="165"/>
    </row>
    <row r="95" spans="2:12" s="1" customFormat="1" ht="22.5" customHeight="1" x14ac:dyDescent="0.3">
      <c r="B95" s="36"/>
      <c r="C95" s="58"/>
      <c r="D95" s="58"/>
      <c r="E95" s="327" t="s">
        <v>1416</v>
      </c>
      <c r="F95" s="304"/>
      <c r="G95" s="304"/>
      <c r="H95" s="304"/>
      <c r="I95" s="163"/>
      <c r="J95" s="58"/>
      <c r="K95" s="58"/>
      <c r="L95" s="56"/>
    </row>
    <row r="96" spans="2:12" s="1" customFormat="1" ht="14.4" customHeight="1" x14ac:dyDescent="0.3">
      <c r="B96" s="36"/>
      <c r="C96" s="60" t="s">
        <v>129</v>
      </c>
      <c r="D96" s="58"/>
      <c r="E96" s="58"/>
      <c r="F96" s="58"/>
      <c r="G96" s="58"/>
      <c r="H96" s="58"/>
      <c r="I96" s="163"/>
      <c r="J96" s="58"/>
      <c r="K96" s="58"/>
      <c r="L96" s="56"/>
    </row>
    <row r="97" spans="2:65" s="1" customFormat="1" ht="23.25" customHeight="1" x14ac:dyDescent="0.3">
      <c r="B97" s="36"/>
      <c r="C97" s="58"/>
      <c r="D97" s="58"/>
      <c r="E97" s="301" t="str">
        <f>E11</f>
        <v>IO 02 - ÚV Cípková</v>
      </c>
      <c r="F97" s="304"/>
      <c r="G97" s="304"/>
      <c r="H97" s="304"/>
      <c r="I97" s="163"/>
      <c r="J97" s="58"/>
      <c r="K97" s="58"/>
      <c r="L97" s="56"/>
    </row>
    <row r="98" spans="2:65" s="1" customFormat="1" ht="6.9" customHeight="1" x14ac:dyDescent="0.3">
      <c r="B98" s="36"/>
      <c r="C98" s="58"/>
      <c r="D98" s="58"/>
      <c r="E98" s="58"/>
      <c r="F98" s="58"/>
      <c r="G98" s="58"/>
      <c r="H98" s="58"/>
      <c r="I98" s="163"/>
      <c r="J98" s="58"/>
      <c r="K98" s="58"/>
      <c r="L98" s="56"/>
    </row>
    <row r="99" spans="2:65" s="1" customFormat="1" ht="18" customHeight="1" x14ac:dyDescent="0.3">
      <c r="B99" s="36"/>
      <c r="C99" s="60" t="s">
        <v>23</v>
      </c>
      <c r="D99" s="58"/>
      <c r="E99" s="58"/>
      <c r="F99" s="166" t="str">
        <f>F14</f>
        <v xml:space="preserve"> </v>
      </c>
      <c r="G99" s="58"/>
      <c r="H99" s="58"/>
      <c r="I99" s="167" t="s">
        <v>25</v>
      </c>
      <c r="J99" s="68" t="str">
        <f>IF(J14="","",J14)</f>
        <v>20.11.2015</v>
      </c>
      <c r="K99" s="58"/>
      <c r="L99" s="56"/>
    </row>
    <row r="100" spans="2:65" s="1" customFormat="1" ht="6.9" customHeight="1" x14ac:dyDescent="0.3">
      <c r="B100" s="36"/>
      <c r="C100" s="58"/>
      <c r="D100" s="58"/>
      <c r="E100" s="58"/>
      <c r="F100" s="58"/>
      <c r="G100" s="58"/>
      <c r="H100" s="58"/>
      <c r="I100" s="163"/>
      <c r="J100" s="58"/>
      <c r="K100" s="58"/>
      <c r="L100" s="56"/>
    </row>
    <row r="101" spans="2:65" s="1" customFormat="1" ht="13.2" x14ac:dyDescent="0.3">
      <c r="B101" s="36"/>
      <c r="C101" s="60" t="s">
        <v>29</v>
      </c>
      <c r="D101" s="58"/>
      <c r="E101" s="58"/>
      <c r="F101" s="166" t="str">
        <f>E17</f>
        <v>Obec Prostření Bečva</v>
      </c>
      <c r="G101" s="58"/>
      <c r="H101" s="58"/>
      <c r="I101" s="167" t="s">
        <v>35</v>
      </c>
      <c r="J101" s="166" t="str">
        <f>E23</f>
        <v>Vodis Olomouc s.r.o.</v>
      </c>
      <c r="K101" s="58"/>
      <c r="L101" s="56"/>
    </row>
    <row r="102" spans="2:65" s="1" customFormat="1" ht="14.4" customHeight="1" x14ac:dyDescent="0.3">
      <c r="B102" s="36"/>
      <c r="C102" s="60" t="s">
        <v>33</v>
      </c>
      <c r="D102" s="58"/>
      <c r="E102" s="58"/>
      <c r="F102" s="166" t="str">
        <f>IF(E20="","",E20)</f>
        <v/>
      </c>
      <c r="G102" s="58"/>
      <c r="H102" s="58"/>
      <c r="I102" s="163"/>
      <c r="J102" s="58"/>
      <c r="K102" s="58"/>
      <c r="L102" s="56"/>
    </row>
    <row r="103" spans="2:65" s="1" customFormat="1" ht="10.35" customHeight="1" x14ac:dyDescent="0.3">
      <c r="B103" s="36"/>
      <c r="C103" s="58"/>
      <c r="D103" s="58"/>
      <c r="E103" s="58"/>
      <c r="F103" s="58"/>
      <c r="G103" s="58"/>
      <c r="H103" s="58"/>
      <c r="I103" s="163"/>
      <c r="J103" s="58"/>
      <c r="K103" s="58"/>
      <c r="L103" s="56"/>
    </row>
    <row r="104" spans="2:65" s="10" customFormat="1" ht="29.25" customHeight="1" x14ac:dyDescent="0.3">
      <c r="B104" s="168"/>
      <c r="C104" s="169" t="s">
        <v>170</v>
      </c>
      <c r="D104" s="170" t="s">
        <v>58</v>
      </c>
      <c r="E104" s="170" t="s">
        <v>54</v>
      </c>
      <c r="F104" s="170" t="s">
        <v>171</v>
      </c>
      <c r="G104" s="170" t="s">
        <v>172</v>
      </c>
      <c r="H104" s="170" t="s">
        <v>173</v>
      </c>
      <c r="I104" s="171" t="s">
        <v>174</v>
      </c>
      <c r="J104" s="170" t="s">
        <v>133</v>
      </c>
      <c r="K104" s="172" t="s">
        <v>175</v>
      </c>
      <c r="L104" s="173"/>
      <c r="M104" s="77" t="s">
        <v>176</v>
      </c>
      <c r="N104" s="78" t="s">
        <v>43</v>
      </c>
      <c r="O104" s="78" t="s">
        <v>177</v>
      </c>
      <c r="P104" s="78" t="s">
        <v>178</v>
      </c>
      <c r="Q104" s="78" t="s">
        <v>179</v>
      </c>
      <c r="R104" s="78" t="s">
        <v>180</v>
      </c>
      <c r="S104" s="78" t="s">
        <v>181</v>
      </c>
      <c r="T104" s="79" t="s">
        <v>182</v>
      </c>
    </row>
    <row r="105" spans="2:65" s="1" customFormat="1" ht="29.25" customHeight="1" x14ac:dyDescent="0.35">
      <c r="B105" s="36"/>
      <c r="C105" s="83" t="s">
        <v>134</v>
      </c>
      <c r="D105" s="58"/>
      <c r="E105" s="58"/>
      <c r="F105" s="58"/>
      <c r="G105" s="58"/>
      <c r="H105" s="58"/>
      <c r="I105" s="163"/>
      <c r="J105" s="174">
        <f>BK105</f>
        <v>0</v>
      </c>
      <c r="K105" s="58"/>
      <c r="L105" s="56"/>
      <c r="M105" s="80"/>
      <c r="N105" s="81"/>
      <c r="O105" s="81"/>
      <c r="P105" s="175">
        <f>P106+P789</f>
        <v>0</v>
      </c>
      <c r="Q105" s="81"/>
      <c r="R105" s="175">
        <f>R106+R789</f>
        <v>57.253455760000008</v>
      </c>
      <c r="S105" s="81"/>
      <c r="T105" s="176">
        <f>T106+T789</f>
        <v>32.995834000000002</v>
      </c>
      <c r="AT105" s="19" t="s">
        <v>72</v>
      </c>
      <c r="AU105" s="19" t="s">
        <v>135</v>
      </c>
      <c r="BK105" s="177">
        <f>BK106+BK789</f>
        <v>0</v>
      </c>
    </row>
    <row r="106" spans="2:65" s="11" customFormat="1" ht="37.35" customHeight="1" x14ac:dyDescent="0.35">
      <c r="B106" s="178"/>
      <c r="C106" s="179"/>
      <c r="D106" s="180" t="s">
        <v>72</v>
      </c>
      <c r="E106" s="181" t="s">
        <v>183</v>
      </c>
      <c r="F106" s="181" t="s">
        <v>184</v>
      </c>
      <c r="G106" s="179"/>
      <c r="H106" s="179"/>
      <c r="I106" s="182"/>
      <c r="J106" s="183">
        <f>BK106</f>
        <v>0</v>
      </c>
      <c r="K106" s="179"/>
      <c r="L106" s="184"/>
      <c r="M106" s="185"/>
      <c r="N106" s="186"/>
      <c r="O106" s="186"/>
      <c r="P106" s="187">
        <f>P107+P144+P150+P457+P471+P483+P550+P620+P636+P650+P657+P670+P680+P786</f>
        <v>0</v>
      </c>
      <c r="Q106" s="186"/>
      <c r="R106" s="187">
        <f>R107+R144+R150+R457+R471+R483+R550+R620+R636+R650+R657+R670+R680+R786</f>
        <v>55.617865300000005</v>
      </c>
      <c r="S106" s="186"/>
      <c r="T106" s="188">
        <f>T107+T144+T150+T457+T471+T483+T550+T620+T636+T650+T657+T670+T680+T786</f>
        <v>32.995834000000002</v>
      </c>
      <c r="AR106" s="189" t="s">
        <v>22</v>
      </c>
      <c r="AT106" s="190" t="s">
        <v>72</v>
      </c>
      <c r="AU106" s="190" t="s">
        <v>73</v>
      </c>
      <c r="AY106" s="189" t="s">
        <v>185</v>
      </c>
      <c r="BK106" s="191">
        <f>BK107+BK144+BK150+BK457+BK471+BK483+BK550+BK620+BK636+BK650+BK657+BK670+BK680+BK786</f>
        <v>0</v>
      </c>
    </row>
    <row r="107" spans="2:65" s="11" customFormat="1" ht="19.95" customHeight="1" x14ac:dyDescent="0.35">
      <c r="B107" s="178"/>
      <c r="C107" s="179"/>
      <c r="D107" s="192" t="s">
        <v>72</v>
      </c>
      <c r="E107" s="193" t="s">
        <v>22</v>
      </c>
      <c r="F107" s="193" t="s">
        <v>186</v>
      </c>
      <c r="G107" s="179"/>
      <c r="H107" s="179"/>
      <c r="I107" s="182"/>
      <c r="J107" s="194">
        <f>BK107</f>
        <v>0</v>
      </c>
      <c r="K107" s="179"/>
      <c r="L107" s="184"/>
      <c r="M107" s="185"/>
      <c r="N107" s="186"/>
      <c r="O107" s="186"/>
      <c r="P107" s="187">
        <f>SUM(P108:P143)</f>
        <v>0</v>
      </c>
      <c r="Q107" s="186"/>
      <c r="R107" s="187">
        <f>SUM(R108:R143)</f>
        <v>0</v>
      </c>
      <c r="S107" s="186"/>
      <c r="T107" s="188">
        <f>SUM(T108:T143)</f>
        <v>0</v>
      </c>
      <c r="AR107" s="189" t="s">
        <v>22</v>
      </c>
      <c r="AT107" s="190" t="s">
        <v>72</v>
      </c>
      <c r="AU107" s="190" t="s">
        <v>22</v>
      </c>
      <c r="AY107" s="189" t="s">
        <v>185</v>
      </c>
      <c r="BK107" s="191">
        <f>SUM(BK108:BK143)</f>
        <v>0</v>
      </c>
    </row>
    <row r="108" spans="2:65" s="1" customFormat="1" ht="31.5" customHeight="1" x14ac:dyDescent="0.3">
      <c r="B108" s="36"/>
      <c r="C108" s="195" t="s">
        <v>22</v>
      </c>
      <c r="D108" s="195" t="s">
        <v>187</v>
      </c>
      <c r="E108" s="196" t="s">
        <v>242</v>
      </c>
      <c r="F108" s="197" t="s">
        <v>243</v>
      </c>
      <c r="G108" s="198" t="s">
        <v>198</v>
      </c>
      <c r="H108" s="199">
        <v>9.6</v>
      </c>
      <c r="I108" s="200"/>
      <c r="J108" s="201">
        <f>ROUND(I108*H108,2)</f>
        <v>0</v>
      </c>
      <c r="K108" s="197" t="s">
        <v>191</v>
      </c>
      <c r="L108" s="56"/>
      <c r="M108" s="202" t="s">
        <v>20</v>
      </c>
      <c r="N108" s="203" t="s">
        <v>44</v>
      </c>
      <c r="O108" s="37"/>
      <c r="P108" s="204">
        <f>O108*H108</f>
        <v>0</v>
      </c>
      <c r="Q108" s="204">
        <v>0</v>
      </c>
      <c r="R108" s="204">
        <f>Q108*H108</f>
        <v>0</v>
      </c>
      <c r="S108" s="204">
        <v>0</v>
      </c>
      <c r="T108" s="205">
        <f>S108*H108</f>
        <v>0</v>
      </c>
      <c r="AR108" s="19" t="s">
        <v>192</v>
      </c>
      <c r="AT108" s="19" t="s">
        <v>187</v>
      </c>
      <c r="AU108" s="19" t="s">
        <v>81</v>
      </c>
      <c r="AY108" s="19" t="s">
        <v>185</v>
      </c>
      <c r="BE108" s="206">
        <f>IF(N108="základní",J108,0)</f>
        <v>0</v>
      </c>
      <c r="BF108" s="206">
        <f>IF(N108="snížená",J108,0)</f>
        <v>0</v>
      </c>
      <c r="BG108" s="206">
        <f>IF(N108="zákl. přenesená",J108,0)</f>
        <v>0</v>
      </c>
      <c r="BH108" s="206">
        <f>IF(N108="sníž. přenesená",J108,0)</f>
        <v>0</v>
      </c>
      <c r="BI108" s="206">
        <f>IF(N108="nulová",J108,0)</f>
        <v>0</v>
      </c>
      <c r="BJ108" s="19" t="s">
        <v>22</v>
      </c>
      <c r="BK108" s="206">
        <f>ROUND(I108*H108,2)</f>
        <v>0</v>
      </c>
      <c r="BL108" s="19" t="s">
        <v>192</v>
      </c>
      <c r="BM108" s="19" t="s">
        <v>1421</v>
      </c>
    </row>
    <row r="109" spans="2:65" s="1" customFormat="1" ht="204" x14ac:dyDescent="0.3">
      <c r="B109" s="36"/>
      <c r="C109" s="58"/>
      <c r="D109" s="209" t="s">
        <v>194</v>
      </c>
      <c r="E109" s="58"/>
      <c r="F109" s="210" t="s">
        <v>245</v>
      </c>
      <c r="G109" s="58"/>
      <c r="H109" s="58"/>
      <c r="I109" s="163"/>
      <c r="J109" s="58"/>
      <c r="K109" s="58"/>
      <c r="L109" s="56"/>
      <c r="M109" s="73"/>
      <c r="N109" s="37"/>
      <c r="O109" s="37"/>
      <c r="P109" s="37"/>
      <c r="Q109" s="37"/>
      <c r="R109" s="37"/>
      <c r="S109" s="37"/>
      <c r="T109" s="74"/>
      <c r="AT109" s="19" t="s">
        <v>194</v>
      </c>
      <c r="AU109" s="19" t="s">
        <v>81</v>
      </c>
    </row>
    <row r="110" spans="2:65" s="12" customFormat="1" ht="12" x14ac:dyDescent="0.3">
      <c r="B110" s="211"/>
      <c r="C110" s="212"/>
      <c r="D110" s="209" t="s">
        <v>201</v>
      </c>
      <c r="E110" s="213" t="s">
        <v>20</v>
      </c>
      <c r="F110" s="214" t="s">
        <v>348</v>
      </c>
      <c r="G110" s="212"/>
      <c r="H110" s="215" t="s">
        <v>20</v>
      </c>
      <c r="I110" s="216"/>
      <c r="J110" s="212"/>
      <c r="K110" s="212"/>
      <c r="L110" s="217"/>
      <c r="M110" s="218"/>
      <c r="N110" s="219"/>
      <c r="O110" s="219"/>
      <c r="P110" s="219"/>
      <c r="Q110" s="219"/>
      <c r="R110" s="219"/>
      <c r="S110" s="219"/>
      <c r="T110" s="220"/>
      <c r="AT110" s="221" t="s">
        <v>201</v>
      </c>
      <c r="AU110" s="221" t="s">
        <v>81</v>
      </c>
      <c r="AV110" s="12" t="s">
        <v>22</v>
      </c>
      <c r="AW110" s="12" t="s">
        <v>37</v>
      </c>
      <c r="AX110" s="12" t="s">
        <v>73</v>
      </c>
      <c r="AY110" s="221" t="s">
        <v>185</v>
      </c>
    </row>
    <row r="111" spans="2:65" s="12" customFormat="1" ht="12" x14ac:dyDescent="0.3">
      <c r="B111" s="211"/>
      <c r="C111" s="212"/>
      <c r="D111" s="209" t="s">
        <v>201</v>
      </c>
      <c r="E111" s="213" t="s">
        <v>20</v>
      </c>
      <c r="F111" s="214" t="s">
        <v>349</v>
      </c>
      <c r="G111" s="212"/>
      <c r="H111" s="215" t="s">
        <v>20</v>
      </c>
      <c r="I111" s="216"/>
      <c r="J111" s="212"/>
      <c r="K111" s="212"/>
      <c r="L111" s="217"/>
      <c r="M111" s="218"/>
      <c r="N111" s="219"/>
      <c r="O111" s="219"/>
      <c r="P111" s="219"/>
      <c r="Q111" s="219"/>
      <c r="R111" s="219"/>
      <c r="S111" s="219"/>
      <c r="T111" s="220"/>
      <c r="AT111" s="221" t="s">
        <v>201</v>
      </c>
      <c r="AU111" s="221" t="s">
        <v>81</v>
      </c>
      <c r="AV111" s="12" t="s">
        <v>22</v>
      </c>
      <c r="AW111" s="12" t="s">
        <v>37</v>
      </c>
      <c r="AX111" s="12" t="s">
        <v>73</v>
      </c>
      <c r="AY111" s="221" t="s">
        <v>185</v>
      </c>
    </row>
    <row r="112" spans="2:65" s="13" customFormat="1" ht="12" x14ac:dyDescent="0.3">
      <c r="B112" s="222"/>
      <c r="C112" s="223"/>
      <c r="D112" s="207" t="s">
        <v>201</v>
      </c>
      <c r="E112" s="224" t="s">
        <v>20</v>
      </c>
      <c r="F112" s="225" t="s">
        <v>1422</v>
      </c>
      <c r="G112" s="223"/>
      <c r="H112" s="226">
        <v>9.6</v>
      </c>
      <c r="I112" s="227"/>
      <c r="J112" s="223"/>
      <c r="K112" s="223"/>
      <c r="L112" s="228"/>
      <c r="M112" s="229"/>
      <c r="N112" s="230"/>
      <c r="O112" s="230"/>
      <c r="P112" s="230"/>
      <c r="Q112" s="230"/>
      <c r="R112" s="230"/>
      <c r="S112" s="230"/>
      <c r="T112" s="231"/>
      <c r="AT112" s="232" t="s">
        <v>201</v>
      </c>
      <c r="AU112" s="232" t="s">
        <v>81</v>
      </c>
      <c r="AV112" s="13" t="s">
        <v>81</v>
      </c>
      <c r="AW112" s="13" t="s">
        <v>37</v>
      </c>
      <c r="AX112" s="13" t="s">
        <v>22</v>
      </c>
      <c r="AY112" s="232" t="s">
        <v>185</v>
      </c>
    </row>
    <row r="113" spans="2:65" s="1" customFormat="1" ht="44.25" customHeight="1" x14ac:dyDescent="0.3">
      <c r="B113" s="36"/>
      <c r="C113" s="195" t="s">
        <v>81</v>
      </c>
      <c r="D113" s="195" t="s">
        <v>187</v>
      </c>
      <c r="E113" s="196" t="s">
        <v>283</v>
      </c>
      <c r="F113" s="197" t="s">
        <v>284</v>
      </c>
      <c r="G113" s="198" t="s">
        <v>198</v>
      </c>
      <c r="H113" s="199">
        <v>6.12</v>
      </c>
      <c r="I113" s="200"/>
      <c r="J113" s="201">
        <f>ROUND(I113*H113,2)</f>
        <v>0</v>
      </c>
      <c r="K113" s="197" t="s">
        <v>191</v>
      </c>
      <c r="L113" s="56"/>
      <c r="M113" s="202" t="s">
        <v>20</v>
      </c>
      <c r="N113" s="203" t="s">
        <v>44</v>
      </c>
      <c r="O113" s="37"/>
      <c r="P113" s="204">
        <f>O113*H113</f>
        <v>0</v>
      </c>
      <c r="Q113" s="204">
        <v>0</v>
      </c>
      <c r="R113" s="204">
        <f>Q113*H113</f>
        <v>0</v>
      </c>
      <c r="S113" s="204">
        <v>0</v>
      </c>
      <c r="T113" s="205">
        <f>S113*H113</f>
        <v>0</v>
      </c>
      <c r="AR113" s="19" t="s">
        <v>192</v>
      </c>
      <c r="AT113" s="19" t="s">
        <v>187</v>
      </c>
      <c r="AU113" s="19" t="s">
        <v>81</v>
      </c>
      <c r="AY113" s="19" t="s">
        <v>185</v>
      </c>
      <c r="BE113" s="206">
        <f>IF(N113="základní",J113,0)</f>
        <v>0</v>
      </c>
      <c r="BF113" s="206">
        <f>IF(N113="snížená",J113,0)</f>
        <v>0</v>
      </c>
      <c r="BG113" s="206">
        <f>IF(N113="zákl. přenesená",J113,0)</f>
        <v>0</v>
      </c>
      <c r="BH113" s="206">
        <f>IF(N113="sníž. přenesená",J113,0)</f>
        <v>0</v>
      </c>
      <c r="BI113" s="206">
        <f>IF(N113="nulová",J113,0)</f>
        <v>0</v>
      </c>
      <c r="BJ113" s="19" t="s">
        <v>22</v>
      </c>
      <c r="BK113" s="206">
        <f>ROUND(I113*H113,2)</f>
        <v>0</v>
      </c>
      <c r="BL113" s="19" t="s">
        <v>192</v>
      </c>
      <c r="BM113" s="19" t="s">
        <v>1423</v>
      </c>
    </row>
    <row r="114" spans="2:65" s="1" customFormat="1" ht="192" x14ac:dyDescent="0.3">
      <c r="B114" s="36"/>
      <c r="C114" s="58"/>
      <c r="D114" s="209" t="s">
        <v>194</v>
      </c>
      <c r="E114" s="58"/>
      <c r="F114" s="210" t="s">
        <v>286</v>
      </c>
      <c r="G114" s="58"/>
      <c r="H114" s="58"/>
      <c r="I114" s="163"/>
      <c r="J114" s="58"/>
      <c r="K114" s="58"/>
      <c r="L114" s="56"/>
      <c r="M114" s="73"/>
      <c r="N114" s="37"/>
      <c r="O114" s="37"/>
      <c r="P114" s="37"/>
      <c r="Q114" s="37"/>
      <c r="R114" s="37"/>
      <c r="S114" s="37"/>
      <c r="T114" s="74"/>
      <c r="AT114" s="19" t="s">
        <v>194</v>
      </c>
      <c r="AU114" s="19" t="s">
        <v>81</v>
      </c>
    </row>
    <row r="115" spans="2:65" s="12" customFormat="1" ht="12" x14ac:dyDescent="0.3">
      <c r="B115" s="211"/>
      <c r="C115" s="212"/>
      <c r="D115" s="209" t="s">
        <v>201</v>
      </c>
      <c r="E115" s="213" t="s">
        <v>20</v>
      </c>
      <c r="F115" s="214" t="s">
        <v>1424</v>
      </c>
      <c r="G115" s="212"/>
      <c r="H115" s="215" t="s">
        <v>20</v>
      </c>
      <c r="I115" s="216"/>
      <c r="J115" s="212"/>
      <c r="K115" s="212"/>
      <c r="L115" s="217"/>
      <c r="M115" s="218"/>
      <c r="N115" s="219"/>
      <c r="O115" s="219"/>
      <c r="P115" s="219"/>
      <c r="Q115" s="219"/>
      <c r="R115" s="219"/>
      <c r="S115" s="219"/>
      <c r="T115" s="220"/>
      <c r="AT115" s="221" t="s">
        <v>201</v>
      </c>
      <c r="AU115" s="221" t="s">
        <v>81</v>
      </c>
      <c r="AV115" s="12" t="s">
        <v>22</v>
      </c>
      <c r="AW115" s="12" t="s">
        <v>37</v>
      </c>
      <c r="AX115" s="12" t="s">
        <v>73</v>
      </c>
      <c r="AY115" s="221" t="s">
        <v>185</v>
      </c>
    </row>
    <row r="116" spans="2:65" s="13" customFormat="1" ht="12" x14ac:dyDescent="0.3">
      <c r="B116" s="222"/>
      <c r="C116" s="223"/>
      <c r="D116" s="209" t="s">
        <v>201</v>
      </c>
      <c r="E116" s="233" t="s">
        <v>20</v>
      </c>
      <c r="F116" s="234" t="s">
        <v>1425</v>
      </c>
      <c r="G116" s="223"/>
      <c r="H116" s="235">
        <v>9.6</v>
      </c>
      <c r="I116" s="227"/>
      <c r="J116" s="223"/>
      <c r="K116" s="223"/>
      <c r="L116" s="228"/>
      <c r="M116" s="229"/>
      <c r="N116" s="230"/>
      <c r="O116" s="230"/>
      <c r="P116" s="230"/>
      <c r="Q116" s="230"/>
      <c r="R116" s="230"/>
      <c r="S116" s="230"/>
      <c r="T116" s="231"/>
      <c r="AT116" s="232" t="s">
        <v>201</v>
      </c>
      <c r="AU116" s="232" t="s">
        <v>81</v>
      </c>
      <c r="AV116" s="13" t="s">
        <v>81</v>
      </c>
      <c r="AW116" s="13" t="s">
        <v>37</v>
      </c>
      <c r="AX116" s="13" t="s">
        <v>73</v>
      </c>
      <c r="AY116" s="232" t="s">
        <v>185</v>
      </c>
    </row>
    <row r="117" spans="2:65" s="12" customFormat="1" ht="12" x14ac:dyDescent="0.3">
      <c r="B117" s="211"/>
      <c r="C117" s="212"/>
      <c r="D117" s="209" t="s">
        <v>201</v>
      </c>
      <c r="E117" s="213" t="s">
        <v>20</v>
      </c>
      <c r="F117" s="214" t="s">
        <v>1426</v>
      </c>
      <c r="G117" s="212"/>
      <c r="H117" s="215" t="s">
        <v>20</v>
      </c>
      <c r="I117" s="216"/>
      <c r="J117" s="212"/>
      <c r="K117" s="212"/>
      <c r="L117" s="217"/>
      <c r="M117" s="218"/>
      <c r="N117" s="219"/>
      <c r="O117" s="219"/>
      <c r="P117" s="219"/>
      <c r="Q117" s="219"/>
      <c r="R117" s="219"/>
      <c r="S117" s="219"/>
      <c r="T117" s="220"/>
      <c r="AT117" s="221" t="s">
        <v>201</v>
      </c>
      <c r="AU117" s="221" t="s">
        <v>81</v>
      </c>
      <c r="AV117" s="12" t="s">
        <v>22</v>
      </c>
      <c r="AW117" s="12" t="s">
        <v>37</v>
      </c>
      <c r="AX117" s="12" t="s">
        <v>73</v>
      </c>
      <c r="AY117" s="221" t="s">
        <v>185</v>
      </c>
    </row>
    <row r="118" spans="2:65" s="12" customFormat="1" ht="12" x14ac:dyDescent="0.3">
      <c r="B118" s="211"/>
      <c r="C118" s="212"/>
      <c r="D118" s="209" t="s">
        <v>201</v>
      </c>
      <c r="E118" s="213" t="s">
        <v>20</v>
      </c>
      <c r="F118" s="214" t="s">
        <v>1427</v>
      </c>
      <c r="G118" s="212"/>
      <c r="H118" s="215" t="s">
        <v>20</v>
      </c>
      <c r="I118" s="216"/>
      <c r="J118" s="212"/>
      <c r="K118" s="212"/>
      <c r="L118" s="217"/>
      <c r="M118" s="218"/>
      <c r="N118" s="219"/>
      <c r="O118" s="219"/>
      <c r="P118" s="219"/>
      <c r="Q118" s="219"/>
      <c r="R118" s="219"/>
      <c r="S118" s="219"/>
      <c r="T118" s="220"/>
      <c r="AT118" s="221" t="s">
        <v>201</v>
      </c>
      <c r="AU118" s="221" t="s">
        <v>81</v>
      </c>
      <c r="AV118" s="12" t="s">
        <v>22</v>
      </c>
      <c r="AW118" s="12" t="s">
        <v>37</v>
      </c>
      <c r="AX118" s="12" t="s">
        <v>73</v>
      </c>
      <c r="AY118" s="221" t="s">
        <v>185</v>
      </c>
    </row>
    <row r="119" spans="2:65" s="13" customFormat="1" ht="12" x14ac:dyDescent="0.3">
      <c r="B119" s="222"/>
      <c r="C119" s="223"/>
      <c r="D119" s="209" t="s">
        <v>201</v>
      </c>
      <c r="E119" s="233" t="s">
        <v>20</v>
      </c>
      <c r="F119" s="234" t="s">
        <v>1428</v>
      </c>
      <c r="G119" s="223"/>
      <c r="H119" s="235">
        <v>-3.48</v>
      </c>
      <c r="I119" s="227"/>
      <c r="J119" s="223"/>
      <c r="K119" s="223"/>
      <c r="L119" s="228"/>
      <c r="M119" s="229"/>
      <c r="N119" s="230"/>
      <c r="O119" s="230"/>
      <c r="P119" s="230"/>
      <c r="Q119" s="230"/>
      <c r="R119" s="230"/>
      <c r="S119" s="230"/>
      <c r="T119" s="231"/>
      <c r="AT119" s="232" t="s">
        <v>201</v>
      </c>
      <c r="AU119" s="232" t="s">
        <v>81</v>
      </c>
      <c r="AV119" s="13" t="s">
        <v>81</v>
      </c>
      <c r="AW119" s="13" t="s">
        <v>37</v>
      </c>
      <c r="AX119" s="13" t="s">
        <v>73</v>
      </c>
      <c r="AY119" s="232" t="s">
        <v>185</v>
      </c>
    </row>
    <row r="120" spans="2:65" s="15" customFormat="1" ht="12" x14ac:dyDescent="0.3">
      <c r="B120" s="247"/>
      <c r="C120" s="248"/>
      <c r="D120" s="207" t="s">
        <v>201</v>
      </c>
      <c r="E120" s="249" t="s">
        <v>20</v>
      </c>
      <c r="F120" s="250" t="s">
        <v>215</v>
      </c>
      <c r="G120" s="248"/>
      <c r="H120" s="251">
        <v>6.12</v>
      </c>
      <c r="I120" s="252"/>
      <c r="J120" s="248"/>
      <c r="K120" s="248"/>
      <c r="L120" s="253"/>
      <c r="M120" s="254"/>
      <c r="N120" s="255"/>
      <c r="O120" s="255"/>
      <c r="P120" s="255"/>
      <c r="Q120" s="255"/>
      <c r="R120" s="255"/>
      <c r="S120" s="255"/>
      <c r="T120" s="256"/>
      <c r="AT120" s="257" t="s">
        <v>201</v>
      </c>
      <c r="AU120" s="257" t="s">
        <v>81</v>
      </c>
      <c r="AV120" s="15" t="s">
        <v>192</v>
      </c>
      <c r="AW120" s="15" t="s">
        <v>37</v>
      </c>
      <c r="AX120" s="15" t="s">
        <v>22</v>
      </c>
      <c r="AY120" s="257" t="s">
        <v>185</v>
      </c>
    </row>
    <row r="121" spans="2:65" s="1" customFormat="1" ht="22.5" customHeight="1" x14ac:dyDescent="0.3">
      <c r="B121" s="36"/>
      <c r="C121" s="195" t="s">
        <v>204</v>
      </c>
      <c r="D121" s="195" t="s">
        <v>187</v>
      </c>
      <c r="E121" s="196" t="s">
        <v>304</v>
      </c>
      <c r="F121" s="197" t="s">
        <v>305</v>
      </c>
      <c r="G121" s="198" t="s">
        <v>198</v>
      </c>
      <c r="H121" s="199">
        <v>6.12</v>
      </c>
      <c r="I121" s="200"/>
      <c r="J121" s="201">
        <f>ROUND(I121*H121,2)</f>
        <v>0</v>
      </c>
      <c r="K121" s="197" t="s">
        <v>191</v>
      </c>
      <c r="L121" s="56"/>
      <c r="M121" s="202" t="s">
        <v>20</v>
      </c>
      <c r="N121" s="203" t="s">
        <v>44</v>
      </c>
      <c r="O121" s="37"/>
      <c r="P121" s="204">
        <f>O121*H121</f>
        <v>0</v>
      </c>
      <c r="Q121" s="204">
        <v>0</v>
      </c>
      <c r="R121" s="204">
        <f>Q121*H121</f>
        <v>0</v>
      </c>
      <c r="S121" s="204">
        <v>0</v>
      </c>
      <c r="T121" s="205">
        <f>S121*H121</f>
        <v>0</v>
      </c>
      <c r="AR121" s="19" t="s">
        <v>192</v>
      </c>
      <c r="AT121" s="19" t="s">
        <v>187</v>
      </c>
      <c r="AU121" s="19" t="s">
        <v>81</v>
      </c>
      <c r="AY121" s="19" t="s">
        <v>185</v>
      </c>
      <c r="BE121" s="206">
        <f>IF(N121="základní",J121,0)</f>
        <v>0</v>
      </c>
      <c r="BF121" s="206">
        <f>IF(N121="snížená",J121,0)</f>
        <v>0</v>
      </c>
      <c r="BG121" s="206">
        <f>IF(N121="zákl. přenesená",J121,0)</f>
        <v>0</v>
      </c>
      <c r="BH121" s="206">
        <f>IF(N121="sníž. přenesená",J121,0)</f>
        <v>0</v>
      </c>
      <c r="BI121" s="206">
        <f>IF(N121="nulová",J121,0)</f>
        <v>0</v>
      </c>
      <c r="BJ121" s="19" t="s">
        <v>22</v>
      </c>
      <c r="BK121" s="206">
        <f>ROUND(I121*H121,2)</f>
        <v>0</v>
      </c>
      <c r="BL121" s="19" t="s">
        <v>192</v>
      </c>
      <c r="BM121" s="19" t="s">
        <v>1429</v>
      </c>
    </row>
    <row r="122" spans="2:65" s="1" customFormat="1" ht="276" x14ac:dyDescent="0.3">
      <c r="B122" s="36"/>
      <c r="C122" s="58"/>
      <c r="D122" s="209" t="s">
        <v>194</v>
      </c>
      <c r="E122" s="58"/>
      <c r="F122" s="210" t="s">
        <v>307</v>
      </c>
      <c r="G122" s="58"/>
      <c r="H122" s="58"/>
      <c r="I122" s="163"/>
      <c r="J122" s="58"/>
      <c r="K122" s="58"/>
      <c r="L122" s="56"/>
      <c r="M122" s="73"/>
      <c r="N122" s="37"/>
      <c r="O122" s="37"/>
      <c r="P122" s="37"/>
      <c r="Q122" s="37"/>
      <c r="R122" s="37"/>
      <c r="S122" s="37"/>
      <c r="T122" s="74"/>
      <c r="AT122" s="19" t="s">
        <v>194</v>
      </c>
      <c r="AU122" s="19" t="s">
        <v>81</v>
      </c>
    </row>
    <row r="123" spans="2:65" s="12" customFormat="1" ht="12" x14ac:dyDescent="0.3">
      <c r="B123" s="211"/>
      <c r="C123" s="212"/>
      <c r="D123" s="209" t="s">
        <v>201</v>
      </c>
      <c r="E123" s="213" t="s">
        <v>20</v>
      </c>
      <c r="F123" s="214" t="s">
        <v>308</v>
      </c>
      <c r="G123" s="212"/>
      <c r="H123" s="215" t="s">
        <v>20</v>
      </c>
      <c r="I123" s="216"/>
      <c r="J123" s="212"/>
      <c r="K123" s="212"/>
      <c r="L123" s="217"/>
      <c r="M123" s="218"/>
      <c r="N123" s="219"/>
      <c r="O123" s="219"/>
      <c r="P123" s="219"/>
      <c r="Q123" s="219"/>
      <c r="R123" s="219"/>
      <c r="S123" s="219"/>
      <c r="T123" s="220"/>
      <c r="AT123" s="221" t="s">
        <v>201</v>
      </c>
      <c r="AU123" s="221" t="s">
        <v>81</v>
      </c>
      <c r="AV123" s="12" t="s">
        <v>22</v>
      </c>
      <c r="AW123" s="12" t="s">
        <v>37</v>
      </c>
      <c r="AX123" s="12" t="s">
        <v>73</v>
      </c>
      <c r="AY123" s="221" t="s">
        <v>185</v>
      </c>
    </row>
    <row r="124" spans="2:65" s="12" customFormat="1" ht="12" x14ac:dyDescent="0.3">
      <c r="B124" s="211"/>
      <c r="C124" s="212"/>
      <c r="D124" s="209" t="s">
        <v>201</v>
      </c>
      <c r="E124" s="213" t="s">
        <v>20</v>
      </c>
      <c r="F124" s="214" t="s">
        <v>309</v>
      </c>
      <c r="G124" s="212"/>
      <c r="H124" s="215" t="s">
        <v>20</v>
      </c>
      <c r="I124" s="216"/>
      <c r="J124" s="212"/>
      <c r="K124" s="212"/>
      <c r="L124" s="217"/>
      <c r="M124" s="218"/>
      <c r="N124" s="219"/>
      <c r="O124" s="219"/>
      <c r="P124" s="219"/>
      <c r="Q124" s="219"/>
      <c r="R124" s="219"/>
      <c r="S124" s="219"/>
      <c r="T124" s="220"/>
      <c r="AT124" s="221" t="s">
        <v>201</v>
      </c>
      <c r="AU124" s="221" t="s">
        <v>81</v>
      </c>
      <c r="AV124" s="12" t="s">
        <v>22</v>
      </c>
      <c r="AW124" s="12" t="s">
        <v>37</v>
      </c>
      <c r="AX124" s="12" t="s">
        <v>73</v>
      </c>
      <c r="AY124" s="221" t="s">
        <v>185</v>
      </c>
    </row>
    <row r="125" spans="2:65" s="12" customFormat="1" ht="12" x14ac:dyDescent="0.3">
      <c r="B125" s="211"/>
      <c r="C125" s="212"/>
      <c r="D125" s="209" t="s">
        <v>201</v>
      </c>
      <c r="E125" s="213" t="s">
        <v>20</v>
      </c>
      <c r="F125" s="214" t="s">
        <v>290</v>
      </c>
      <c r="G125" s="212"/>
      <c r="H125" s="215" t="s">
        <v>20</v>
      </c>
      <c r="I125" s="216"/>
      <c r="J125" s="212"/>
      <c r="K125" s="212"/>
      <c r="L125" s="217"/>
      <c r="M125" s="218"/>
      <c r="N125" s="219"/>
      <c r="O125" s="219"/>
      <c r="P125" s="219"/>
      <c r="Q125" s="219"/>
      <c r="R125" s="219"/>
      <c r="S125" s="219"/>
      <c r="T125" s="220"/>
      <c r="AT125" s="221" t="s">
        <v>201</v>
      </c>
      <c r="AU125" s="221" t="s">
        <v>81</v>
      </c>
      <c r="AV125" s="12" t="s">
        <v>22</v>
      </c>
      <c r="AW125" s="12" t="s">
        <v>37</v>
      </c>
      <c r="AX125" s="12" t="s">
        <v>73</v>
      </c>
      <c r="AY125" s="221" t="s">
        <v>185</v>
      </c>
    </row>
    <row r="126" spans="2:65" s="13" customFormat="1" ht="12" x14ac:dyDescent="0.3">
      <c r="B126" s="222"/>
      <c r="C126" s="223"/>
      <c r="D126" s="207" t="s">
        <v>201</v>
      </c>
      <c r="E126" s="224" t="s">
        <v>20</v>
      </c>
      <c r="F126" s="225" t="s">
        <v>1430</v>
      </c>
      <c r="G126" s="223"/>
      <c r="H126" s="226">
        <v>6.12</v>
      </c>
      <c r="I126" s="227"/>
      <c r="J126" s="223"/>
      <c r="K126" s="223"/>
      <c r="L126" s="228"/>
      <c r="M126" s="229"/>
      <c r="N126" s="230"/>
      <c r="O126" s="230"/>
      <c r="P126" s="230"/>
      <c r="Q126" s="230"/>
      <c r="R126" s="230"/>
      <c r="S126" s="230"/>
      <c r="T126" s="231"/>
      <c r="AT126" s="232" t="s">
        <v>201</v>
      </c>
      <c r="AU126" s="232" t="s">
        <v>81</v>
      </c>
      <c r="AV126" s="13" t="s">
        <v>81</v>
      </c>
      <c r="AW126" s="13" t="s">
        <v>37</v>
      </c>
      <c r="AX126" s="13" t="s">
        <v>22</v>
      </c>
      <c r="AY126" s="232" t="s">
        <v>185</v>
      </c>
    </row>
    <row r="127" spans="2:65" s="1" customFormat="1" ht="31.5" customHeight="1" x14ac:dyDescent="0.3">
      <c r="B127" s="36"/>
      <c r="C127" s="195" t="s">
        <v>192</v>
      </c>
      <c r="D127" s="195" t="s">
        <v>187</v>
      </c>
      <c r="E127" s="196" t="s">
        <v>312</v>
      </c>
      <c r="F127" s="197" t="s">
        <v>313</v>
      </c>
      <c r="G127" s="198" t="s">
        <v>198</v>
      </c>
      <c r="H127" s="199">
        <v>3.48</v>
      </c>
      <c r="I127" s="200"/>
      <c r="J127" s="201">
        <f>ROUND(I127*H127,2)</f>
        <v>0</v>
      </c>
      <c r="K127" s="197" t="s">
        <v>191</v>
      </c>
      <c r="L127" s="56"/>
      <c r="M127" s="202" t="s">
        <v>20</v>
      </c>
      <c r="N127" s="203" t="s">
        <v>44</v>
      </c>
      <c r="O127" s="37"/>
      <c r="P127" s="204">
        <f>O127*H127</f>
        <v>0</v>
      </c>
      <c r="Q127" s="204">
        <v>0</v>
      </c>
      <c r="R127" s="204">
        <f>Q127*H127</f>
        <v>0</v>
      </c>
      <c r="S127" s="204">
        <v>0</v>
      </c>
      <c r="T127" s="205">
        <f>S127*H127</f>
        <v>0</v>
      </c>
      <c r="AR127" s="19" t="s">
        <v>192</v>
      </c>
      <c r="AT127" s="19" t="s">
        <v>187</v>
      </c>
      <c r="AU127" s="19" t="s">
        <v>81</v>
      </c>
      <c r="AY127" s="19" t="s">
        <v>185</v>
      </c>
      <c r="BE127" s="206">
        <f>IF(N127="základní",J127,0)</f>
        <v>0</v>
      </c>
      <c r="BF127" s="206">
        <f>IF(N127="snížená",J127,0)</f>
        <v>0</v>
      </c>
      <c r="BG127" s="206">
        <f>IF(N127="zákl. přenesená",J127,0)</f>
        <v>0</v>
      </c>
      <c r="BH127" s="206">
        <f>IF(N127="sníž. přenesená",J127,0)</f>
        <v>0</v>
      </c>
      <c r="BI127" s="206">
        <f>IF(N127="nulová",J127,0)</f>
        <v>0</v>
      </c>
      <c r="BJ127" s="19" t="s">
        <v>22</v>
      </c>
      <c r="BK127" s="206">
        <f>ROUND(I127*H127,2)</f>
        <v>0</v>
      </c>
      <c r="BL127" s="19" t="s">
        <v>192</v>
      </c>
      <c r="BM127" s="19" t="s">
        <v>1431</v>
      </c>
    </row>
    <row r="128" spans="2:65" s="1" customFormat="1" ht="409.6" x14ac:dyDescent="0.3">
      <c r="B128" s="36"/>
      <c r="C128" s="58"/>
      <c r="D128" s="209" t="s">
        <v>194</v>
      </c>
      <c r="E128" s="58"/>
      <c r="F128" s="210" t="s">
        <v>315</v>
      </c>
      <c r="G128" s="58"/>
      <c r="H128" s="58"/>
      <c r="I128" s="163"/>
      <c r="J128" s="58"/>
      <c r="K128" s="58"/>
      <c r="L128" s="56"/>
      <c r="M128" s="73"/>
      <c r="N128" s="37"/>
      <c r="O128" s="37"/>
      <c r="P128" s="37"/>
      <c r="Q128" s="37"/>
      <c r="R128" s="37"/>
      <c r="S128" s="37"/>
      <c r="T128" s="74"/>
      <c r="AT128" s="19" t="s">
        <v>194</v>
      </c>
      <c r="AU128" s="19" t="s">
        <v>81</v>
      </c>
    </row>
    <row r="129" spans="2:65" s="12" customFormat="1" ht="12" x14ac:dyDescent="0.3">
      <c r="B129" s="211"/>
      <c r="C129" s="212"/>
      <c r="D129" s="209" t="s">
        <v>201</v>
      </c>
      <c r="E129" s="213" t="s">
        <v>20</v>
      </c>
      <c r="F129" s="214" t="s">
        <v>316</v>
      </c>
      <c r="G129" s="212"/>
      <c r="H129" s="215" t="s">
        <v>20</v>
      </c>
      <c r="I129" s="216"/>
      <c r="J129" s="212"/>
      <c r="K129" s="212"/>
      <c r="L129" s="217"/>
      <c r="M129" s="218"/>
      <c r="N129" s="219"/>
      <c r="O129" s="219"/>
      <c r="P129" s="219"/>
      <c r="Q129" s="219"/>
      <c r="R129" s="219"/>
      <c r="S129" s="219"/>
      <c r="T129" s="220"/>
      <c r="AT129" s="221" t="s">
        <v>201</v>
      </c>
      <c r="AU129" s="221" t="s">
        <v>81</v>
      </c>
      <c r="AV129" s="12" t="s">
        <v>22</v>
      </c>
      <c r="AW129" s="12" t="s">
        <v>37</v>
      </c>
      <c r="AX129" s="12" t="s">
        <v>73</v>
      </c>
      <c r="AY129" s="221" t="s">
        <v>185</v>
      </c>
    </row>
    <row r="130" spans="2:65" s="12" customFormat="1" ht="12" x14ac:dyDescent="0.3">
      <c r="B130" s="211"/>
      <c r="C130" s="212"/>
      <c r="D130" s="209" t="s">
        <v>201</v>
      </c>
      <c r="E130" s="213" t="s">
        <v>20</v>
      </c>
      <c r="F130" s="214" t="s">
        <v>317</v>
      </c>
      <c r="G130" s="212"/>
      <c r="H130" s="215" t="s">
        <v>20</v>
      </c>
      <c r="I130" s="216"/>
      <c r="J130" s="212"/>
      <c r="K130" s="212"/>
      <c r="L130" s="217"/>
      <c r="M130" s="218"/>
      <c r="N130" s="219"/>
      <c r="O130" s="219"/>
      <c r="P130" s="219"/>
      <c r="Q130" s="219"/>
      <c r="R130" s="219"/>
      <c r="S130" s="219"/>
      <c r="T130" s="220"/>
      <c r="AT130" s="221" t="s">
        <v>201</v>
      </c>
      <c r="AU130" s="221" t="s">
        <v>81</v>
      </c>
      <c r="AV130" s="12" t="s">
        <v>22</v>
      </c>
      <c r="AW130" s="12" t="s">
        <v>37</v>
      </c>
      <c r="AX130" s="12" t="s">
        <v>73</v>
      </c>
      <c r="AY130" s="221" t="s">
        <v>185</v>
      </c>
    </row>
    <row r="131" spans="2:65" s="12" customFormat="1" ht="12" x14ac:dyDescent="0.3">
      <c r="B131" s="211"/>
      <c r="C131" s="212"/>
      <c r="D131" s="209" t="s">
        <v>201</v>
      </c>
      <c r="E131" s="213" t="s">
        <v>20</v>
      </c>
      <c r="F131" s="214" t="s">
        <v>348</v>
      </c>
      <c r="G131" s="212"/>
      <c r="H131" s="215" t="s">
        <v>20</v>
      </c>
      <c r="I131" s="216"/>
      <c r="J131" s="212"/>
      <c r="K131" s="212"/>
      <c r="L131" s="217"/>
      <c r="M131" s="218"/>
      <c r="N131" s="219"/>
      <c r="O131" s="219"/>
      <c r="P131" s="219"/>
      <c r="Q131" s="219"/>
      <c r="R131" s="219"/>
      <c r="S131" s="219"/>
      <c r="T131" s="220"/>
      <c r="AT131" s="221" t="s">
        <v>201</v>
      </c>
      <c r="AU131" s="221" t="s">
        <v>81</v>
      </c>
      <c r="AV131" s="12" t="s">
        <v>22</v>
      </c>
      <c r="AW131" s="12" t="s">
        <v>37</v>
      </c>
      <c r="AX131" s="12" t="s">
        <v>73</v>
      </c>
      <c r="AY131" s="221" t="s">
        <v>185</v>
      </c>
    </row>
    <row r="132" spans="2:65" s="12" customFormat="1" ht="12" x14ac:dyDescent="0.3">
      <c r="B132" s="211"/>
      <c r="C132" s="212"/>
      <c r="D132" s="209" t="s">
        <v>201</v>
      </c>
      <c r="E132" s="213" t="s">
        <v>20</v>
      </c>
      <c r="F132" s="214" t="s">
        <v>349</v>
      </c>
      <c r="G132" s="212"/>
      <c r="H132" s="215" t="s">
        <v>20</v>
      </c>
      <c r="I132" s="216"/>
      <c r="J132" s="212"/>
      <c r="K132" s="212"/>
      <c r="L132" s="217"/>
      <c r="M132" s="218"/>
      <c r="N132" s="219"/>
      <c r="O132" s="219"/>
      <c r="P132" s="219"/>
      <c r="Q132" s="219"/>
      <c r="R132" s="219"/>
      <c r="S132" s="219"/>
      <c r="T132" s="220"/>
      <c r="AT132" s="221" t="s">
        <v>201</v>
      </c>
      <c r="AU132" s="221" t="s">
        <v>81</v>
      </c>
      <c r="AV132" s="12" t="s">
        <v>22</v>
      </c>
      <c r="AW132" s="12" t="s">
        <v>37</v>
      </c>
      <c r="AX132" s="12" t="s">
        <v>73</v>
      </c>
      <c r="AY132" s="221" t="s">
        <v>185</v>
      </c>
    </row>
    <row r="133" spans="2:65" s="13" customFormat="1" ht="12" x14ac:dyDescent="0.3">
      <c r="B133" s="222"/>
      <c r="C133" s="223"/>
      <c r="D133" s="207" t="s">
        <v>201</v>
      </c>
      <c r="E133" s="224" t="s">
        <v>20</v>
      </c>
      <c r="F133" s="225" t="s">
        <v>1432</v>
      </c>
      <c r="G133" s="223"/>
      <c r="H133" s="226">
        <v>3.48</v>
      </c>
      <c r="I133" s="227"/>
      <c r="J133" s="223"/>
      <c r="K133" s="223"/>
      <c r="L133" s="228"/>
      <c r="M133" s="229"/>
      <c r="N133" s="230"/>
      <c r="O133" s="230"/>
      <c r="P133" s="230"/>
      <c r="Q133" s="230"/>
      <c r="R133" s="230"/>
      <c r="S133" s="230"/>
      <c r="T133" s="231"/>
      <c r="AT133" s="232" t="s">
        <v>201</v>
      </c>
      <c r="AU133" s="232" t="s">
        <v>81</v>
      </c>
      <c r="AV133" s="13" t="s">
        <v>81</v>
      </c>
      <c r="AW133" s="13" t="s">
        <v>37</v>
      </c>
      <c r="AX133" s="13" t="s">
        <v>22</v>
      </c>
      <c r="AY133" s="232" t="s">
        <v>185</v>
      </c>
    </row>
    <row r="134" spans="2:65" s="1" customFormat="1" ht="44.25" customHeight="1" x14ac:dyDescent="0.3">
      <c r="B134" s="36"/>
      <c r="C134" s="195" t="s">
        <v>227</v>
      </c>
      <c r="D134" s="195" t="s">
        <v>187</v>
      </c>
      <c r="E134" s="196" t="s">
        <v>341</v>
      </c>
      <c r="F134" s="197" t="s">
        <v>342</v>
      </c>
      <c r="G134" s="198" t="s">
        <v>198</v>
      </c>
      <c r="H134" s="199">
        <v>4.92</v>
      </c>
      <c r="I134" s="200"/>
      <c r="J134" s="201">
        <f>ROUND(I134*H134,2)</f>
        <v>0</v>
      </c>
      <c r="K134" s="197" t="s">
        <v>191</v>
      </c>
      <c r="L134" s="56"/>
      <c r="M134" s="202" t="s">
        <v>20</v>
      </c>
      <c r="N134" s="203" t="s">
        <v>44</v>
      </c>
      <c r="O134" s="37"/>
      <c r="P134" s="204">
        <f>O134*H134</f>
        <v>0</v>
      </c>
      <c r="Q134" s="204">
        <v>0</v>
      </c>
      <c r="R134" s="204">
        <f>Q134*H134</f>
        <v>0</v>
      </c>
      <c r="S134" s="204">
        <v>0</v>
      </c>
      <c r="T134" s="205">
        <f>S134*H134</f>
        <v>0</v>
      </c>
      <c r="AR134" s="19" t="s">
        <v>192</v>
      </c>
      <c r="AT134" s="19" t="s">
        <v>187</v>
      </c>
      <c r="AU134" s="19" t="s">
        <v>81</v>
      </c>
      <c r="AY134" s="19" t="s">
        <v>185</v>
      </c>
      <c r="BE134" s="206">
        <f>IF(N134="základní",J134,0)</f>
        <v>0</v>
      </c>
      <c r="BF134" s="206">
        <f>IF(N134="snížená",J134,0)</f>
        <v>0</v>
      </c>
      <c r="BG134" s="206">
        <f>IF(N134="zákl. přenesená",J134,0)</f>
        <v>0</v>
      </c>
      <c r="BH134" s="206">
        <f>IF(N134="sníž. přenesená",J134,0)</f>
        <v>0</v>
      </c>
      <c r="BI134" s="206">
        <f>IF(N134="nulová",J134,0)</f>
        <v>0</v>
      </c>
      <c r="BJ134" s="19" t="s">
        <v>22</v>
      </c>
      <c r="BK134" s="206">
        <f>ROUND(I134*H134,2)</f>
        <v>0</v>
      </c>
      <c r="BL134" s="19" t="s">
        <v>192</v>
      </c>
      <c r="BM134" s="19" t="s">
        <v>1433</v>
      </c>
    </row>
    <row r="135" spans="2:65" s="1" customFormat="1" ht="84" x14ac:dyDescent="0.3">
      <c r="B135" s="36"/>
      <c r="C135" s="58"/>
      <c r="D135" s="209" t="s">
        <v>194</v>
      </c>
      <c r="E135" s="58"/>
      <c r="F135" s="210" t="s">
        <v>344</v>
      </c>
      <c r="G135" s="58"/>
      <c r="H135" s="58"/>
      <c r="I135" s="163"/>
      <c r="J135" s="58"/>
      <c r="K135" s="58"/>
      <c r="L135" s="56"/>
      <c r="M135" s="73"/>
      <c r="N135" s="37"/>
      <c r="O135" s="37"/>
      <c r="P135" s="37"/>
      <c r="Q135" s="37"/>
      <c r="R135" s="37"/>
      <c r="S135" s="37"/>
      <c r="T135" s="74"/>
      <c r="AT135" s="19" t="s">
        <v>194</v>
      </c>
      <c r="AU135" s="19" t="s">
        <v>81</v>
      </c>
    </row>
    <row r="136" spans="2:65" s="12" customFormat="1" ht="12" x14ac:dyDescent="0.3">
      <c r="B136" s="211"/>
      <c r="C136" s="212"/>
      <c r="D136" s="209" t="s">
        <v>201</v>
      </c>
      <c r="E136" s="213" t="s">
        <v>20</v>
      </c>
      <c r="F136" s="214" t="s">
        <v>316</v>
      </c>
      <c r="G136" s="212"/>
      <c r="H136" s="215" t="s">
        <v>20</v>
      </c>
      <c r="I136" s="216"/>
      <c r="J136" s="212"/>
      <c r="K136" s="212"/>
      <c r="L136" s="217"/>
      <c r="M136" s="218"/>
      <c r="N136" s="219"/>
      <c r="O136" s="219"/>
      <c r="P136" s="219"/>
      <c r="Q136" s="219"/>
      <c r="R136" s="219"/>
      <c r="S136" s="219"/>
      <c r="T136" s="220"/>
      <c r="AT136" s="221" t="s">
        <v>201</v>
      </c>
      <c r="AU136" s="221" t="s">
        <v>81</v>
      </c>
      <c r="AV136" s="12" t="s">
        <v>22</v>
      </c>
      <c r="AW136" s="12" t="s">
        <v>37</v>
      </c>
      <c r="AX136" s="12" t="s">
        <v>73</v>
      </c>
      <c r="AY136" s="221" t="s">
        <v>185</v>
      </c>
    </row>
    <row r="137" spans="2:65" s="12" customFormat="1" ht="12" x14ac:dyDescent="0.3">
      <c r="B137" s="211"/>
      <c r="C137" s="212"/>
      <c r="D137" s="209" t="s">
        <v>201</v>
      </c>
      <c r="E137" s="213" t="s">
        <v>20</v>
      </c>
      <c r="F137" s="214" t="s">
        <v>348</v>
      </c>
      <c r="G137" s="212"/>
      <c r="H137" s="215" t="s">
        <v>20</v>
      </c>
      <c r="I137" s="216"/>
      <c r="J137" s="212"/>
      <c r="K137" s="212"/>
      <c r="L137" s="217"/>
      <c r="M137" s="218"/>
      <c r="N137" s="219"/>
      <c r="O137" s="219"/>
      <c r="P137" s="219"/>
      <c r="Q137" s="219"/>
      <c r="R137" s="219"/>
      <c r="S137" s="219"/>
      <c r="T137" s="220"/>
      <c r="AT137" s="221" t="s">
        <v>201</v>
      </c>
      <c r="AU137" s="221" t="s">
        <v>81</v>
      </c>
      <c r="AV137" s="12" t="s">
        <v>22</v>
      </c>
      <c r="AW137" s="12" t="s">
        <v>37</v>
      </c>
      <c r="AX137" s="12" t="s">
        <v>73</v>
      </c>
      <c r="AY137" s="221" t="s">
        <v>185</v>
      </c>
    </row>
    <row r="138" spans="2:65" s="12" customFormat="1" ht="12" x14ac:dyDescent="0.3">
      <c r="B138" s="211"/>
      <c r="C138" s="212"/>
      <c r="D138" s="209" t="s">
        <v>201</v>
      </c>
      <c r="E138" s="213" t="s">
        <v>20</v>
      </c>
      <c r="F138" s="214" t="s">
        <v>349</v>
      </c>
      <c r="G138" s="212"/>
      <c r="H138" s="215" t="s">
        <v>20</v>
      </c>
      <c r="I138" s="216"/>
      <c r="J138" s="212"/>
      <c r="K138" s="212"/>
      <c r="L138" s="217"/>
      <c r="M138" s="218"/>
      <c r="N138" s="219"/>
      <c r="O138" s="219"/>
      <c r="P138" s="219"/>
      <c r="Q138" s="219"/>
      <c r="R138" s="219"/>
      <c r="S138" s="219"/>
      <c r="T138" s="220"/>
      <c r="AT138" s="221" t="s">
        <v>201</v>
      </c>
      <c r="AU138" s="221" t="s">
        <v>81</v>
      </c>
      <c r="AV138" s="12" t="s">
        <v>22</v>
      </c>
      <c r="AW138" s="12" t="s">
        <v>37</v>
      </c>
      <c r="AX138" s="12" t="s">
        <v>73</v>
      </c>
      <c r="AY138" s="221" t="s">
        <v>185</v>
      </c>
    </row>
    <row r="139" spans="2:65" s="13" customFormat="1" ht="12" x14ac:dyDescent="0.3">
      <c r="B139" s="222"/>
      <c r="C139" s="223"/>
      <c r="D139" s="207" t="s">
        <v>201</v>
      </c>
      <c r="E139" s="224" t="s">
        <v>20</v>
      </c>
      <c r="F139" s="225" t="s">
        <v>1434</v>
      </c>
      <c r="G139" s="223"/>
      <c r="H139" s="226">
        <v>4.92</v>
      </c>
      <c r="I139" s="227"/>
      <c r="J139" s="223"/>
      <c r="K139" s="223"/>
      <c r="L139" s="228"/>
      <c r="M139" s="229"/>
      <c r="N139" s="230"/>
      <c r="O139" s="230"/>
      <c r="P139" s="230"/>
      <c r="Q139" s="230"/>
      <c r="R139" s="230"/>
      <c r="S139" s="230"/>
      <c r="T139" s="231"/>
      <c r="AT139" s="232" t="s">
        <v>201</v>
      </c>
      <c r="AU139" s="232" t="s">
        <v>81</v>
      </c>
      <c r="AV139" s="13" t="s">
        <v>81</v>
      </c>
      <c r="AW139" s="13" t="s">
        <v>37</v>
      </c>
      <c r="AX139" s="13" t="s">
        <v>22</v>
      </c>
      <c r="AY139" s="232" t="s">
        <v>185</v>
      </c>
    </row>
    <row r="140" spans="2:65" s="1" customFormat="1" ht="22.5" customHeight="1" x14ac:dyDescent="0.3">
      <c r="B140" s="36"/>
      <c r="C140" s="258" t="s">
        <v>234</v>
      </c>
      <c r="D140" s="258" t="s">
        <v>351</v>
      </c>
      <c r="E140" s="259" t="s">
        <v>352</v>
      </c>
      <c r="F140" s="260" t="s">
        <v>353</v>
      </c>
      <c r="G140" s="261" t="s">
        <v>354</v>
      </c>
      <c r="H140" s="262">
        <v>9.5939999999999994</v>
      </c>
      <c r="I140" s="263"/>
      <c r="J140" s="264">
        <f>ROUND(I140*H140,2)</f>
        <v>0</v>
      </c>
      <c r="K140" s="260" t="s">
        <v>20</v>
      </c>
      <c r="L140" s="265"/>
      <c r="M140" s="266" t="s">
        <v>20</v>
      </c>
      <c r="N140" s="267" t="s">
        <v>44</v>
      </c>
      <c r="O140" s="37"/>
      <c r="P140" s="204">
        <f>O140*H140</f>
        <v>0</v>
      </c>
      <c r="Q140" s="204">
        <v>0</v>
      </c>
      <c r="R140" s="204">
        <f>Q140*H140</f>
        <v>0</v>
      </c>
      <c r="S140" s="204">
        <v>0</v>
      </c>
      <c r="T140" s="205">
        <f>S140*H140</f>
        <v>0</v>
      </c>
      <c r="AR140" s="19" t="s">
        <v>252</v>
      </c>
      <c r="AT140" s="19" t="s">
        <v>351</v>
      </c>
      <c r="AU140" s="19" t="s">
        <v>81</v>
      </c>
      <c r="AY140" s="19" t="s">
        <v>185</v>
      </c>
      <c r="BE140" s="206">
        <f>IF(N140="základní",J140,0)</f>
        <v>0</v>
      </c>
      <c r="BF140" s="206">
        <f>IF(N140="snížená",J140,0)</f>
        <v>0</v>
      </c>
      <c r="BG140" s="206">
        <f>IF(N140="zákl. přenesená",J140,0)</f>
        <v>0</v>
      </c>
      <c r="BH140" s="206">
        <f>IF(N140="sníž. přenesená",J140,0)</f>
        <v>0</v>
      </c>
      <c r="BI140" s="206">
        <f>IF(N140="nulová",J140,0)</f>
        <v>0</v>
      </c>
      <c r="BJ140" s="19" t="s">
        <v>22</v>
      </c>
      <c r="BK140" s="206">
        <f>ROUND(I140*H140,2)</f>
        <v>0</v>
      </c>
      <c r="BL140" s="19" t="s">
        <v>192</v>
      </c>
      <c r="BM140" s="19" t="s">
        <v>1435</v>
      </c>
    </row>
    <row r="141" spans="2:65" s="12" customFormat="1" ht="12" x14ac:dyDescent="0.3">
      <c r="B141" s="211"/>
      <c r="C141" s="212"/>
      <c r="D141" s="209" t="s">
        <v>201</v>
      </c>
      <c r="E141" s="213" t="s">
        <v>20</v>
      </c>
      <c r="F141" s="214" t="s">
        <v>356</v>
      </c>
      <c r="G141" s="212"/>
      <c r="H141" s="215" t="s">
        <v>20</v>
      </c>
      <c r="I141" s="216"/>
      <c r="J141" s="212"/>
      <c r="K141" s="212"/>
      <c r="L141" s="217"/>
      <c r="M141" s="218"/>
      <c r="N141" s="219"/>
      <c r="O141" s="219"/>
      <c r="P141" s="219"/>
      <c r="Q141" s="219"/>
      <c r="R141" s="219"/>
      <c r="S141" s="219"/>
      <c r="T141" s="220"/>
      <c r="AT141" s="221" t="s">
        <v>201</v>
      </c>
      <c r="AU141" s="221" t="s">
        <v>81</v>
      </c>
      <c r="AV141" s="12" t="s">
        <v>22</v>
      </c>
      <c r="AW141" s="12" t="s">
        <v>37</v>
      </c>
      <c r="AX141" s="12" t="s">
        <v>73</v>
      </c>
      <c r="AY141" s="221" t="s">
        <v>185</v>
      </c>
    </row>
    <row r="142" spans="2:65" s="12" customFormat="1" ht="12" x14ac:dyDescent="0.3">
      <c r="B142" s="211"/>
      <c r="C142" s="212"/>
      <c r="D142" s="209" t="s">
        <v>201</v>
      </c>
      <c r="E142" s="213" t="s">
        <v>20</v>
      </c>
      <c r="F142" s="214" t="s">
        <v>357</v>
      </c>
      <c r="G142" s="212"/>
      <c r="H142" s="215" t="s">
        <v>20</v>
      </c>
      <c r="I142" s="216"/>
      <c r="J142" s="212"/>
      <c r="K142" s="212"/>
      <c r="L142" s="217"/>
      <c r="M142" s="218"/>
      <c r="N142" s="219"/>
      <c r="O142" s="219"/>
      <c r="P142" s="219"/>
      <c r="Q142" s="219"/>
      <c r="R142" s="219"/>
      <c r="S142" s="219"/>
      <c r="T142" s="220"/>
      <c r="AT142" s="221" t="s">
        <v>201</v>
      </c>
      <c r="AU142" s="221" t="s">
        <v>81</v>
      </c>
      <c r="AV142" s="12" t="s">
        <v>22</v>
      </c>
      <c r="AW142" s="12" t="s">
        <v>37</v>
      </c>
      <c r="AX142" s="12" t="s">
        <v>73</v>
      </c>
      <c r="AY142" s="221" t="s">
        <v>185</v>
      </c>
    </row>
    <row r="143" spans="2:65" s="13" customFormat="1" ht="12" x14ac:dyDescent="0.3">
      <c r="B143" s="222"/>
      <c r="C143" s="223"/>
      <c r="D143" s="209" t="s">
        <v>201</v>
      </c>
      <c r="E143" s="233" t="s">
        <v>20</v>
      </c>
      <c r="F143" s="234" t="s">
        <v>1436</v>
      </c>
      <c r="G143" s="223"/>
      <c r="H143" s="235">
        <v>9.5939999999999994</v>
      </c>
      <c r="I143" s="227"/>
      <c r="J143" s="223"/>
      <c r="K143" s="223"/>
      <c r="L143" s="228"/>
      <c r="M143" s="229"/>
      <c r="N143" s="230"/>
      <c r="O143" s="230"/>
      <c r="P143" s="230"/>
      <c r="Q143" s="230"/>
      <c r="R143" s="230"/>
      <c r="S143" s="230"/>
      <c r="T143" s="231"/>
      <c r="AT143" s="232" t="s">
        <v>201</v>
      </c>
      <c r="AU143" s="232" t="s">
        <v>81</v>
      </c>
      <c r="AV143" s="13" t="s">
        <v>81</v>
      </c>
      <c r="AW143" s="13" t="s">
        <v>37</v>
      </c>
      <c r="AX143" s="13" t="s">
        <v>22</v>
      </c>
      <c r="AY143" s="232" t="s">
        <v>185</v>
      </c>
    </row>
    <row r="144" spans="2:65" s="11" customFormat="1" ht="29.85" customHeight="1" x14ac:dyDescent="0.35">
      <c r="B144" s="178"/>
      <c r="C144" s="179"/>
      <c r="D144" s="192" t="s">
        <v>72</v>
      </c>
      <c r="E144" s="193" t="s">
        <v>454</v>
      </c>
      <c r="F144" s="193" t="s">
        <v>1437</v>
      </c>
      <c r="G144" s="179"/>
      <c r="H144" s="179"/>
      <c r="I144" s="182"/>
      <c r="J144" s="194">
        <f>BK144</f>
        <v>0</v>
      </c>
      <c r="K144" s="179"/>
      <c r="L144" s="184"/>
      <c r="M144" s="185"/>
      <c r="N144" s="186"/>
      <c r="O144" s="186"/>
      <c r="P144" s="187">
        <f>SUM(P145:P149)</f>
        <v>0</v>
      </c>
      <c r="Q144" s="186"/>
      <c r="R144" s="187">
        <f>SUM(R145:R149)</f>
        <v>7.1363775</v>
      </c>
      <c r="S144" s="186"/>
      <c r="T144" s="188">
        <f>SUM(T145:T149)</f>
        <v>0</v>
      </c>
      <c r="AR144" s="189" t="s">
        <v>22</v>
      </c>
      <c r="AT144" s="190" t="s">
        <v>72</v>
      </c>
      <c r="AU144" s="190" t="s">
        <v>22</v>
      </c>
      <c r="AY144" s="189" t="s">
        <v>185</v>
      </c>
      <c r="BK144" s="191">
        <f>SUM(BK145:BK149)</f>
        <v>0</v>
      </c>
    </row>
    <row r="145" spans="2:65" s="1" customFormat="1" ht="31.5" customHeight="1" x14ac:dyDescent="0.3">
      <c r="B145" s="36"/>
      <c r="C145" s="195" t="s">
        <v>241</v>
      </c>
      <c r="D145" s="195" t="s">
        <v>187</v>
      </c>
      <c r="E145" s="196" t="s">
        <v>1438</v>
      </c>
      <c r="F145" s="197" t="s">
        <v>1439</v>
      </c>
      <c r="G145" s="198" t="s">
        <v>198</v>
      </c>
      <c r="H145" s="199">
        <v>3.8010000000000002</v>
      </c>
      <c r="I145" s="200"/>
      <c r="J145" s="201">
        <f>ROUND(I145*H145,2)</f>
        <v>0</v>
      </c>
      <c r="K145" s="197" t="s">
        <v>191</v>
      </c>
      <c r="L145" s="56"/>
      <c r="M145" s="202" t="s">
        <v>20</v>
      </c>
      <c r="N145" s="203" t="s">
        <v>44</v>
      </c>
      <c r="O145" s="37"/>
      <c r="P145" s="204">
        <f>O145*H145</f>
        <v>0</v>
      </c>
      <c r="Q145" s="204">
        <v>1.8774999999999999</v>
      </c>
      <c r="R145" s="204">
        <f>Q145*H145</f>
        <v>7.1363775</v>
      </c>
      <c r="S145" s="204">
        <v>0</v>
      </c>
      <c r="T145" s="205">
        <f>S145*H145</f>
        <v>0</v>
      </c>
      <c r="AR145" s="19" t="s">
        <v>192</v>
      </c>
      <c r="AT145" s="19" t="s">
        <v>187</v>
      </c>
      <c r="AU145" s="19" t="s">
        <v>81</v>
      </c>
      <c r="AY145" s="19" t="s">
        <v>185</v>
      </c>
      <c r="BE145" s="206">
        <f>IF(N145="základní",J145,0)</f>
        <v>0</v>
      </c>
      <c r="BF145" s="206">
        <f>IF(N145="snížená",J145,0)</f>
        <v>0</v>
      </c>
      <c r="BG145" s="206">
        <f>IF(N145="zákl. přenesená",J145,0)</f>
        <v>0</v>
      </c>
      <c r="BH145" s="206">
        <f>IF(N145="sníž. přenesená",J145,0)</f>
        <v>0</v>
      </c>
      <c r="BI145" s="206">
        <f>IF(N145="nulová",J145,0)</f>
        <v>0</v>
      </c>
      <c r="BJ145" s="19" t="s">
        <v>22</v>
      </c>
      <c r="BK145" s="206">
        <f>ROUND(I145*H145,2)</f>
        <v>0</v>
      </c>
      <c r="BL145" s="19" t="s">
        <v>192</v>
      </c>
      <c r="BM145" s="19" t="s">
        <v>1440</v>
      </c>
    </row>
    <row r="146" spans="2:65" s="13" customFormat="1" ht="12" x14ac:dyDescent="0.3">
      <c r="B146" s="222"/>
      <c r="C146" s="223"/>
      <c r="D146" s="209" t="s">
        <v>201</v>
      </c>
      <c r="E146" s="233" t="s">
        <v>20</v>
      </c>
      <c r="F146" s="234" t="s">
        <v>1441</v>
      </c>
      <c r="G146" s="223"/>
      <c r="H146" s="235">
        <v>1.9179999999999999</v>
      </c>
      <c r="I146" s="227"/>
      <c r="J146" s="223"/>
      <c r="K146" s="223"/>
      <c r="L146" s="228"/>
      <c r="M146" s="229"/>
      <c r="N146" s="230"/>
      <c r="O146" s="230"/>
      <c r="P146" s="230"/>
      <c r="Q146" s="230"/>
      <c r="R146" s="230"/>
      <c r="S146" s="230"/>
      <c r="T146" s="231"/>
      <c r="AT146" s="232" t="s">
        <v>201</v>
      </c>
      <c r="AU146" s="232" t="s">
        <v>81</v>
      </c>
      <c r="AV146" s="13" t="s">
        <v>81</v>
      </c>
      <c r="AW146" s="13" t="s">
        <v>37</v>
      </c>
      <c r="AX146" s="13" t="s">
        <v>73</v>
      </c>
      <c r="AY146" s="232" t="s">
        <v>185</v>
      </c>
    </row>
    <row r="147" spans="2:65" s="13" customFormat="1" ht="12" x14ac:dyDescent="0.3">
      <c r="B147" s="222"/>
      <c r="C147" s="223"/>
      <c r="D147" s="209" t="s">
        <v>201</v>
      </c>
      <c r="E147" s="233" t="s">
        <v>20</v>
      </c>
      <c r="F147" s="234" t="s">
        <v>1442</v>
      </c>
      <c r="G147" s="223"/>
      <c r="H147" s="235">
        <v>0.86899999999999999</v>
      </c>
      <c r="I147" s="227"/>
      <c r="J147" s="223"/>
      <c r="K147" s="223"/>
      <c r="L147" s="228"/>
      <c r="M147" s="229"/>
      <c r="N147" s="230"/>
      <c r="O147" s="230"/>
      <c r="P147" s="230"/>
      <c r="Q147" s="230"/>
      <c r="R147" s="230"/>
      <c r="S147" s="230"/>
      <c r="T147" s="231"/>
      <c r="AT147" s="232" t="s">
        <v>201</v>
      </c>
      <c r="AU147" s="232" t="s">
        <v>81</v>
      </c>
      <c r="AV147" s="13" t="s">
        <v>81</v>
      </c>
      <c r="AW147" s="13" t="s">
        <v>37</v>
      </c>
      <c r="AX147" s="13" t="s">
        <v>73</v>
      </c>
      <c r="AY147" s="232" t="s">
        <v>185</v>
      </c>
    </row>
    <row r="148" spans="2:65" s="13" customFormat="1" ht="12" x14ac:dyDescent="0.3">
      <c r="B148" s="222"/>
      <c r="C148" s="223"/>
      <c r="D148" s="209" t="s">
        <v>201</v>
      </c>
      <c r="E148" s="233" t="s">
        <v>20</v>
      </c>
      <c r="F148" s="234" t="s">
        <v>1443</v>
      </c>
      <c r="G148" s="223"/>
      <c r="H148" s="235">
        <v>1.014</v>
      </c>
      <c r="I148" s="227"/>
      <c r="J148" s="223"/>
      <c r="K148" s="223"/>
      <c r="L148" s="228"/>
      <c r="M148" s="229"/>
      <c r="N148" s="230"/>
      <c r="O148" s="230"/>
      <c r="P148" s="230"/>
      <c r="Q148" s="230"/>
      <c r="R148" s="230"/>
      <c r="S148" s="230"/>
      <c r="T148" s="231"/>
      <c r="AT148" s="232" t="s">
        <v>201</v>
      </c>
      <c r="AU148" s="232" t="s">
        <v>81</v>
      </c>
      <c r="AV148" s="13" t="s">
        <v>81</v>
      </c>
      <c r="AW148" s="13" t="s">
        <v>37</v>
      </c>
      <c r="AX148" s="13" t="s">
        <v>73</v>
      </c>
      <c r="AY148" s="232" t="s">
        <v>185</v>
      </c>
    </row>
    <row r="149" spans="2:65" s="15" customFormat="1" ht="12" x14ac:dyDescent="0.3">
      <c r="B149" s="247"/>
      <c r="C149" s="248"/>
      <c r="D149" s="209" t="s">
        <v>201</v>
      </c>
      <c r="E149" s="268" t="s">
        <v>20</v>
      </c>
      <c r="F149" s="269" t="s">
        <v>215</v>
      </c>
      <c r="G149" s="248"/>
      <c r="H149" s="270">
        <v>3.8010000000000002</v>
      </c>
      <c r="I149" s="252"/>
      <c r="J149" s="248"/>
      <c r="K149" s="248"/>
      <c r="L149" s="253"/>
      <c r="M149" s="254"/>
      <c r="N149" s="255"/>
      <c r="O149" s="255"/>
      <c r="P149" s="255"/>
      <c r="Q149" s="255"/>
      <c r="R149" s="255"/>
      <c r="S149" s="255"/>
      <c r="T149" s="256"/>
      <c r="AT149" s="257" t="s">
        <v>201</v>
      </c>
      <c r="AU149" s="257" t="s">
        <v>81</v>
      </c>
      <c r="AV149" s="15" t="s">
        <v>192</v>
      </c>
      <c r="AW149" s="15" t="s">
        <v>37</v>
      </c>
      <c r="AX149" s="15" t="s">
        <v>22</v>
      </c>
      <c r="AY149" s="257" t="s">
        <v>185</v>
      </c>
    </row>
    <row r="150" spans="2:65" s="11" customFormat="1" ht="29.85" customHeight="1" x14ac:dyDescent="0.35">
      <c r="B150" s="178"/>
      <c r="C150" s="179"/>
      <c r="D150" s="192" t="s">
        <v>72</v>
      </c>
      <c r="E150" s="193" t="s">
        <v>493</v>
      </c>
      <c r="F150" s="193" t="s">
        <v>648</v>
      </c>
      <c r="G150" s="179"/>
      <c r="H150" s="179"/>
      <c r="I150" s="182"/>
      <c r="J150" s="194">
        <f>BK150</f>
        <v>0</v>
      </c>
      <c r="K150" s="179"/>
      <c r="L150" s="184"/>
      <c r="M150" s="185"/>
      <c r="N150" s="186"/>
      <c r="O150" s="186"/>
      <c r="P150" s="187">
        <f>SUM(P151:P456)</f>
        <v>0</v>
      </c>
      <c r="Q150" s="186"/>
      <c r="R150" s="187">
        <f>SUM(R151:R456)</f>
        <v>20.115625800000004</v>
      </c>
      <c r="S150" s="186"/>
      <c r="T150" s="188">
        <f>SUM(T151:T456)</f>
        <v>0</v>
      </c>
      <c r="AR150" s="189" t="s">
        <v>22</v>
      </c>
      <c r="AT150" s="190" t="s">
        <v>72</v>
      </c>
      <c r="AU150" s="190" t="s">
        <v>22</v>
      </c>
      <c r="AY150" s="189" t="s">
        <v>185</v>
      </c>
      <c r="BK150" s="191">
        <f>SUM(BK151:BK456)</f>
        <v>0</v>
      </c>
    </row>
    <row r="151" spans="2:65" s="1" customFormat="1" ht="22.5" customHeight="1" x14ac:dyDescent="0.3">
      <c r="B151" s="36"/>
      <c r="C151" s="195" t="s">
        <v>252</v>
      </c>
      <c r="D151" s="195" t="s">
        <v>187</v>
      </c>
      <c r="E151" s="196" t="s">
        <v>1444</v>
      </c>
      <c r="F151" s="197" t="s">
        <v>651</v>
      </c>
      <c r="G151" s="198" t="s">
        <v>437</v>
      </c>
      <c r="H151" s="199">
        <v>1</v>
      </c>
      <c r="I151" s="200"/>
      <c r="J151" s="201">
        <f>ROUND(I151*H151,2)</f>
        <v>0</v>
      </c>
      <c r="K151" s="197" t="s">
        <v>20</v>
      </c>
      <c r="L151" s="56"/>
      <c r="M151" s="202" t="s">
        <v>20</v>
      </c>
      <c r="N151" s="203" t="s">
        <v>44</v>
      </c>
      <c r="O151" s="37"/>
      <c r="P151" s="204">
        <f>O151*H151</f>
        <v>0</v>
      </c>
      <c r="Q151" s="204">
        <v>0.05</v>
      </c>
      <c r="R151" s="204">
        <f>Q151*H151</f>
        <v>0.05</v>
      </c>
      <c r="S151" s="204">
        <v>0</v>
      </c>
      <c r="T151" s="205">
        <f>S151*H151</f>
        <v>0</v>
      </c>
      <c r="AR151" s="19" t="s">
        <v>192</v>
      </c>
      <c r="AT151" s="19" t="s">
        <v>187</v>
      </c>
      <c r="AU151" s="19" t="s">
        <v>81</v>
      </c>
      <c r="AY151" s="19" t="s">
        <v>185</v>
      </c>
      <c r="BE151" s="206">
        <f>IF(N151="základní",J151,0)</f>
        <v>0</v>
      </c>
      <c r="BF151" s="206">
        <f>IF(N151="snížená",J151,0)</f>
        <v>0</v>
      </c>
      <c r="BG151" s="206">
        <f>IF(N151="zákl. přenesená",J151,0)</f>
        <v>0</v>
      </c>
      <c r="BH151" s="206">
        <f>IF(N151="sníž. přenesená",J151,0)</f>
        <v>0</v>
      </c>
      <c r="BI151" s="206">
        <f>IF(N151="nulová",J151,0)</f>
        <v>0</v>
      </c>
      <c r="BJ151" s="19" t="s">
        <v>22</v>
      </c>
      <c r="BK151" s="206">
        <f>ROUND(I151*H151,2)</f>
        <v>0</v>
      </c>
      <c r="BL151" s="19" t="s">
        <v>192</v>
      </c>
      <c r="BM151" s="19" t="s">
        <v>1445</v>
      </c>
    </row>
    <row r="152" spans="2:65" s="12" customFormat="1" ht="12" x14ac:dyDescent="0.3">
      <c r="B152" s="211"/>
      <c r="C152" s="212"/>
      <c r="D152" s="209" t="s">
        <v>201</v>
      </c>
      <c r="E152" s="213" t="s">
        <v>20</v>
      </c>
      <c r="F152" s="214" t="s">
        <v>653</v>
      </c>
      <c r="G152" s="212"/>
      <c r="H152" s="215" t="s">
        <v>20</v>
      </c>
      <c r="I152" s="216"/>
      <c r="J152" s="212"/>
      <c r="K152" s="212"/>
      <c r="L152" s="217"/>
      <c r="M152" s="218"/>
      <c r="N152" s="219"/>
      <c r="O152" s="219"/>
      <c r="P152" s="219"/>
      <c r="Q152" s="219"/>
      <c r="R152" s="219"/>
      <c r="S152" s="219"/>
      <c r="T152" s="220"/>
      <c r="AT152" s="221" t="s">
        <v>201</v>
      </c>
      <c r="AU152" s="221" t="s">
        <v>81</v>
      </c>
      <c r="AV152" s="12" t="s">
        <v>22</v>
      </c>
      <c r="AW152" s="12" t="s">
        <v>37</v>
      </c>
      <c r="AX152" s="12" t="s">
        <v>73</v>
      </c>
      <c r="AY152" s="221" t="s">
        <v>185</v>
      </c>
    </row>
    <row r="153" spans="2:65" s="12" customFormat="1" ht="12" x14ac:dyDescent="0.3">
      <c r="B153" s="211"/>
      <c r="C153" s="212"/>
      <c r="D153" s="209" t="s">
        <v>201</v>
      </c>
      <c r="E153" s="213" t="s">
        <v>20</v>
      </c>
      <c r="F153" s="214" t="s">
        <v>654</v>
      </c>
      <c r="G153" s="212"/>
      <c r="H153" s="215" t="s">
        <v>20</v>
      </c>
      <c r="I153" s="216"/>
      <c r="J153" s="212"/>
      <c r="K153" s="212"/>
      <c r="L153" s="217"/>
      <c r="M153" s="218"/>
      <c r="N153" s="219"/>
      <c r="O153" s="219"/>
      <c r="P153" s="219"/>
      <c r="Q153" s="219"/>
      <c r="R153" s="219"/>
      <c r="S153" s="219"/>
      <c r="T153" s="220"/>
      <c r="AT153" s="221" t="s">
        <v>201</v>
      </c>
      <c r="AU153" s="221" t="s">
        <v>81</v>
      </c>
      <c r="AV153" s="12" t="s">
        <v>22</v>
      </c>
      <c r="AW153" s="12" t="s">
        <v>37</v>
      </c>
      <c r="AX153" s="12" t="s">
        <v>73</v>
      </c>
      <c r="AY153" s="221" t="s">
        <v>185</v>
      </c>
    </row>
    <row r="154" spans="2:65" s="12" customFormat="1" ht="12" x14ac:dyDescent="0.3">
      <c r="B154" s="211"/>
      <c r="C154" s="212"/>
      <c r="D154" s="209" t="s">
        <v>201</v>
      </c>
      <c r="E154" s="213" t="s">
        <v>20</v>
      </c>
      <c r="F154" s="214" t="s">
        <v>655</v>
      </c>
      <c r="G154" s="212"/>
      <c r="H154" s="215" t="s">
        <v>20</v>
      </c>
      <c r="I154" s="216"/>
      <c r="J154" s="212"/>
      <c r="K154" s="212"/>
      <c r="L154" s="217"/>
      <c r="M154" s="218"/>
      <c r="N154" s="219"/>
      <c r="O154" s="219"/>
      <c r="P154" s="219"/>
      <c r="Q154" s="219"/>
      <c r="R154" s="219"/>
      <c r="S154" s="219"/>
      <c r="T154" s="220"/>
      <c r="AT154" s="221" t="s">
        <v>201</v>
      </c>
      <c r="AU154" s="221" t="s">
        <v>81</v>
      </c>
      <c r="AV154" s="12" t="s">
        <v>22</v>
      </c>
      <c r="AW154" s="12" t="s">
        <v>37</v>
      </c>
      <c r="AX154" s="12" t="s">
        <v>73</v>
      </c>
      <c r="AY154" s="221" t="s">
        <v>185</v>
      </c>
    </row>
    <row r="155" spans="2:65" s="12" customFormat="1" ht="12" x14ac:dyDescent="0.3">
      <c r="B155" s="211"/>
      <c r="C155" s="212"/>
      <c r="D155" s="209" t="s">
        <v>201</v>
      </c>
      <c r="E155" s="213" t="s">
        <v>20</v>
      </c>
      <c r="F155" s="214" t="s">
        <v>656</v>
      </c>
      <c r="G155" s="212"/>
      <c r="H155" s="215" t="s">
        <v>20</v>
      </c>
      <c r="I155" s="216"/>
      <c r="J155" s="212"/>
      <c r="K155" s="212"/>
      <c r="L155" s="217"/>
      <c r="M155" s="218"/>
      <c r="N155" s="219"/>
      <c r="O155" s="219"/>
      <c r="P155" s="219"/>
      <c r="Q155" s="219"/>
      <c r="R155" s="219"/>
      <c r="S155" s="219"/>
      <c r="T155" s="220"/>
      <c r="AT155" s="221" t="s">
        <v>201</v>
      </c>
      <c r="AU155" s="221" t="s">
        <v>81</v>
      </c>
      <c r="AV155" s="12" t="s">
        <v>22</v>
      </c>
      <c r="AW155" s="12" t="s">
        <v>37</v>
      </c>
      <c r="AX155" s="12" t="s">
        <v>73</v>
      </c>
      <c r="AY155" s="221" t="s">
        <v>185</v>
      </c>
    </row>
    <row r="156" spans="2:65" s="12" customFormat="1" ht="12" x14ac:dyDescent="0.3">
      <c r="B156" s="211"/>
      <c r="C156" s="212"/>
      <c r="D156" s="209" t="s">
        <v>201</v>
      </c>
      <c r="E156" s="213" t="s">
        <v>20</v>
      </c>
      <c r="F156" s="214" t="s">
        <v>1446</v>
      </c>
      <c r="G156" s="212"/>
      <c r="H156" s="215" t="s">
        <v>20</v>
      </c>
      <c r="I156" s="216"/>
      <c r="J156" s="212"/>
      <c r="K156" s="212"/>
      <c r="L156" s="217"/>
      <c r="M156" s="218"/>
      <c r="N156" s="219"/>
      <c r="O156" s="219"/>
      <c r="P156" s="219"/>
      <c r="Q156" s="219"/>
      <c r="R156" s="219"/>
      <c r="S156" s="219"/>
      <c r="T156" s="220"/>
      <c r="AT156" s="221" t="s">
        <v>201</v>
      </c>
      <c r="AU156" s="221" t="s">
        <v>81</v>
      </c>
      <c r="AV156" s="12" t="s">
        <v>22</v>
      </c>
      <c r="AW156" s="12" t="s">
        <v>37</v>
      </c>
      <c r="AX156" s="12" t="s">
        <v>73</v>
      </c>
      <c r="AY156" s="221" t="s">
        <v>185</v>
      </c>
    </row>
    <row r="157" spans="2:65" s="12" customFormat="1" ht="12" x14ac:dyDescent="0.3">
      <c r="B157" s="211"/>
      <c r="C157" s="212"/>
      <c r="D157" s="209" t="s">
        <v>201</v>
      </c>
      <c r="E157" s="213" t="s">
        <v>20</v>
      </c>
      <c r="F157" s="214" t="s">
        <v>658</v>
      </c>
      <c r="G157" s="212"/>
      <c r="H157" s="215" t="s">
        <v>20</v>
      </c>
      <c r="I157" s="216"/>
      <c r="J157" s="212"/>
      <c r="K157" s="212"/>
      <c r="L157" s="217"/>
      <c r="M157" s="218"/>
      <c r="N157" s="219"/>
      <c r="O157" s="219"/>
      <c r="P157" s="219"/>
      <c r="Q157" s="219"/>
      <c r="R157" s="219"/>
      <c r="S157" s="219"/>
      <c r="T157" s="220"/>
      <c r="AT157" s="221" t="s">
        <v>201</v>
      </c>
      <c r="AU157" s="221" t="s">
        <v>81</v>
      </c>
      <c r="AV157" s="12" t="s">
        <v>22</v>
      </c>
      <c r="AW157" s="12" t="s">
        <v>37</v>
      </c>
      <c r="AX157" s="12" t="s">
        <v>73</v>
      </c>
      <c r="AY157" s="221" t="s">
        <v>185</v>
      </c>
    </row>
    <row r="158" spans="2:65" s="12" customFormat="1" ht="12" x14ac:dyDescent="0.3">
      <c r="B158" s="211"/>
      <c r="C158" s="212"/>
      <c r="D158" s="209" t="s">
        <v>201</v>
      </c>
      <c r="E158" s="213" t="s">
        <v>20</v>
      </c>
      <c r="F158" s="214" t="s">
        <v>659</v>
      </c>
      <c r="G158" s="212"/>
      <c r="H158" s="215" t="s">
        <v>20</v>
      </c>
      <c r="I158" s="216"/>
      <c r="J158" s="212"/>
      <c r="K158" s="212"/>
      <c r="L158" s="217"/>
      <c r="M158" s="218"/>
      <c r="N158" s="219"/>
      <c r="O158" s="219"/>
      <c r="P158" s="219"/>
      <c r="Q158" s="219"/>
      <c r="R158" s="219"/>
      <c r="S158" s="219"/>
      <c r="T158" s="220"/>
      <c r="AT158" s="221" t="s">
        <v>201</v>
      </c>
      <c r="AU158" s="221" t="s">
        <v>81</v>
      </c>
      <c r="AV158" s="12" t="s">
        <v>22</v>
      </c>
      <c r="AW158" s="12" t="s">
        <v>37</v>
      </c>
      <c r="AX158" s="12" t="s">
        <v>73</v>
      </c>
      <c r="AY158" s="221" t="s">
        <v>185</v>
      </c>
    </row>
    <row r="159" spans="2:65" s="12" customFormat="1" ht="12" x14ac:dyDescent="0.3">
      <c r="B159" s="211"/>
      <c r="C159" s="212"/>
      <c r="D159" s="209" t="s">
        <v>201</v>
      </c>
      <c r="E159" s="213" t="s">
        <v>20</v>
      </c>
      <c r="F159" s="214" t="s">
        <v>660</v>
      </c>
      <c r="G159" s="212"/>
      <c r="H159" s="215" t="s">
        <v>20</v>
      </c>
      <c r="I159" s="216"/>
      <c r="J159" s="212"/>
      <c r="K159" s="212"/>
      <c r="L159" s="217"/>
      <c r="M159" s="218"/>
      <c r="N159" s="219"/>
      <c r="O159" s="219"/>
      <c r="P159" s="219"/>
      <c r="Q159" s="219"/>
      <c r="R159" s="219"/>
      <c r="S159" s="219"/>
      <c r="T159" s="220"/>
      <c r="AT159" s="221" t="s">
        <v>201</v>
      </c>
      <c r="AU159" s="221" t="s">
        <v>81</v>
      </c>
      <c r="AV159" s="12" t="s">
        <v>22</v>
      </c>
      <c r="AW159" s="12" t="s">
        <v>37</v>
      </c>
      <c r="AX159" s="12" t="s">
        <v>73</v>
      </c>
      <c r="AY159" s="221" t="s">
        <v>185</v>
      </c>
    </row>
    <row r="160" spans="2:65" s="12" customFormat="1" ht="12" x14ac:dyDescent="0.3">
      <c r="B160" s="211"/>
      <c r="C160" s="212"/>
      <c r="D160" s="209" t="s">
        <v>201</v>
      </c>
      <c r="E160" s="213" t="s">
        <v>20</v>
      </c>
      <c r="F160" s="214" t="s">
        <v>661</v>
      </c>
      <c r="G160" s="212"/>
      <c r="H160" s="215" t="s">
        <v>20</v>
      </c>
      <c r="I160" s="216"/>
      <c r="J160" s="212"/>
      <c r="K160" s="212"/>
      <c r="L160" s="217"/>
      <c r="M160" s="218"/>
      <c r="N160" s="219"/>
      <c r="O160" s="219"/>
      <c r="P160" s="219"/>
      <c r="Q160" s="219"/>
      <c r="R160" s="219"/>
      <c r="S160" s="219"/>
      <c r="T160" s="220"/>
      <c r="AT160" s="221" t="s">
        <v>201</v>
      </c>
      <c r="AU160" s="221" t="s">
        <v>81</v>
      </c>
      <c r="AV160" s="12" t="s">
        <v>22</v>
      </c>
      <c r="AW160" s="12" t="s">
        <v>37</v>
      </c>
      <c r="AX160" s="12" t="s">
        <v>73</v>
      </c>
      <c r="AY160" s="221" t="s">
        <v>185</v>
      </c>
    </row>
    <row r="161" spans="2:65" s="12" customFormat="1" ht="12" x14ac:dyDescent="0.3">
      <c r="B161" s="211"/>
      <c r="C161" s="212"/>
      <c r="D161" s="209" t="s">
        <v>201</v>
      </c>
      <c r="E161" s="213" t="s">
        <v>20</v>
      </c>
      <c r="F161" s="214" t="s">
        <v>431</v>
      </c>
      <c r="G161" s="212"/>
      <c r="H161" s="215" t="s">
        <v>20</v>
      </c>
      <c r="I161" s="216"/>
      <c r="J161" s="212"/>
      <c r="K161" s="212"/>
      <c r="L161" s="217"/>
      <c r="M161" s="218"/>
      <c r="N161" s="219"/>
      <c r="O161" s="219"/>
      <c r="P161" s="219"/>
      <c r="Q161" s="219"/>
      <c r="R161" s="219"/>
      <c r="S161" s="219"/>
      <c r="T161" s="220"/>
      <c r="AT161" s="221" t="s">
        <v>201</v>
      </c>
      <c r="AU161" s="221" t="s">
        <v>81</v>
      </c>
      <c r="AV161" s="12" t="s">
        <v>22</v>
      </c>
      <c r="AW161" s="12" t="s">
        <v>37</v>
      </c>
      <c r="AX161" s="12" t="s">
        <v>73</v>
      </c>
      <c r="AY161" s="221" t="s">
        <v>185</v>
      </c>
    </row>
    <row r="162" spans="2:65" s="12" customFormat="1" ht="12" x14ac:dyDescent="0.3">
      <c r="B162" s="211"/>
      <c r="C162" s="212"/>
      <c r="D162" s="209" t="s">
        <v>201</v>
      </c>
      <c r="E162" s="213" t="s">
        <v>20</v>
      </c>
      <c r="F162" s="214" t="s">
        <v>432</v>
      </c>
      <c r="G162" s="212"/>
      <c r="H162" s="215" t="s">
        <v>20</v>
      </c>
      <c r="I162" s="216"/>
      <c r="J162" s="212"/>
      <c r="K162" s="212"/>
      <c r="L162" s="217"/>
      <c r="M162" s="218"/>
      <c r="N162" s="219"/>
      <c r="O162" s="219"/>
      <c r="P162" s="219"/>
      <c r="Q162" s="219"/>
      <c r="R162" s="219"/>
      <c r="S162" s="219"/>
      <c r="T162" s="220"/>
      <c r="AT162" s="221" t="s">
        <v>201</v>
      </c>
      <c r="AU162" s="221" t="s">
        <v>81</v>
      </c>
      <c r="AV162" s="12" t="s">
        <v>22</v>
      </c>
      <c r="AW162" s="12" t="s">
        <v>37</v>
      </c>
      <c r="AX162" s="12" t="s">
        <v>73</v>
      </c>
      <c r="AY162" s="221" t="s">
        <v>185</v>
      </c>
    </row>
    <row r="163" spans="2:65" s="12" customFormat="1" ht="12" x14ac:dyDescent="0.3">
      <c r="B163" s="211"/>
      <c r="C163" s="212"/>
      <c r="D163" s="209" t="s">
        <v>201</v>
      </c>
      <c r="E163" s="213" t="s">
        <v>20</v>
      </c>
      <c r="F163" s="214" t="s">
        <v>433</v>
      </c>
      <c r="G163" s="212"/>
      <c r="H163" s="215" t="s">
        <v>20</v>
      </c>
      <c r="I163" s="216"/>
      <c r="J163" s="212"/>
      <c r="K163" s="212"/>
      <c r="L163" s="217"/>
      <c r="M163" s="218"/>
      <c r="N163" s="219"/>
      <c r="O163" s="219"/>
      <c r="P163" s="219"/>
      <c r="Q163" s="219"/>
      <c r="R163" s="219"/>
      <c r="S163" s="219"/>
      <c r="T163" s="220"/>
      <c r="AT163" s="221" t="s">
        <v>201</v>
      </c>
      <c r="AU163" s="221" t="s">
        <v>81</v>
      </c>
      <c r="AV163" s="12" t="s">
        <v>22</v>
      </c>
      <c r="AW163" s="12" t="s">
        <v>37</v>
      </c>
      <c r="AX163" s="12" t="s">
        <v>73</v>
      </c>
      <c r="AY163" s="221" t="s">
        <v>185</v>
      </c>
    </row>
    <row r="164" spans="2:65" s="13" customFormat="1" ht="12" x14ac:dyDescent="0.3">
      <c r="B164" s="222"/>
      <c r="C164" s="223"/>
      <c r="D164" s="207" t="s">
        <v>201</v>
      </c>
      <c r="E164" s="224" t="s">
        <v>20</v>
      </c>
      <c r="F164" s="225" t="s">
        <v>22</v>
      </c>
      <c r="G164" s="223"/>
      <c r="H164" s="226">
        <v>1</v>
      </c>
      <c r="I164" s="227"/>
      <c r="J164" s="223"/>
      <c r="K164" s="223"/>
      <c r="L164" s="228"/>
      <c r="M164" s="229"/>
      <c r="N164" s="230"/>
      <c r="O164" s="230"/>
      <c r="P164" s="230"/>
      <c r="Q164" s="230"/>
      <c r="R164" s="230"/>
      <c r="S164" s="230"/>
      <c r="T164" s="231"/>
      <c r="AT164" s="232" t="s">
        <v>201</v>
      </c>
      <c r="AU164" s="232" t="s">
        <v>81</v>
      </c>
      <c r="AV164" s="13" t="s">
        <v>81</v>
      </c>
      <c r="AW164" s="13" t="s">
        <v>37</v>
      </c>
      <c r="AX164" s="13" t="s">
        <v>22</v>
      </c>
      <c r="AY164" s="232" t="s">
        <v>185</v>
      </c>
    </row>
    <row r="165" spans="2:65" s="1" customFormat="1" ht="22.5" customHeight="1" x14ac:dyDescent="0.3">
      <c r="B165" s="36"/>
      <c r="C165" s="195" t="s">
        <v>259</v>
      </c>
      <c r="D165" s="195" t="s">
        <v>187</v>
      </c>
      <c r="E165" s="196" t="s">
        <v>1447</v>
      </c>
      <c r="F165" s="197" t="s">
        <v>664</v>
      </c>
      <c r="G165" s="198" t="s">
        <v>437</v>
      </c>
      <c r="H165" s="199">
        <v>1</v>
      </c>
      <c r="I165" s="200"/>
      <c r="J165" s="201">
        <f>ROUND(I165*H165,2)</f>
        <v>0</v>
      </c>
      <c r="K165" s="197" t="s">
        <v>20</v>
      </c>
      <c r="L165" s="56"/>
      <c r="M165" s="202" t="s">
        <v>20</v>
      </c>
      <c r="N165" s="203" t="s">
        <v>44</v>
      </c>
      <c r="O165" s="37"/>
      <c r="P165" s="204">
        <f>O165*H165</f>
        <v>0</v>
      </c>
      <c r="Q165" s="204">
        <v>0.05</v>
      </c>
      <c r="R165" s="204">
        <f>Q165*H165</f>
        <v>0.05</v>
      </c>
      <c r="S165" s="204">
        <v>0</v>
      </c>
      <c r="T165" s="205">
        <f>S165*H165</f>
        <v>0</v>
      </c>
      <c r="AR165" s="19" t="s">
        <v>192</v>
      </c>
      <c r="AT165" s="19" t="s">
        <v>187</v>
      </c>
      <c r="AU165" s="19" t="s">
        <v>81</v>
      </c>
      <c r="AY165" s="19" t="s">
        <v>185</v>
      </c>
      <c r="BE165" s="206">
        <f>IF(N165="základní",J165,0)</f>
        <v>0</v>
      </c>
      <c r="BF165" s="206">
        <f>IF(N165="snížená",J165,0)</f>
        <v>0</v>
      </c>
      <c r="BG165" s="206">
        <f>IF(N165="zákl. přenesená",J165,0)</f>
        <v>0</v>
      </c>
      <c r="BH165" s="206">
        <f>IF(N165="sníž. přenesená",J165,0)</f>
        <v>0</v>
      </c>
      <c r="BI165" s="206">
        <f>IF(N165="nulová",J165,0)</f>
        <v>0</v>
      </c>
      <c r="BJ165" s="19" t="s">
        <v>22</v>
      </c>
      <c r="BK165" s="206">
        <f>ROUND(I165*H165,2)</f>
        <v>0</v>
      </c>
      <c r="BL165" s="19" t="s">
        <v>192</v>
      </c>
      <c r="BM165" s="19" t="s">
        <v>1448</v>
      </c>
    </row>
    <row r="166" spans="2:65" s="12" customFormat="1" ht="12" x14ac:dyDescent="0.3">
      <c r="B166" s="211"/>
      <c r="C166" s="212"/>
      <c r="D166" s="209" t="s">
        <v>201</v>
      </c>
      <c r="E166" s="213" t="s">
        <v>20</v>
      </c>
      <c r="F166" s="214" t="s">
        <v>653</v>
      </c>
      <c r="G166" s="212"/>
      <c r="H166" s="215" t="s">
        <v>20</v>
      </c>
      <c r="I166" s="216"/>
      <c r="J166" s="212"/>
      <c r="K166" s="212"/>
      <c r="L166" s="217"/>
      <c r="M166" s="218"/>
      <c r="N166" s="219"/>
      <c r="O166" s="219"/>
      <c r="P166" s="219"/>
      <c r="Q166" s="219"/>
      <c r="R166" s="219"/>
      <c r="S166" s="219"/>
      <c r="T166" s="220"/>
      <c r="AT166" s="221" t="s">
        <v>201</v>
      </c>
      <c r="AU166" s="221" t="s">
        <v>81</v>
      </c>
      <c r="AV166" s="12" t="s">
        <v>22</v>
      </c>
      <c r="AW166" s="12" t="s">
        <v>37</v>
      </c>
      <c r="AX166" s="12" t="s">
        <v>73</v>
      </c>
      <c r="AY166" s="221" t="s">
        <v>185</v>
      </c>
    </row>
    <row r="167" spans="2:65" s="12" customFormat="1" ht="12" x14ac:dyDescent="0.3">
      <c r="B167" s="211"/>
      <c r="C167" s="212"/>
      <c r="D167" s="209" t="s">
        <v>201</v>
      </c>
      <c r="E167" s="213" t="s">
        <v>20</v>
      </c>
      <c r="F167" s="214" t="s">
        <v>654</v>
      </c>
      <c r="G167" s="212"/>
      <c r="H167" s="215" t="s">
        <v>20</v>
      </c>
      <c r="I167" s="216"/>
      <c r="J167" s="212"/>
      <c r="K167" s="212"/>
      <c r="L167" s="217"/>
      <c r="M167" s="218"/>
      <c r="N167" s="219"/>
      <c r="O167" s="219"/>
      <c r="P167" s="219"/>
      <c r="Q167" s="219"/>
      <c r="R167" s="219"/>
      <c r="S167" s="219"/>
      <c r="T167" s="220"/>
      <c r="AT167" s="221" t="s">
        <v>201</v>
      </c>
      <c r="AU167" s="221" t="s">
        <v>81</v>
      </c>
      <c r="AV167" s="12" t="s">
        <v>22</v>
      </c>
      <c r="AW167" s="12" t="s">
        <v>37</v>
      </c>
      <c r="AX167" s="12" t="s">
        <v>73</v>
      </c>
      <c r="AY167" s="221" t="s">
        <v>185</v>
      </c>
    </row>
    <row r="168" spans="2:65" s="12" customFormat="1" ht="12" x14ac:dyDescent="0.3">
      <c r="B168" s="211"/>
      <c r="C168" s="212"/>
      <c r="D168" s="209" t="s">
        <v>201</v>
      </c>
      <c r="E168" s="213" t="s">
        <v>20</v>
      </c>
      <c r="F168" s="214" t="s">
        <v>655</v>
      </c>
      <c r="G168" s="212"/>
      <c r="H168" s="215" t="s">
        <v>20</v>
      </c>
      <c r="I168" s="216"/>
      <c r="J168" s="212"/>
      <c r="K168" s="212"/>
      <c r="L168" s="217"/>
      <c r="M168" s="218"/>
      <c r="N168" s="219"/>
      <c r="O168" s="219"/>
      <c r="P168" s="219"/>
      <c r="Q168" s="219"/>
      <c r="R168" s="219"/>
      <c r="S168" s="219"/>
      <c r="T168" s="220"/>
      <c r="AT168" s="221" t="s">
        <v>201</v>
      </c>
      <c r="AU168" s="221" t="s">
        <v>81</v>
      </c>
      <c r="AV168" s="12" t="s">
        <v>22</v>
      </c>
      <c r="AW168" s="12" t="s">
        <v>37</v>
      </c>
      <c r="AX168" s="12" t="s">
        <v>73</v>
      </c>
      <c r="AY168" s="221" t="s">
        <v>185</v>
      </c>
    </row>
    <row r="169" spans="2:65" s="12" customFormat="1" ht="12" x14ac:dyDescent="0.3">
      <c r="B169" s="211"/>
      <c r="C169" s="212"/>
      <c r="D169" s="209" t="s">
        <v>201</v>
      </c>
      <c r="E169" s="213" t="s">
        <v>20</v>
      </c>
      <c r="F169" s="214" t="s">
        <v>656</v>
      </c>
      <c r="G169" s="212"/>
      <c r="H169" s="215" t="s">
        <v>20</v>
      </c>
      <c r="I169" s="216"/>
      <c r="J169" s="212"/>
      <c r="K169" s="212"/>
      <c r="L169" s="217"/>
      <c r="M169" s="218"/>
      <c r="N169" s="219"/>
      <c r="O169" s="219"/>
      <c r="P169" s="219"/>
      <c r="Q169" s="219"/>
      <c r="R169" s="219"/>
      <c r="S169" s="219"/>
      <c r="T169" s="220"/>
      <c r="AT169" s="221" t="s">
        <v>201</v>
      </c>
      <c r="AU169" s="221" t="s">
        <v>81</v>
      </c>
      <c r="AV169" s="12" t="s">
        <v>22</v>
      </c>
      <c r="AW169" s="12" t="s">
        <v>37</v>
      </c>
      <c r="AX169" s="12" t="s">
        <v>73</v>
      </c>
      <c r="AY169" s="221" t="s">
        <v>185</v>
      </c>
    </row>
    <row r="170" spans="2:65" s="12" customFormat="1" ht="12" x14ac:dyDescent="0.3">
      <c r="B170" s="211"/>
      <c r="C170" s="212"/>
      <c r="D170" s="209" t="s">
        <v>201</v>
      </c>
      <c r="E170" s="213" t="s">
        <v>20</v>
      </c>
      <c r="F170" s="214" t="s">
        <v>1446</v>
      </c>
      <c r="G170" s="212"/>
      <c r="H170" s="215" t="s">
        <v>20</v>
      </c>
      <c r="I170" s="216"/>
      <c r="J170" s="212"/>
      <c r="K170" s="212"/>
      <c r="L170" s="217"/>
      <c r="M170" s="218"/>
      <c r="N170" s="219"/>
      <c r="O170" s="219"/>
      <c r="P170" s="219"/>
      <c r="Q170" s="219"/>
      <c r="R170" s="219"/>
      <c r="S170" s="219"/>
      <c r="T170" s="220"/>
      <c r="AT170" s="221" t="s">
        <v>201</v>
      </c>
      <c r="AU170" s="221" t="s">
        <v>81</v>
      </c>
      <c r="AV170" s="12" t="s">
        <v>22</v>
      </c>
      <c r="AW170" s="12" t="s">
        <v>37</v>
      </c>
      <c r="AX170" s="12" t="s">
        <v>73</v>
      </c>
      <c r="AY170" s="221" t="s">
        <v>185</v>
      </c>
    </row>
    <row r="171" spans="2:65" s="12" customFormat="1" ht="12" x14ac:dyDescent="0.3">
      <c r="B171" s="211"/>
      <c r="C171" s="212"/>
      <c r="D171" s="209" t="s">
        <v>201</v>
      </c>
      <c r="E171" s="213" t="s">
        <v>20</v>
      </c>
      <c r="F171" s="214" t="s">
        <v>658</v>
      </c>
      <c r="G171" s="212"/>
      <c r="H171" s="215" t="s">
        <v>20</v>
      </c>
      <c r="I171" s="216"/>
      <c r="J171" s="212"/>
      <c r="K171" s="212"/>
      <c r="L171" s="217"/>
      <c r="M171" s="218"/>
      <c r="N171" s="219"/>
      <c r="O171" s="219"/>
      <c r="P171" s="219"/>
      <c r="Q171" s="219"/>
      <c r="R171" s="219"/>
      <c r="S171" s="219"/>
      <c r="T171" s="220"/>
      <c r="AT171" s="221" t="s">
        <v>201</v>
      </c>
      <c r="AU171" s="221" t="s">
        <v>81</v>
      </c>
      <c r="AV171" s="12" t="s">
        <v>22</v>
      </c>
      <c r="AW171" s="12" t="s">
        <v>37</v>
      </c>
      <c r="AX171" s="12" t="s">
        <v>73</v>
      </c>
      <c r="AY171" s="221" t="s">
        <v>185</v>
      </c>
    </row>
    <row r="172" spans="2:65" s="12" customFormat="1" ht="12" x14ac:dyDescent="0.3">
      <c r="B172" s="211"/>
      <c r="C172" s="212"/>
      <c r="D172" s="209" t="s">
        <v>201</v>
      </c>
      <c r="E172" s="213" t="s">
        <v>20</v>
      </c>
      <c r="F172" s="214" t="s">
        <v>659</v>
      </c>
      <c r="G172" s="212"/>
      <c r="H172" s="215" t="s">
        <v>20</v>
      </c>
      <c r="I172" s="216"/>
      <c r="J172" s="212"/>
      <c r="K172" s="212"/>
      <c r="L172" s="217"/>
      <c r="M172" s="218"/>
      <c r="N172" s="219"/>
      <c r="O172" s="219"/>
      <c r="P172" s="219"/>
      <c r="Q172" s="219"/>
      <c r="R172" s="219"/>
      <c r="S172" s="219"/>
      <c r="T172" s="220"/>
      <c r="AT172" s="221" t="s">
        <v>201</v>
      </c>
      <c r="AU172" s="221" t="s">
        <v>81</v>
      </c>
      <c r="AV172" s="12" t="s">
        <v>22</v>
      </c>
      <c r="AW172" s="12" t="s">
        <v>37</v>
      </c>
      <c r="AX172" s="12" t="s">
        <v>73</v>
      </c>
      <c r="AY172" s="221" t="s">
        <v>185</v>
      </c>
    </row>
    <row r="173" spans="2:65" s="12" customFormat="1" ht="12" x14ac:dyDescent="0.3">
      <c r="B173" s="211"/>
      <c r="C173" s="212"/>
      <c r="D173" s="209" t="s">
        <v>201</v>
      </c>
      <c r="E173" s="213" t="s">
        <v>20</v>
      </c>
      <c r="F173" s="214" t="s">
        <v>660</v>
      </c>
      <c r="G173" s="212"/>
      <c r="H173" s="215" t="s">
        <v>20</v>
      </c>
      <c r="I173" s="216"/>
      <c r="J173" s="212"/>
      <c r="K173" s="212"/>
      <c r="L173" s="217"/>
      <c r="M173" s="218"/>
      <c r="N173" s="219"/>
      <c r="O173" s="219"/>
      <c r="P173" s="219"/>
      <c r="Q173" s="219"/>
      <c r="R173" s="219"/>
      <c r="S173" s="219"/>
      <c r="T173" s="220"/>
      <c r="AT173" s="221" t="s">
        <v>201</v>
      </c>
      <c r="AU173" s="221" t="s">
        <v>81</v>
      </c>
      <c r="AV173" s="12" t="s">
        <v>22</v>
      </c>
      <c r="AW173" s="12" t="s">
        <v>37</v>
      </c>
      <c r="AX173" s="12" t="s">
        <v>73</v>
      </c>
      <c r="AY173" s="221" t="s">
        <v>185</v>
      </c>
    </row>
    <row r="174" spans="2:65" s="12" customFormat="1" ht="12" x14ac:dyDescent="0.3">
      <c r="B174" s="211"/>
      <c r="C174" s="212"/>
      <c r="D174" s="209" t="s">
        <v>201</v>
      </c>
      <c r="E174" s="213" t="s">
        <v>20</v>
      </c>
      <c r="F174" s="214" t="s">
        <v>661</v>
      </c>
      <c r="G174" s="212"/>
      <c r="H174" s="215" t="s">
        <v>20</v>
      </c>
      <c r="I174" s="216"/>
      <c r="J174" s="212"/>
      <c r="K174" s="212"/>
      <c r="L174" s="217"/>
      <c r="M174" s="218"/>
      <c r="N174" s="219"/>
      <c r="O174" s="219"/>
      <c r="P174" s="219"/>
      <c r="Q174" s="219"/>
      <c r="R174" s="219"/>
      <c r="S174" s="219"/>
      <c r="T174" s="220"/>
      <c r="AT174" s="221" t="s">
        <v>201</v>
      </c>
      <c r="AU174" s="221" t="s">
        <v>81</v>
      </c>
      <c r="AV174" s="12" t="s">
        <v>22</v>
      </c>
      <c r="AW174" s="12" t="s">
        <v>37</v>
      </c>
      <c r="AX174" s="12" t="s">
        <v>73</v>
      </c>
      <c r="AY174" s="221" t="s">
        <v>185</v>
      </c>
    </row>
    <row r="175" spans="2:65" s="12" customFormat="1" ht="12" x14ac:dyDescent="0.3">
      <c r="B175" s="211"/>
      <c r="C175" s="212"/>
      <c r="D175" s="209" t="s">
        <v>201</v>
      </c>
      <c r="E175" s="213" t="s">
        <v>20</v>
      </c>
      <c r="F175" s="214" t="s">
        <v>431</v>
      </c>
      <c r="G175" s="212"/>
      <c r="H175" s="215" t="s">
        <v>20</v>
      </c>
      <c r="I175" s="216"/>
      <c r="J175" s="212"/>
      <c r="K175" s="212"/>
      <c r="L175" s="217"/>
      <c r="M175" s="218"/>
      <c r="N175" s="219"/>
      <c r="O175" s="219"/>
      <c r="P175" s="219"/>
      <c r="Q175" s="219"/>
      <c r="R175" s="219"/>
      <c r="S175" s="219"/>
      <c r="T175" s="220"/>
      <c r="AT175" s="221" t="s">
        <v>201</v>
      </c>
      <c r="AU175" s="221" t="s">
        <v>81</v>
      </c>
      <c r="AV175" s="12" t="s">
        <v>22</v>
      </c>
      <c r="AW175" s="12" t="s">
        <v>37</v>
      </c>
      <c r="AX175" s="12" t="s">
        <v>73</v>
      </c>
      <c r="AY175" s="221" t="s">
        <v>185</v>
      </c>
    </row>
    <row r="176" spans="2:65" s="12" customFormat="1" ht="12" x14ac:dyDescent="0.3">
      <c r="B176" s="211"/>
      <c r="C176" s="212"/>
      <c r="D176" s="209" t="s">
        <v>201</v>
      </c>
      <c r="E176" s="213" t="s">
        <v>20</v>
      </c>
      <c r="F176" s="214" t="s">
        <v>432</v>
      </c>
      <c r="G176" s="212"/>
      <c r="H176" s="215" t="s">
        <v>20</v>
      </c>
      <c r="I176" s="216"/>
      <c r="J176" s="212"/>
      <c r="K176" s="212"/>
      <c r="L176" s="217"/>
      <c r="M176" s="218"/>
      <c r="N176" s="219"/>
      <c r="O176" s="219"/>
      <c r="P176" s="219"/>
      <c r="Q176" s="219"/>
      <c r="R176" s="219"/>
      <c r="S176" s="219"/>
      <c r="T176" s="220"/>
      <c r="AT176" s="221" t="s">
        <v>201</v>
      </c>
      <c r="AU176" s="221" t="s">
        <v>81</v>
      </c>
      <c r="AV176" s="12" t="s">
        <v>22</v>
      </c>
      <c r="AW176" s="12" t="s">
        <v>37</v>
      </c>
      <c r="AX176" s="12" t="s">
        <v>73</v>
      </c>
      <c r="AY176" s="221" t="s">
        <v>185</v>
      </c>
    </row>
    <row r="177" spans="2:65" s="12" customFormat="1" ht="12" x14ac:dyDescent="0.3">
      <c r="B177" s="211"/>
      <c r="C177" s="212"/>
      <c r="D177" s="209" t="s">
        <v>201</v>
      </c>
      <c r="E177" s="213" t="s">
        <v>20</v>
      </c>
      <c r="F177" s="214" t="s">
        <v>433</v>
      </c>
      <c r="G177" s="212"/>
      <c r="H177" s="215" t="s">
        <v>20</v>
      </c>
      <c r="I177" s="216"/>
      <c r="J177" s="212"/>
      <c r="K177" s="212"/>
      <c r="L177" s="217"/>
      <c r="M177" s="218"/>
      <c r="N177" s="219"/>
      <c r="O177" s="219"/>
      <c r="P177" s="219"/>
      <c r="Q177" s="219"/>
      <c r="R177" s="219"/>
      <c r="S177" s="219"/>
      <c r="T177" s="220"/>
      <c r="AT177" s="221" t="s">
        <v>201</v>
      </c>
      <c r="AU177" s="221" t="s">
        <v>81</v>
      </c>
      <c r="AV177" s="12" t="s">
        <v>22</v>
      </c>
      <c r="AW177" s="12" t="s">
        <v>37</v>
      </c>
      <c r="AX177" s="12" t="s">
        <v>73</v>
      </c>
      <c r="AY177" s="221" t="s">
        <v>185</v>
      </c>
    </row>
    <row r="178" spans="2:65" s="13" customFormat="1" ht="12" x14ac:dyDescent="0.3">
      <c r="B178" s="222"/>
      <c r="C178" s="223"/>
      <c r="D178" s="207" t="s">
        <v>201</v>
      </c>
      <c r="E178" s="224" t="s">
        <v>20</v>
      </c>
      <c r="F178" s="225" t="s">
        <v>22</v>
      </c>
      <c r="G178" s="223"/>
      <c r="H178" s="226">
        <v>1</v>
      </c>
      <c r="I178" s="227"/>
      <c r="J178" s="223"/>
      <c r="K178" s="223"/>
      <c r="L178" s="228"/>
      <c r="M178" s="229"/>
      <c r="N178" s="230"/>
      <c r="O178" s="230"/>
      <c r="P178" s="230"/>
      <c r="Q178" s="230"/>
      <c r="R178" s="230"/>
      <c r="S178" s="230"/>
      <c r="T178" s="231"/>
      <c r="AT178" s="232" t="s">
        <v>201</v>
      </c>
      <c r="AU178" s="232" t="s">
        <v>81</v>
      </c>
      <c r="AV178" s="13" t="s">
        <v>81</v>
      </c>
      <c r="AW178" s="13" t="s">
        <v>37</v>
      </c>
      <c r="AX178" s="13" t="s">
        <v>22</v>
      </c>
      <c r="AY178" s="232" t="s">
        <v>185</v>
      </c>
    </row>
    <row r="179" spans="2:65" s="1" customFormat="1" ht="22.5" customHeight="1" x14ac:dyDescent="0.3">
      <c r="B179" s="36"/>
      <c r="C179" s="195" t="s">
        <v>27</v>
      </c>
      <c r="D179" s="195" t="s">
        <v>187</v>
      </c>
      <c r="E179" s="196" t="s">
        <v>1449</v>
      </c>
      <c r="F179" s="197" t="s">
        <v>1450</v>
      </c>
      <c r="G179" s="198" t="s">
        <v>437</v>
      </c>
      <c r="H179" s="199">
        <v>1</v>
      </c>
      <c r="I179" s="200"/>
      <c r="J179" s="201">
        <f>ROUND(I179*H179,2)</f>
        <v>0</v>
      </c>
      <c r="K179" s="197" t="s">
        <v>20</v>
      </c>
      <c r="L179" s="56"/>
      <c r="M179" s="202" t="s">
        <v>20</v>
      </c>
      <c r="N179" s="203" t="s">
        <v>44</v>
      </c>
      <c r="O179" s="37"/>
      <c r="P179" s="204">
        <f>O179*H179</f>
        <v>0</v>
      </c>
      <c r="Q179" s="204">
        <v>0.05</v>
      </c>
      <c r="R179" s="204">
        <f>Q179*H179</f>
        <v>0.05</v>
      </c>
      <c r="S179" s="204">
        <v>0</v>
      </c>
      <c r="T179" s="205">
        <f>S179*H179</f>
        <v>0</v>
      </c>
      <c r="AR179" s="19" t="s">
        <v>192</v>
      </c>
      <c r="AT179" s="19" t="s">
        <v>187</v>
      </c>
      <c r="AU179" s="19" t="s">
        <v>81</v>
      </c>
      <c r="AY179" s="19" t="s">
        <v>185</v>
      </c>
      <c r="BE179" s="206">
        <f>IF(N179="základní",J179,0)</f>
        <v>0</v>
      </c>
      <c r="BF179" s="206">
        <f>IF(N179="snížená",J179,0)</f>
        <v>0</v>
      </c>
      <c r="BG179" s="206">
        <f>IF(N179="zákl. přenesená",J179,0)</f>
        <v>0</v>
      </c>
      <c r="BH179" s="206">
        <f>IF(N179="sníž. přenesená",J179,0)</f>
        <v>0</v>
      </c>
      <c r="BI179" s="206">
        <f>IF(N179="nulová",J179,0)</f>
        <v>0</v>
      </c>
      <c r="BJ179" s="19" t="s">
        <v>22</v>
      </c>
      <c r="BK179" s="206">
        <f>ROUND(I179*H179,2)</f>
        <v>0</v>
      </c>
      <c r="BL179" s="19" t="s">
        <v>192</v>
      </c>
      <c r="BM179" s="19" t="s">
        <v>1451</v>
      </c>
    </row>
    <row r="180" spans="2:65" s="12" customFormat="1" ht="12" x14ac:dyDescent="0.3">
      <c r="B180" s="211"/>
      <c r="C180" s="212"/>
      <c r="D180" s="209" t="s">
        <v>201</v>
      </c>
      <c r="E180" s="213" t="s">
        <v>20</v>
      </c>
      <c r="F180" s="214" t="s">
        <v>653</v>
      </c>
      <c r="G180" s="212"/>
      <c r="H180" s="215" t="s">
        <v>20</v>
      </c>
      <c r="I180" s="216"/>
      <c r="J180" s="212"/>
      <c r="K180" s="212"/>
      <c r="L180" s="217"/>
      <c r="M180" s="218"/>
      <c r="N180" s="219"/>
      <c r="O180" s="219"/>
      <c r="P180" s="219"/>
      <c r="Q180" s="219"/>
      <c r="R180" s="219"/>
      <c r="S180" s="219"/>
      <c r="T180" s="220"/>
      <c r="AT180" s="221" t="s">
        <v>201</v>
      </c>
      <c r="AU180" s="221" t="s">
        <v>81</v>
      </c>
      <c r="AV180" s="12" t="s">
        <v>22</v>
      </c>
      <c r="AW180" s="12" t="s">
        <v>37</v>
      </c>
      <c r="AX180" s="12" t="s">
        <v>73</v>
      </c>
      <c r="AY180" s="221" t="s">
        <v>185</v>
      </c>
    </row>
    <row r="181" spans="2:65" s="12" customFormat="1" ht="12" x14ac:dyDescent="0.3">
      <c r="B181" s="211"/>
      <c r="C181" s="212"/>
      <c r="D181" s="209" t="s">
        <v>201</v>
      </c>
      <c r="E181" s="213" t="s">
        <v>20</v>
      </c>
      <c r="F181" s="214" t="s">
        <v>683</v>
      </c>
      <c r="G181" s="212"/>
      <c r="H181" s="215" t="s">
        <v>20</v>
      </c>
      <c r="I181" s="216"/>
      <c r="J181" s="212"/>
      <c r="K181" s="212"/>
      <c r="L181" s="217"/>
      <c r="M181" s="218"/>
      <c r="N181" s="219"/>
      <c r="O181" s="219"/>
      <c r="P181" s="219"/>
      <c r="Q181" s="219"/>
      <c r="R181" s="219"/>
      <c r="S181" s="219"/>
      <c r="T181" s="220"/>
      <c r="AT181" s="221" t="s">
        <v>201</v>
      </c>
      <c r="AU181" s="221" t="s">
        <v>81</v>
      </c>
      <c r="AV181" s="12" t="s">
        <v>22</v>
      </c>
      <c r="AW181" s="12" t="s">
        <v>37</v>
      </c>
      <c r="AX181" s="12" t="s">
        <v>73</v>
      </c>
      <c r="AY181" s="221" t="s">
        <v>185</v>
      </c>
    </row>
    <row r="182" spans="2:65" s="12" customFormat="1" ht="12" x14ac:dyDescent="0.3">
      <c r="B182" s="211"/>
      <c r="C182" s="212"/>
      <c r="D182" s="209" t="s">
        <v>201</v>
      </c>
      <c r="E182" s="213" t="s">
        <v>20</v>
      </c>
      <c r="F182" s="214" t="s">
        <v>655</v>
      </c>
      <c r="G182" s="212"/>
      <c r="H182" s="215" t="s">
        <v>20</v>
      </c>
      <c r="I182" s="216"/>
      <c r="J182" s="212"/>
      <c r="K182" s="212"/>
      <c r="L182" s="217"/>
      <c r="M182" s="218"/>
      <c r="N182" s="219"/>
      <c r="O182" s="219"/>
      <c r="P182" s="219"/>
      <c r="Q182" s="219"/>
      <c r="R182" s="219"/>
      <c r="S182" s="219"/>
      <c r="T182" s="220"/>
      <c r="AT182" s="221" t="s">
        <v>201</v>
      </c>
      <c r="AU182" s="221" t="s">
        <v>81</v>
      </c>
      <c r="AV182" s="12" t="s">
        <v>22</v>
      </c>
      <c r="AW182" s="12" t="s">
        <v>37</v>
      </c>
      <c r="AX182" s="12" t="s">
        <v>73</v>
      </c>
      <c r="AY182" s="221" t="s">
        <v>185</v>
      </c>
    </row>
    <row r="183" spans="2:65" s="12" customFormat="1" ht="12" x14ac:dyDescent="0.3">
      <c r="B183" s="211"/>
      <c r="C183" s="212"/>
      <c r="D183" s="209" t="s">
        <v>201</v>
      </c>
      <c r="E183" s="213" t="s">
        <v>20</v>
      </c>
      <c r="F183" s="214" t="s">
        <v>656</v>
      </c>
      <c r="G183" s="212"/>
      <c r="H183" s="215" t="s">
        <v>20</v>
      </c>
      <c r="I183" s="216"/>
      <c r="J183" s="212"/>
      <c r="K183" s="212"/>
      <c r="L183" s="217"/>
      <c r="M183" s="218"/>
      <c r="N183" s="219"/>
      <c r="O183" s="219"/>
      <c r="P183" s="219"/>
      <c r="Q183" s="219"/>
      <c r="R183" s="219"/>
      <c r="S183" s="219"/>
      <c r="T183" s="220"/>
      <c r="AT183" s="221" t="s">
        <v>201</v>
      </c>
      <c r="AU183" s="221" t="s">
        <v>81</v>
      </c>
      <c r="AV183" s="12" t="s">
        <v>22</v>
      </c>
      <c r="AW183" s="12" t="s">
        <v>37</v>
      </c>
      <c r="AX183" s="12" t="s">
        <v>73</v>
      </c>
      <c r="AY183" s="221" t="s">
        <v>185</v>
      </c>
    </row>
    <row r="184" spans="2:65" s="12" customFormat="1" ht="12" x14ac:dyDescent="0.3">
      <c r="B184" s="211"/>
      <c r="C184" s="212"/>
      <c r="D184" s="209" t="s">
        <v>201</v>
      </c>
      <c r="E184" s="213" t="s">
        <v>20</v>
      </c>
      <c r="F184" s="214" t="s">
        <v>1452</v>
      </c>
      <c r="G184" s="212"/>
      <c r="H184" s="215" t="s">
        <v>20</v>
      </c>
      <c r="I184" s="216"/>
      <c r="J184" s="212"/>
      <c r="K184" s="212"/>
      <c r="L184" s="217"/>
      <c r="M184" s="218"/>
      <c r="N184" s="219"/>
      <c r="O184" s="219"/>
      <c r="P184" s="219"/>
      <c r="Q184" s="219"/>
      <c r="R184" s="219"/>
      <c r="S184" s="219"/>
      <c r="T184" s="220"/>
      <c r="AT184" s="221" t="s">
        <v>201</v>
      </c>
      <c r="AU184" s="221" t="s">
        <v>81</v>
      </c>
      <c r="AV184" s="12" t="s">
        <v>22</v>
      </c>
      <c r="AW184" s="12" t="s">
        <v>37</v>
      </c>
      <c r="AX184" s="12" t="s">
        <v>73</v>
      </c>
      <c r="AY184" s="221" t="s">
        <v>185</v>
      </c>
    </row>
    <row r="185" spans="2:65" s="12" customFormat="1" ht="12" x14ac:dyDescent="0.3">
      <c r="B185" s="211"/>
      <c r="C185" s="212"/>
      <c r="D185" s="209" t="s">
        <v>201</v>
      </c>
      <c r="E185" s="213" t="s">
        <v>20</v>
      </c>
      <c r="F185" s="214" t="s">
        <v>1453</v>
      </c>
      <c r="G185" s="212"/>
      <c r="H185" s="215" t="s">
        <v>20</v>
      </c>
      <c r="I185" s="216"/>
      <c r="J185" s="212"/>
      <c r="K185" s="212"/>
      <c r="L185" s="217"/>
      <c r="M185" s="218"/>
      <c r="N185" s="219"/>
      <c r="O185" s="219"/>
      <c r="P185" s="219"/>
      <c r="Q185" s="219"/>
      <c r="R185" s="219"/>
      <c r="S185" s="219"/>
      <c r="T185" s="220"/>
      <c r="AT185" s="221" t="s">
        <v>201</v>
      </c>
      <c r="AU185" s="221" t="s">
        <v>81</v>
      </c>
      <c r="AV185" s="12" t="s">
        <v>22</v>
      </c>
      <c r="AW185" s="12" t="s">
        <v>37</v>
      </c>
      <c r="AX185" s="12" t="s">
        <v>73</v>
      </c>
      <c r="AY185" s="221" t="s">
        <v>185</v>
      </c>
    </row>
    <row r="186" spans="2:65" s="12" customFormat="1" ht="12" x14ac:dyDescent="0.3">
      <c r="B186" s="211"/>
      <c r="C186" s="212"/>
      <c r="D186" s="209" t="s">
        <v>201</v>
      </c>
      <c r="E186" s="213" t="s">
        <v>20</v>
      </c>
      <c r="F186" s="214" t="s">
        <v>694</v>
      </c>
      <c r="G186" s="212"/>
      <c r="H186" s="215" t="s">
        <v>20</v>
      </c>
      <c r="I186" s="216"/>
      <c r="J186" s="212"/>
      <c r="K186" s="212"/>
      <c r="L186" s="217"/>
      <c r="M186" s="218"/>
      <c r="N186" s="219"/>
      <c r="O186" s="219"/>
      <c r="P186" s="219"/>
      <c r="Q186" s="219"/>
      <c r="R186" s="219"/>
      <c r="S186" s="219"/>
      <c r="T186" s="220"/>
      <c r="AT186" s="221" t="s">
        <v>201</v>
      </c>
      <c r="AU186" s="221" t="s">
        <v>81</v>
      </c>
      <c r="AV186" s="12" t="s">
        <v>22</v>
      </c>
      <c r="AW186" s="12" t="s">
        <v>37</v>
      </c>
      <c r="AX186" s="12" t="s">
        <v>73</v>
      </c>
      <c r="AY186" s="221" t="s">
        <v>185</v>
      </c>
    </row>
    <row r="187" spans="2:65" s="12" customFormat="1" ht="12" x14ac:dyDescent="0.3">
      <c r="B187" s="211"/>
      <c r="C187" s="212"/>
      <c r="D187" s="209" t="s">
        <v>201</v>
      </c>
      <c r="E187" s="213" t="s">
        <v>20</v>
      </c>
      <c r="F187" s="214" t="s">
        <v>660</v>
      </c>
      <c r="G187" s="212"/>
      <c r="H187" s="215" t="s">
        <v>20</v>
      </c>
      <c r="I187" s="216"/>
      <c r="J187" s="212"/>
      <c r="K187" s="212"/>
      <c r="L187" s="217"/>
      <c r="M187" s="218"/>
      <c r="N187" s="219"/>
      <c r="O187" s="219"/>
      <c r="P187" s="219"/>
      <c r="Q187" s="219"/>
      <c r="R187" s="219"/>
      <c r="S187" s="219"/>
      <c r="T187" s="220"/>
      <c r="AT187" s="221" t="s">
        <v>201</v>
      </c>
      <c r="AU187" s="221" t="s">
        <v>81</v>
      </c>
      <c r="AV187" s="12" t="s">
        <v>22</v>
      </c>
      <c r="AW187" s="12" t="s">
        <v>37</v>
      </c>
      <c r="AX187" s="12" t="s">
        <v>73</v>
      </c>
      <c r="AY187" s="221" t="s">
        <v>185</v>
      </c>
    </row>
    <row r="188" spans="2:65" s="12" customFormat="1" ht="12" x14ac:dyDescent="0.3">
      <c r="B188" s="211"/>
      <c r="C188" s="212"/>
      <c r="D188" s="209" t="s">
        <v>201</v>
      </c>
      <c r="E188" s="213" t="s">
        <v>20</v>
      </c>
      <c r="F188" s="214" t="s">
        <v>661</v>
      </c>
      <c r="G188" s="212"/>
      <c r="H188" s="215" t="s">
        <v>20</v>
      </c>
      <c r="I188" s="216"/>
      <c r="J188" s="212"/>
      <c r="K188" s="212"/>
      <c r="L188" s="217"/>
      <c r="M188" s="218"/>
      <c r="N188" s="219"/>
      <c r="O188" s="219"/>
      <c r="P188" s="219"/>
      <c r="Q188" s="219"/>
      <c r="R188" s="219"/>
      <c r="S188" s="219"/>
      <c r="T188" s="220"/>
      <c r="AT188" s="221" t="s">
        <v>201</v>
      </c>
      <c r="AU188" s="221" t="s">
        <v>81</v>
      </c>
      <c r="AV188" s="12" t="s">
        <v>22</v>
      </c>
      <c r="AW188" s="12" t="s">
        <v>37</v>
      </c>
      <c r="AX188" s="12" t="s">
        <v>73</v>
      </c>
      <c r="AY188" s="221" t="s">
        <v>185</v>
      </c>
    </row>
    <row r="189" spans="2:65" s="12" customFormat="1" ht="12" x14ac:dyDescent="0.3">
      <c r="B189" s="211"/>
      <c r="C189" s="212"/>
      <c r="D189" s="209" t="s">
        <v>201</v>
      </c>
      <c r="E189" s="213" t="s">
        <v>20</v>
      </c>
      <c r="F189" s="214" t="s">
        <v>431</v>
      </c>
      <c r="G189" s="212"/>
      <c r="H189" s="215" t="s">
        <v>20</v>
      </c>
      <c r="I189" s="216"/>
      <c r="J189" s="212"/>
      <c r="K189" s="212"/>
      <c r="L189" s="217"/>
      <c r="M189" s="218"/>
      <c r="N189" s="219"/>
      <c r="O189" s="219"/>
      <c r="P189" s="219"/>
      <c r="Q189" s="219"/>
      <c r="R189" s="219"/>
      <c r="S189" s="219"/>
      <c r="T189" s="220"/>
      <c r="AT189" s="221" t="s">
        <v>201</v>
      </c>
      <c r="AU189" s="221" t="s">
        <v>81</v>
      </c>
      <c r="AV189" s="12" t="s">
        <v>22</v>
      </c>
      <c r="AW189" s="12" t="s">
        <v>37</v>
      </c>
      <c r="AX189" s="12" t="s">
        <v>73</v>
      </c>
      <c r="AY189" s="221" t="s">
        <v>185</v>
      </c>
    </row>
    <row r="190" spans="2:65" s="12" customFormat="1" ht="12" x14ac:dyDescent="0.3">
      <c r="B190" s="211"/>
      <c r="C190" s="212"/>
      <c r="D190" s="209" t="s">
        <v>201</v>
      </c>
      <c r="E190" s="213" t="s">
        <v>20</v>
      </c>
      <c r="F190" s="214" t="s">
        <v>432</v>
      </c>
      <c r="G190" s="212"/>
      <c r="H190" s="215" t="s">
        <v>20</v>
      </c>
      <c r="I190" s="216"/>
      <c r="J190" s="212"/>
      <c r="K190" s="212"/>
      <c r="L190" s="217"/>
      <c r="M190" s="218"/>
      <c r="N190" s="219"/>
      <c r="O190" s="219"/>
      <c r="P190" s="219"/>
      <c r="Q190" s="219"/>
      <c r="R190" s="219"/>
      <c r="S190" s="219"/>
      <c r="T190" s="220"/>
      <c r="AT190" s="221" t="s">
        <v>201</v>
      </c>
      <c r="AU190" s="221" t="s">
        <v>81</v>
      </c>
      <c r="AV190" s="12" t="s">
        <v>22</v>
      </c>
      <c r="AW190" s="12" t="s">
        <v>37</v>
      </c>
      <c r="AX190" s="12" t="s">
        <v>73</v>
      </c>
      <c r="AY190" s="221" t="s">
        <v>185</v>
      </c>
    </row>
    <row r="191" spans="2:65" s="12" customFormat="1" ht="12" x14ac:dyDescent="0.3">
      <c r="B191" s="211"/>
      <c r="C191" s="212"/>
      <c r="D191" s="209" t="s">
        <v>201</v>
      </c>
      <c r="E191" s="213" t="s">
        <v>20</v>
      </c>
      <c r="F191" s="214" t="s">
        <v>433</v>
      </c>
      <c r="G191" s="212"/>
      <c r="H191" s="215" t="s">
        <v>20</v>
      </c>
      <c r="I191" s="216"/>
      <c r="J191" s="212"/>
      <c r="K191" s="212"/>
      <c r="L191" s="217"/>
      <c r="M191" s="218"/>
      <c r="N191" s="219"/>
      <c r="O191" s="219"/>
      <c r="P191" s="219"/>
      <c r="Q191" s="219"/>
      <c r="R191" s="219"/>
      <c r="S191" s="219"/>
      <c r="T191" s="220"/>
      <c r="AT191" s="221" t="s">
        <v>201</v>
      </c>
      <c r="AU191" s="221" t="s">
        <v>81</v>
      </c>
      <c r="AV191" s="12" t="s">
        <v>22</v>
      </c>
      <c r="AW191" s="12" t="s">
        <v>37</v>
      </c>
      <c r="AX191" s="12" t="s">
        <v>73</v>
      </c>
      <c r="AY191" s="221" t="s">
        <v>185</v>
      </c>
    </row>
    <row r="192" spans="2:65" s="13" customFormat="1" ht="12" x14ac:dyDescent="0.3">
      <c r="B192" s="222"/>
      <c r="C192" s="223"/>
      <c r="D192" s="207" t="s">
        <v>201</v>
      </c>
      <c r="E192" s="224" t="s">
        <v>20</v>
      </c>
      <c r="F192" s="225" t="s">
        <v>22</v>
      </c>
      <c r="G192" s="223"/>
      <c r="H192" s="226">
        <v>1</v>
      </c>
      <c r="I192" s="227"/>
      <c r="J192" s="223"/>
      <c r="K192" s="223"/>
      <c r="L192" s="228"/>
      <c r="M192" s="229"/>
      <c r="N192" s="230"/>
      <c r="O192" s="230"/>
      <c r="P192" s="230"/>
      <c r="Q192" s="230"/>
      <c r="R192" s="230"/>
      <c r="S192" s="230"/>
      <c r="T192" s="231"/>
      <c r="AT192" s="232" t="s">
        <v>201</v>
      </c>
      <c r="AU192" s="232" t="s">
        <v>81</v>
      </c>
      <c r="AV192" s="13" t="s">
        <v>81</v>
      </c>
      <c r="AW192" s="13" t="s">
        <v>37</v>
      </c>
      <c r="AX192" s="13" t="s">
        <v>22</v>
      </c>
      <c r="AY192" s="232" t="s">
        <v>185</v>
      </c>
    </row>
    <row r="193" spans="2:65" s="1" customFormat="1" ht="22.5" customHeight="1" x14ac:dyDescent="0.3">
      <c r="B193" s="36"/>
      <c r="C193" s="195" t="s">
        <v>268</v>
      </c>
      <c r="D193" s="195" t="s">
        <v>187</v>
      </c>
      <c r="E193" s="196" t="s">
        <v>1454</v>
      </c>
      <c r="F193" s="197" t="s">
        <v>1455</v>
      </c>
      <c r="G193" s="198" t="s">
        <v>437</v>
      </c>
      <c r="H193" s="199">
        <v>5</v>
      </c>
      <c r="I193" s="200"/>
      <c r="J193" s="201">
        <f>ROUND(I193*H193,2)</f>
        <v>0</v>
      </c>
      <c r="K193" s="197" t="s">
        <v>20</v>
      </c>
      <c r="L193" s="56"/>
      <c r="M193" s="202" t="s">
        <v>20</v>
      </c>
      <c r="N193" s="203" t="s">
        <v>44</v>
      </c>
      <c r="O193" s="37"/>
      <c r="P193" s="204">
        <f>O193*H193</f>
        <v>0</v>
      </c>
      <c r="Q193" s="204">
        <v>0.05</v>
      </c>
      <c r="R193" s="204">
        <f>Q193*H193</f>
        <v>0.25</v>
      </c>
      <c r="S193" s="204">
        <v>0</v>
      </c>
      <c r="T193" s="205">
        <f>S193*H193</f>
        <v>0</v>
      </c>
      <c r="AR193" s="19" t="s">
        <v>192</v>
      </c>
      <c r="AT193" s="19" t="s">
        <v>187</v>
      </c>
      <c r="AU193" s="19" t="s">
        <v>81</v>
      </c>
      <c r="AY193" s="19" t="s">
        <v>185</v>
      </c>
      <c r="BE193" s="206">
        <f>IF(N193="základní",J193,0)</f>
        <v>0</v>
      </c>
      <c r="BF193" s="206">
        <f>IF(N193="snížená",J193,0)</f>
        <v>0</v>
      </c>
      <c r="BG193" s="206">
        <f>IF(N193="zákl. přenesená",J193,0)</f>
        <v>0</v>
      </c>
      <c r="BH193" s="206">
        <f>IF(N193="sníž. přenesená",J193,0)</f>
        <v>0</v>
      </c>
      <c r="BI193" s="206">
        <f>IF(N193="nulová",J193,0)</f>
        <v>0</v>
      </c>
      <c r="BJ193" s="19" t="s">
        <v>22</v>
      </c>
      <c r="BK193" s="206">
        <f>ROUND(I193*H193,2)</f>
        <v>0</v>
      </c>
      <c r="BL193" s="19" t="s">
        <v>192</v>
      </c>
      <c r="BM193" s="19" t="s">
        <v>1456</v>
      </c>
    </row>
    <row r="194" spans="2:65" s="12" customFormat="1" ht="12" x14ac:dyDescent="0.3">
      <c r="B194" s="211"/>
      <c r="C194" s="212"/>
      <c r="D194" s="209" t="s">
        <v>201</v>
      </c>
      <c r="E194" s="213" t="s">
        <v>20</v>
      </c>
      <c r="F194" s="214" t="s">
        <v>653</v>
      </c>
      <c r="G194" s="212"/>
      <c r="H194" s="215" t="s">
        <v>20</v>
      </c>
      <c r="I194" s="216"/>
      <c r="J194" s="212"/>
      <c r="K194" s="212"/>
      <c r="L194" s="217"/>
      <c r="M194" s="218"/>
      <c r="N194" s="219"/>
      <c r="O194" s="219"/>
      <c r="P194" s="219"/>
      <c r="Q194" s="219"/>
      <c r="R194" s="219"/>
      <c r="S194" s="219"/>
      <c r="T194" s="220"/>
      <c r="AT194" s="221" t="s">
        <v>201</v>
      </c>
      <c r="AU194" s="221" t="s">
        <v>81</v>
      </c>
      <c r="AV194" s="12" t="s">
        <v>22</v>
      </c>
      <c r="AW194" s="12" t="s">
        <v>37</v>
      </c>
      <c r="AX194" s="12" t="s">
        <v>73</v>
      </c>
      <c r="AY194" s="221" t="s">
        <v>185</v>
      </c>
    </row>
    <row r="195" spans="2:65" s="12" customFormat="1" ht="12" x14ac:dyDescent="0.3">
      <c r="B195" s="211"/>
      <c r="C195" s="212"/>
      <c r="D195" s="209" t="s">
        <v>201</v>
      </c>
      <c r="E195" s="213" t="s">
        <v>20</v>
      </c>
      <c r="F195" s="214" t="s">
        <v>683</v>
      </c>
      <c r="G195" s="212"/>
      <c r="H195" s="215" t="s">
        <v>20</v>
      </c>
      <c r="I195" s="216"/>
      <c r="J195" s="212"/>
      <c r="K195" s="212"/>
      <c r="L195" s="217"/>
      <c r="M195" s="218"/>
      <c r="N195" s="219"/>
      <c r="O195" s="219"/>
      <c r="P195" s="219"/>
      <c r="Q195" s="219"/>
      <c r="R195" s="219"/>
      <c r="S195" s="219"/>
      <c r="T195" s="220"/>
      <c r="AT195" s="221" t="s">
        <v>201</v>
      </c>
      <c r="AU195" s="221" t="s">
        <v>81</v>
      </c>
      <c r="AV195" s="12" t="s">
        <v>22</v>
      </c>
      <c r="AW195" s="12" t="s">
        <v>37</v>
      </c>
      <c r="AX195" s="12" t="s">
        <v>73</v>
      </c>
      <c r="AY195" s="221" t="s">
        <v>185</v>
      </c>
    </row>
    <row r="196" spans="2:65" s="12" customFormat="1" ht="12" x14ac:dyDescent="0.3">
      <c r="B196" s="211"/>
      <c r="C196" s="212"/>
      <c r="D196" s="209" t="s">
        <v>201</v>
      </c>
      <c r="E196" s="213" t="s">
        <v>20</v>
      </c>
      <c r="F196" s="214" t="s">
        <v>655</v>
      </c>
      <c r="G196" s="212"/>
      <c r="H196" s="215" t="s">
        <v>20</v>
      </c>
      <c r="I196" s="216"/>
      <c r="J196" s="212"/>
      <c r="K196" s="212"/>
      <c r="L196" s="217"/>
      <c r="M196" s="218"/>
      <c r="N196" s="219"/>
      <c r="O196" s="219"/>
      <c r="P196" s="219"/>
      <c r="Q196" s="219"/>
      <c r="R196" s="219"/>
      <c r="S196" s="219"/>
      <c r="T196" s="220"/>
      <c r="AT196" s="221" t="s">
        <v>201</v>
      </c>
      <c r="AU196" s="221" t="s">
        <v>81</v>
      </c>
      <c r="AV196" s="12" t="s">
        <v>22</v>
      </c>
      <c r="AW196" s="12" t="s">
        <v>37</v>
      </c>
      <c r="AX196" s="12" t="s">
        <v>73</v>
      </c>
      <c r="AY196" s="221" t="s">
        <v>185</v>
      </c>
    </row>
    <row r="197" spans="2:65" s="12" customFormat="1" ht="12" x14ac:dyDescent="0.3">
      <c r="B197" s="211"/>
      <c r="C197" s="212"/>
      <c r="D197" s="209" t="s">
        <v>201</v>
      </c>
      <c r="E197" s="213" t="s">
        <v>20</v>
      </c>
      <c r="F197" s="214" t="s">
        <v>656</v>
      </c>
      <c r="G197" s="212"/>
      <c r="H197" s="215" t="s">
        <v>20</v>
      </c>
      <c r="I197" s="216"/>
      <c r="J197" s="212"/>
      <c r="K197" s="212"/>
      <c r="L197" s="217"/>
      <c r="M197" s="218"/>
      <c r="N197" s="219"/>
      <c r="O197" s="219"/>
      <c r="P197" s="219"/>
      <c r="Q197" s="219"/>
      <c r="R197" s="219"/>
      <c r="S197" s="219"/>
      <c r="T197" s="220"/>
      <c r="AT197" s="221" t="s">
        <v>201</v>
      </c>
      <c r="AU197" s="221" t="s">
        <v>81</v>
      </c>
      <c r="AV197" s="12" t="s">
        <v>22</v>
      </c>
      <c r="AW197" s="12" t="s">
        <v>37</v>
      </c>
      <c r="AX197" s="12" t="s">
        <v>73</v>
      </c>
      <c r="AY197" s="221" t="s">
        <v>185</v>
      </c>
    </row>
    <row r="198" spans="2:65" s="12" customFormat="1" ht="12" x14ac:dyDescent="0.3">
      <c r="B198" s="211"/>
      <c r="C198" s="212"/>
      <c r="D198" s="209" t="s">
        <v>201</v>
      </c>
      <c r="E198" s="213" t="s">
        <v>20</v>
      </c>
      <c r="F198" s="214" t="s">
        <v>1446</v>
      </c>
      <c r="G198" s="212"/>
      <c r="H198" s="215" t="s">
        <v>20</v>
      </c>
      <c r="I198" s="216"/>
      <c r="J198" s="212"/>
      <c r="K198" s="212"/>
      <c r="L198" s="217"/>
      <c r="M198" s="218"/>
      <c r="N198" s="219"/>
      <c r="O198" s="219"/>
      <c r="P198" s="219"/>
      <c r="Q198" s="219"/>
      <c r="R198" s="219"/>
      <c r="S198" s="219"/>
      <c r="T198" s="220"/>
      <c r="AT198" s="221" t="s">
        <v>201</v>
      </c>
      <c r="AU198" s="221" t="s">
        <v>81</v>
      </c>
      <c r="AV198" s="12" t="s">
        <v>22</v>
      </c>
      <c r="AW198" s="12" t="s">
        <v>37</v>
      </c>
      <c r="AX198" s="12" t="s">
        <v>73</v>
      </c>
      <c r="AY198" s="221" t="s">
        <v>185</v>
      </c>
    </row>
    <row r="199" spans="2:65" s="12" customFormat="1" ht="12" x14ac:dyDescent="0.3">
      <c r="B199" s="211"/>
      <c r="C199" s="212"/>
      <c r="D199" s="209" t="s">
        <v>201</v>
      </c>
      <c r="E199" s="213" t="s">
        <v>20</v>
      </c>
      <c r="F199" s="214" t="s">
        <v>1453</v>
      </c>
      <c r="G199" s="212"/>
      <c r="H199" s="215" t="s">
        <v>20</v>
      </c>
      <c r="I199" s="216"/>
      <c r="J199" s="212"/>
      <c r="K199" s="212"/>
      <c r="L199" s="217"/>
      <c r="M199" s="218"/>
      <c r="N199" s="219"/>
      <c r="O199" s="219"/>
      <c r="P199" s="219"/>
      <c r="Q199" s="219"/>
      <c r="R199" s="219"/>
      <c r="S199" s="219"/>
      <c r="T199" s="220"/>
      <c r="AT199" s="221" t="s">
        <v>201</v>
      </c>
      <c r="AU199" s="221" t="s">
        <v>81</v>
      </c>
      <c r="AV199" s="12" t="s">
        <v>22</v>
      </c>
      <c r="AW199" s="12" t="s">
        <v>37</v>
      </c>
      <c r="AX199" s="12" t="s">
        <v>73</v>
      </c>
      <c r="AY199" s="221" t="s">
        <v>185</v>
      </c>
    </row>
    <row r="200" spans="2:65" s="12" customFormat="1" ht="12" x14ac:dyDescent="0.3">
      <c r="B200" s="211"/>
      <c r="C200" s="212"/>
      <c r="D200" s="209" t="s">
        <v>201</v>
      </c>
      <c r="E200" s="213" t="s">
        <v>20</v>
      </c>
      <c r="F200" s="214" t="s">
        <v>694</v>
      </c>
      <c r="G200" s="212"/>
      <c r="H200" s="215" t="s">
        <v>20</v>
      </c>
      <c r="I200" s="216"/>
      <c r="J200" s="212"/>
      <c r="K200" s="212"/>
      <c r="L200" s="217"/>
      <c r="M200" s="218"/>
      <c r="N200" s="219"/>
      <c r="O200" s="219"/>
      <c r="P200" s="219"/>
      <c r="Q200" s="219"/>
      <c r="R200" s="219"/>
      <c r="S200" s="219"/>
      <c r="T200" s="220"/>
      <c r="AT200" s="221" t="s">
        <v>201</v>
      </c>
      <c r="AU200" s="221" t="s">
        <v>81</v>
      </c>
      <c r="AV200" s="12" t="s">
        <v>22</v>
      </c>
      <c r="AW200" s="12" t="s">
        <v>37</v>
      </c>
      <c r="AX200" s="12" t="s">
        <v>73</v>
      </c>
      <c r="AY200" s="221" t="s">
        <v>185</v>
      </c>
    </row>
    <row r="201" spans="2:65" s="12" customFormat="1" ht="12" x14ac:dyDescent="0.3">
      <c r="B201" s="211"/>
      <c r="C201" s="212"/>
      <c r="D201" s="209" t="s">
        <v>201</v>
      </c>
      <c r="E201" s="213" t="s">
        <v>20</v>
      </c>
      <c r="F201" s="214" t="s">
        <v>660</v>
      </c>
      <c r="G201" s="212"/>
      <c r="H201" s="215" t="s">
        <v>20</v>
      </c>
      <c r="I201" s="216"/>
      <c r="J201" s="212"/>
      <c r="K201" s="212"/>
      <c r="L201" s="217"/>
      <c r="M201" s="218"/>
      <c r="N201" s="219"/>
      <c r="O201" s="219"/>
      <c r="P201" s="219"/>
      <c r="Q201" s="219"/>
      <c r="R201" s="219"/>
      <c r="S201" s="219"/>
      <c r="T201" s="220"/>
      <c r="AT201" s="221" t="s">
        <v>201</v>
      </c>
      <c r="AU201" s="221" t="s">
        <v>81</v>
      </c>
      <c r="AV201" s="12" t="s">
        <v>22</v>
      </c>
      <c r="AW201" s="12" t="s">
        <v>37</v>
      </c>
      <c r="AX201" s="12" t="s">
        <v>73</v>
      </c>
      <c r="AY201" s="221" t="s">
        <v>185</v>
      </c>
    </row>
    <row r="202" spans="2:65" s="12" customFormat="1" ht="12" x14ac:dyDescent="0.3">
      <c r="B202" s="211"/>
      <c r="C202" s="212"/>
      <c r="D202" s="209" t="s">
        <v>201</v>
      </c>
      <c r="E202" s="213" t="s">
        <v>20</v>
      </c>
      <c r="F202" s="214" t="s">
        <v>661</v>
      </c>
      <c r="G202" s="212"/>
      <c r="H202" s="215" t="s">
        <v>20</v>
      </c>
      <c r="I202" s="216"/>
      <c r="J202" s="212"/>
      <c r="K202" s="212"/>
      <c r="L202" s="217"/>
      <c r="M202" s="218"/>
      <c r="N202" s="219"/>
      <c r="O202" s="219"/>
      <c r="P202" s="219"/>
      <c r="Q202" s="219"/>
      <c r="R202" s="219"/>
      <c r="S202" s="219"/>
      <c r="T202" s="220"/>
      <c r="AT202" s="221" t="s">
        <v>201</v>
      </c>
      <c r="AU202" s="221" t="s">
        <v>81</v>
      </c>
      <c r="AV202" s="12" t="s">
        <v>22</v>
      </c>
      <c r="AW202" s="12" t="s">
        <v>37</v>
      </c>
      <c r="AX202" s="12" t="s">
        <v>73</v>
      </c>
      <c r="AY202" s="221" t="s">
        <v>185</v>
      </c>
    </row>
    <row r="203" spans="2:65" s="12" customFormat="1" ht="12" x14ac:dyDescent="0.3">
      <c r="B203" s="211"/>
      <c r="C203" s="212"/>
      <c r="D203" s="209" t="s">
        <v>201</v>
      </c>
      <c r="E203" s="213" t="s">
        <v>20</v>
      </c>
      <c r="F203" s="214" t="s">
        <v>431</v>
      </c>
      <c r="G203" s="212"/>
      <c r="H203" s="215" t="s">
        <v>20</v>
      </c>
      <c r="I203" s="216"/>
      <c r="J203" s="212"/>
      <c r="K203" s="212"/>
      <c r="L203" s="217"/>
      <c r="M203" s="218"/>
      <c r="N203" s="219"/>
      <c r="O203" s="219"/>
      <c r="P203" s="219"/>
      <c r="Q203" s="219"/>
      <c r="R203" s="219"/>
      <c r="S203" s="219"/>
      <c r="T203" s="220"/>
      <c r="AT203" s="221" t="s">
        <v>201</v>
      </c>
      <c r="AU203" s="221" t="s">
        <v>81</v>
      </c>
      <c r="AV203" s="12" t="s">
        <v>22</v>
      </c>
      <c r="AW203" s="12" t="s">
        <v>37</v>
      </c>
      <c r="AX203" s="12" t="s">
        <v>73</v>
      </c>
      <c r="AY203" s="221" t="s">
        <v>185</v>
      </c>
    </row>
    <row r="204" spans="2:65" s="12" customFormat="1" ht="12" x14ac:dyDescent="0.3">
      <c r="B204" s="211"/>
      <c r="C204" s="212"/>
      <c r="D204" s="209" t="s">
        <v>201</v>
      </c>
      <c r="E204" s="213" t="s">
        <v>20</v>
      </c>
      <c r="F204" s="214" t="s">
        <v>432</v>
      </c>
      <c r="G204" s="212"/>
      <c r="H204" s="215" t="s">
        <v>20</v>
      </c>
      <c r="I204" s="216"/>
      <c r="J204" s="212"/>
      <c r="K204" s="212"/>
      <c r="L204" s="217"/>
      <c r="M204" s="218"/>
      <c r="N204" s="219"/>
      <c r="O204" s="219"/>
      <c r="P204" s="219"/>
      <c r="Q204" s="219"/>
      <c r="R204" s="219"/>
      <c r="S204" s="219"/>
      <c r="T204" s="220"/>
      <c r="AT204" s="221" t="s">
        <v>201</v>
      </c>
      <c r="AU204" s="221" t="s">
        <v>81</v>
      </c>
      <c r="AV204" s="12" t="s">
        <v>22</v>
      </c>
      <c r="AW204" s="12" t="s">
        <v>37</v>
      </c>
      <c r="AX204" s="12" t="s">
        <v>73</v>
      </c>
      <c r="AY204" s="221" t="s">
        <v>185</v>
      </c>
    </row>
    <row r="205" spans="2:65" s="12" customFormat="1" ht="12" x14ac:dyDescent="0.3">
      <c r="B205" s="211"/>
      <c r="C205" s="212"/>
      <c r="D205" s="209" t="s">
        <v>201</v>
      </c>
      <c r="E205" s="213" t="s">
        <v>20</v>
      </c>
      <c r="F205" s="214" t="s">
        <v>433</v>
      </c>
      <c r="G205" s="212"/>
      <c r="H205" s="215" t="s">
        <v>20</v>
      </c>
      <c r="I205" s="216"/>
      <c r="J205" s="212"/>
      <c r="K205" s="212"/>
      <c r="L205" s="217"/>
      <c r="M205" s="218"/>
      <c r="N205" s="219"/>
      <c r="O205" s="219"/>
      <c r="P205" s="219"/>
      <c r="Q205" s="219"/>
      <c r="R205" s="219"/>
      <c r="S205" s="219"/>
      <c r="T205" s="220"/>
      <c r="AT205" s="221" t="s">
        <v>201</v>
      </c>
      <c r="AU205" s="221" t="s">
        <v>81</v>
      </c>
      <c r="AV205" s="12" t="s">
        <v>22</v>
      </c>
      <c r="AW205" s="12" t="s">
        <v>37</v>
      </c>
      <c r="AX205" s="12" t="s">
        <v>73</v>
      </c>
      <c r="AY205" s="221" t="s">
        <v>185</v>
      </c>
    </row>
    <row r="206" spans="2:65" s="13" customFormat="1" ht="12" x14ac:dyDescent="0.3">
      <c r="B206" s="222"/>
      <c r="C206" s="223"/>
      <c r="D206" s="207" t="s">
        <v>201</v>
      </c>
      <c r="E206" s="224" t="s">
        <v>20</v>
      </c>
      <c r="F206" s="225" t="s">
        <v>227</v>
      </c>
      <c r="G206" s="223"/>
      <c r="H206" s="226">
        <v>5</v>
      </c>
      <c r="I206" s="227"/>
      <c r="J206" s="223"/>
      <c r="K206" s="223"/>
      <c r="L206" s="228"/>
      <c r="M206" s="229"/>
      <c r="N206" s="230"/>
      <c r="O206" s="230"/>
      <c r="P206" s="230"/>
      <c r="Q206" s="230"/>
      <c r="R206" s="230"/>
      <c r="S206" s="230"/>
      <c r="T206" s="231"/>
      <c r="AT206" s="232" t="s">
        <v>201</v>
      </c>
      <c r="AU206" s="232" t="s">
        <v>81</v>
      </c>
      <c r="AV206" s="13" t="s">
        <v>81</v>
      </c>
      <c r="AW206" s="13" t="s">
        <v>37</v>
      </c>
      <c r="AX206" s="13" t="s">
        <v>22</v>
      </c>
      <c r="AY206" s="232" t="s">
        <v>185</v>
      </c>
    </row>
    <row r="207" spans="2:65" s="1" customFormat="1" ht="22.5" customHeight="1" x14ac:dyDescent="0.3">
      <c r="B207" s="36"/>
      <c r="C207" s="195" t="s">
        <v>272</v>
      </c>
      <c r="D207" s="195" t="s">
        <v>187</v>
      </c>
      <c r="E207" s="196" t="s">
        <v>1457</v>
      </c>
      <c r="F207" s="197" t="s">
        <v>1458</v>
      </c>
      <c r="G207" s="198" t="s">
        <v>437</v>
      </c>
      <c r="H207" s="199">
        <v>2</v>
      </c>
      <c r="I207" s="200"/>
      <c r="J207" s="201">
        <f>ROUND(I207*H207,2)</f>
        <v>0</v>
      </c>
      <c r="K207" s="197" t="s">
        <v>20</v>
      </c>
      <c r="L207" s="56"/>
      <c r="M207" s="202" t="s">
        <v>20</v>
      </c>
      <c r="N207" s="203" t="s">
        <v>44</v>
      </c>
      <c r="O207" s="37"/>
      <c r="P207" s="204">
        <f>O207*H207</f>
        <v>0</v>
      </c>
      <c r="Q207" s="204">
        <v>0.05</v>
      </c>
      <c r="R207" s="204">
        <f>Q207*H207</f>
        <v>0.1</v>
      </c>
      <c r="S207" s="204">
        <v>0</v>
      </c>
      <c r="T207" s="205">
        <f>S207*H207</f>
        <v>0</v>
      </c>
      <c r="AR207" s="19" t="s">
        <v>192</v>
      </c>
      <c r="AT207" s="19" t="s">
        <v>187</v>
      </c>
      <c r="AU207" s="19" t="s">
        <v>81</v>
      </c>
      <c r="AY207" s="19" t="s">
        <v>185</v>
      </c>
      <c r="BE207" s="206">
        <f>IF(N207="základní",J207,0)</f>
        <v>0</v>
      </c>
      <c r="BF207" s="206">
        <f>IF(N207="snížená",J207,0)</f>
        <v>0</v>
      </c>
      <c r="BG207" s="206">
        <f>IF(N207="zákl. přenesená",J207,0)</f>
        <v>0</v>
      </c>
      <c r="BH207" s="206">
        <f>IF(N207="sníž. přenesená",J207,0)</f>
        <v>0</v>
      </c>
      <c r="BI207" s="206">
        <f>IF(N207="nulová",J207,0)</f>
        <v>0</v>
      </c>
      <c r="BJ207" s="19" t="s">
        <v>22</v>
      </c>
      <c r="BK207" s="206">
        <f>ROUND(I207*H207,2)</f>
        <v>0</v>
      </c>
      <c r="BL207" s="19" t="s">
        <v>192</v>
      </c>
      <c r="BM207" s="19" t="s">
        <v>1459</v>
      </c>
    </row>
    <row r="208" spans="2:65" s="12" customFormat="1" ht="12" x14ac:dyDescent="0.3">
      <c r="B208" s="211"/>
      <c r="C208" s="212"/>
      <c r="D208" s="209" t="s">
        <v>201</v>
      </c>
      <c r="E208" s="213" t="s">
        <v>20</v>
      </c>
      <c r="F208" s="214" t="s">
        <v>653</v>
      </c>
      <c r="G208" s="212"/>
      <c r="H208" s="215" t="s">
        <v>20</v>
      </c>
      <c r="I208" s="216"/>
      <c r="J208" s="212"/>
      <c r="K208" s="212"/>
      <c r="L208" s="217"/>
      <c r="M208" s="218"/>
      <c r="N208" s="219"/>
      <c r="O208" s="219"/>
      <c r="P208" s="219"/>
      <c r="Q208" s="219"/>
      <c r="R208" s="219"/>
      <c r="S208" s="219"/>
      <c r="T208" s="220"/>
      <c r="AT208" s="221" t="s">
        <v>201</v>
      </c>
      <c r="AU208" s="221" t="s">
        <v>81</v>
      </c>
      <c r="AV208" s="12" t="s">
        <v>22</v>
      </c>
      <c r="AW208" s="12" t="s">
        <v>37</v>
      </c>
      <c r="AX208" s="12" t="s">
        <v>73</v>
      </c>
      <c r="AY208" s="221" t="s">
        <v>185</v>
      </c>
    </row>
    <row r="209" spans="2:65" s="12" customFormat="1" ht="12" x14ac:dyDescent="0.3">
      <c r="B209" s="211"/>
      <c r="C209" s="212"/>
      <c r="D209" s="209" t="s">
        <v>201</v>
      </c>
      <c r="E209" s="213" t="s">
        <v>20</v>
      </c>
      <c r="F209" s="214" t="s">
        <v>1460</v>
      </c>
      <c r="G209" s="212"/>
      <c r="H209" s="215" t="s">
        <v>20</v>
      </c>
      <c r="I209" s="216"/>
      <c r="J209" s="212"/>
      <c r="K209" s="212"/>
      <c r="L209" s="217"/>
      <c r="M209" s="218"/>
      <c r="N209" s="219"/>
      <c r="O209" s="219"/>
      <c r="P209" s="219"/>
      <c r="Q209" s="219"/>
      <c r="R209" s="219"/>
      <c r="S209" s="219"/>
      <c r="T209" s="220"/>
      <c r="AT209" s="221" t="s">
        <v>201</v>
      </c>
      <c r="AU209" s="221" t="s">
        <v>81</v>
      </c>
      <c r="AV209" s="12" t="s">
        <v>22</v>
      </c>
      <c r="AW209" s="12" t="s">
        <v>37</v>
      </c>
      <c r="AX209" s="12" t="s">
        <v>73</v>
      </c>
      <c r="AY209" s="221" t="s">
        <v>185</v>
      </c>
    </row>
    <row r="210" spans="2:65" s="12" customFormat="1" ht="12" x14ac:dyDescent="0.3">
      <c r="B210" s="211"/>
      <c r="C210" s="212"/>
      <c r="D210" s="209" t="s">
        <v>201</v>
      </c>
      <c r="E210" s="213" t="s">
        <v>20</v>
      </c>
      <c r="F210" s="214" t="s">
        <v>655</v>
      </c>
      <c r="G210" s="212"/>
      <c r="H210" s="215" t="s">
        <v>20</v>
      </c>
      <c r="I210" s="216"/>
      <c r="J210" s="212"/>
      <c r="K210" s="212"/>
      <c r="L210" s="217"/>
      <c r="M210" s="218"/>
      <c r="N210" s="219"/>
      <c r="O210" s="219"/>
      <c r="P210" s="219"/>
      <c r="Q210" s="219"/>
      <c r="R210" s="219"/>
      <c r="S210" s="219"/>
      <c r="T210" s="220"/>
      <c r="AT210" s="221" t="s">
        <v>201</v>
      </c>
      <c r="AU210" s="221" t="s">
        <v>81</v>
      </c>
      <c r="AV210" s="12" t="s">
        <v>22</v>
      </c>
      <c r="AW210" s="12" t="s">
        <v>37</v>
      </c>
      <c r="AX210" s="12" t="s">
        <v>73</v>
      </c>
      <c r="AY210" s="221" t="s">
        <v>185</v>
      </c>
    </row>
    <row r="211" spans="2:65" s="12" customFormat="1" ht="12" x14ac:dyDescent="0.3">
      <c r="B211" s="211"/>
      <c r="C211" s="212"/>
      <c r="D211" s="209" t="s">
        <v>201</v>
      </c>
      <c r="E211" s="213" t="s">
        <v>20</v>
      </c>
      <c r="F211" s="214" t="s">
        <v>656</v>
      </c>
      <c r="G211" s="212"/>
      <c r="H211" s="215" t="s">
        <v>20</v>
      </c>
      <c r="I211" s="216"/>
      <c r="J211" s="212"/>
      <c r="K211" s="212"/>
      <c r="L211" s="217"/>
      <c r="M211" s="218"/>
      <c r="N211" s="219"/>
      <c r="O211" s="219"/>
      <c r="P211" s="219"/>
      <c r="Q211" s="219"/>
      <c r="R211" s="219"/>
      <c r="S211" s="219"/>
      <c r="T211" s="220"/>
      <c r="AT211" s="221" t="s">
        <v>201</v>
      </c>
      <c r="AU211" s="221" t="s">
        <v>81</v>
      </c>
      <c r="AV211" s="12" t="s">
        <v>22</v>
      </c>
      <c r="AW211" s="12" t="s">
        <v>37</v>
      </c>
      <c r="AX211" s="12" t="s">
        <v>73</v>
      </c>
      <c r="AY211" s="221" t="s">
        <v>185</v>
      </c>
    </row>
    <row r="212" spans="2:65" s="12" customFormat="1" ht="12" x14ac:dyDescent="0.3">
      <c r="B212" s="211"/>
      <c r="C212" s="212"/>
      <c r="D212" s="209" t="s">
        <v>201</v>
      </c>
      <c r="E212" s="213" t="s">
        <v>20</v>
      </c>
      <c r="F212" s="214" t="s">
        <v>1446</v>
      </c>
      <c r="G212" s="212"/>
      <c r="H212" s="215" t="s">
        <v>20</v>
      </c>
      <c r="I212" s="216"/>
      <c r="J212" s="212"/>
      <c r="K212" s="212"/>
      <c r="L212" s="217"/>
      <c r="M212" s="218"/>
      <c r="N212" s="219"/>
      <c r="O212" s="219"/>
      <c r="P212" s="219"/>
      <c r="Q212" s="219"/>
      <c r="R212" s="219"/>
      <c r="S212" s="219"/>
      <c r="T212" s="220"/>
      <c r="AT212" s="221" t="s">
        <v>201</v>
      </c>
      <c r="AU212" s="221" t="s">
        <v>81</v>
      </c>
      <c r="AV212" s="12" t="s">
        <v>22</v>
      </c>
      <c r="AW212" s="12" t="s">
        <v>37</v>
      </c>
      <c r="AX212" s="12" t="s">
        <v>73</v>
      </c>
      <c r="AY212" s="221" t="s">
        <v>185</v>
      </c>
    </row>
    <row r="213" spans="2:65" s="12" customFormat="1" ht="12" x14ac:dyDescent="0.3">
      <c r="B213" s="211"/>
      <c r="C213" s="212"/>
      <c r="D213" s="209" t="s">
        <v>201</v>
      </c>
      <c r="E213" s="213" t="s">
        <v>20</v>
      </c>
      <c r="F213" s="214" t="s">
        <v>1453</v>
      </c>
      <c r="G213" s="212"/>
      <c r="H213" s="215" t="s">
        <v>20</v>
      </c>
      <c r="I213" s="216"/>
      <c r="J213" s="212"/>
      <c r="K213" s="212"/>
      <c r="L213" s="217"/>
      <c r="M213" s="218"/>
      <c r="N213" s="219"/>
      <c r="O213" s="219"/>
      <c r="P213" s="219"/>
      <c r="Q213" s="219"/>
      <c r="R213" s="219"/>
      <c r="S213" s="219"/>
      <c r="T213" s="220"/>
      <c r="AT213" s="221" t="s">
        <v>201</v>
      </c>
      <c r="AU213" s="221" t="s">
        <v>81</v>
      </c>
      <c r="AV213" s="12" t="s">
        <v>22</v>
      </c>
      <c r="AW213" s="12" t="s">
        <v>37</v>
      </c>
      <c r="AX213" s="12" t="s">
        <v>73</v>
      </c>
      <c r="AY213" s="221" t="s">
        <v>185</v>
      </c>
    </row>
    <row r="214" spans="2:65" s="12" customFormat="1" ht="12" x14ac:dyDescent="0.3">
      <c r="B214" s="211"/>
      <c r="C214" s="212"/>
      <c r="D214" s="209" t="s">
        <v>201</v>
      </c>
      <c r="E214" s="213" t="s">
        <v>20</v>
      </c>
      <c r="F214" s="214" t="s">
        <v>1461</v>
      </c>
      <c r="G214" s="212"/>
      <c r="H214" s="215" t="s">
        <v>20</v>
      </c>
      <c r="I214" s="216"/>
      <c r="J214" s="212"/>
      <c r="K214" s="212"/>
      <c r="L214" s="217"/>
      <c r="M214" s="218"/>
      <c r="N214" s="219"/>
      <c r="O214" s="219"/>
      <c r="P214" s="219"/>
      <c r="Q214" s="219"/>
      <c r="R214" s="219"/>
      <c r="S214" s="219"/>
      <c r="T214" s="220"/>
      <c r="AT214" s="221" t="s">
        <v>201</v>
      </c>
      <c r="AU214" s="221" t="s">
        <v>81</v>
      </c>
      <c r="AV214" s="12" t="s">
        <v>22</v>
      </c>
      <c r="AW214" s="12" t="s">
        <v>37</v>
      </c>
      <c r="AX214" s="12" t="s">
        <v>73</v>
      </c>
      <c r="AY214" s="221" t="s">
        <v>185</v>
      </c>
    </row>
    <row r="215" spans="2:65" s="12" customFormat="1" ht="12" x14ac:dyDescent="0.3">
      <c r="B215" s="211"/>
      <c r="C215" s="212"/>
      <c r="D215" s="209" t="s">
        <v>201</v>
      </c>
      <c r="E215" s="213" t="s">
        <v>20</v>
      </c>
      <c r="F215" s="214" t="s">
        <v>660</v>
      </c>
      <c r="G215" s="212"/>
      <c r="H215" s="215" t="s">
        <v>20</v>
      </c>
      <c r="I215" s="216"/>
      <c r="J215" s="212"/>
      <c r="K215" s="212"/>
      <c r="L215" s="217"/>
      <c r="M215" s="218"/>
      <c r="N215" s="219"/>
      <c r="O215" s="219"/>
      <c r="P215" s="219"/>
      <c r="Q215" s="219"/>
      <c r="R215" s="219"/>
      <c r="S215" s="219"/>
      <c r="T215" s="220"/>
      <c r="AT215" s="221" t="s">
        <v>201</v>
      </c>
      <c r="AU215" s="221" t="s">
        <v>81</v>
      </c>
      <c r="AV215" s="12" t="s">
        <v>22</v>
      </c>
      <c r="AW215" s="12" t="s">
        <v>37</v>
      </c>
      <c r="AX215" s="12" t="s">
        <v>73</v>
      </c>
      <c r="AY215" s="221" t="s">
        <v>185</v>
      </c>
    </row>
    <row r="216" spans="2:65" s="12" customFormat="1" ht="12" x14ac:dyDescent="0.3">
      <c r="B216" s="211"/>
      <c r="C216" s="212"/>
      <c r="D216" s="209" t="s">
        <v>201</v>
      </c>
      <c r="E216" s="213" t="s">
        <v>20</v>
      </c>
      <c r="F216" s="214" t="s">
        <v>661</v>
      </c>
      <c r="G216" s="212"/>
      <c r="H216" s="215" t="s">
        <v>20</v>
      </c>
      <c r="I216" s="216"/>
      <c r="J216" s="212"/>
      <c r="K216" s="212"/>
      <c r="L216" s="217"/>
      <c r="M216" s="218"/>
      <c r="N216" s="219"/>
      <c r="O216" s="219"/>
      <c r="P216" s="219"/>
      <c r="Q216" s="219"/>
      <c r="R216" s="219"/>
      <c r="S216" s="219"/>
      <c r="T216" s="220"/>
      <c r="AT216" s="221" t="s">
        <v>201</v>
      </c>
      <c r="AU216" s="221" t="s">
        <v>81</v>
      </c>
      <c r="AV216" s="12" t="s">
        <v>22</v>
      </c>
      <c r="AW216" s="12" t="s">
        <v>37</v>
      </c>
      <c r="AX216" s="12" t="s">
        <v>73</v>
      </c>
      <c r="AY216" s="221" t="s">
        <v>185</v>
      </c>
    </row>
    <row r="217" spans="2:65" s="12" customFormat="1" ht="12" x14ac:dyDescent="0.3">
      <c r="B217" s="211"/>
      <c r="C217" s="212"/>
      <c r="D217" s="209" t="s">
        <v>201</v>
      </c>
      <c r="E217" s="213" t="s">
        <v>20</v>
      </c>
      <c r="F217" s="214" t="s">
        <v>431</v>
      </c>
      <c r="G217" s="212"/>
      <c r="H217" s="215" t="s">
        <v>20</v>
      </c>
      <c r="I217" s="216"/>
      <c r="J217" s="212"/>
      <c r="K217" s="212"/>
      <c r="L217" s="217"/>
      <c r="M217" s="218"/>
      <c r="N217" s="219"/>
      <c r="O217" s="219"/>
      <c r="P217" s="219"/>
      <c r="Q217" s="219"/>
      <c r="R217" s="219"/>
      <c r="S217" s="219"/>
      <c r="T217" s="220"/>
      <c r="AT217" s="221" t="s">
        <v>201</v>
      </c>
      <c r="AU217" s="221" t="s">
        <v>81</v>
      </c>
      <c r="AV217" s="12" t="s">
        <v>22</v>
      </c>
      <c r="AW217" s="12" t="s">
        <v>37</v>
      </c>
      <c r="AX217" s="12" t="s">
        <v>73</v>
      </c>
      <c r="AY217" s="221" t="s">
        <v>185</v>
      </c>
    </row>
    <row r="218" spans="2:65" s="12" customFormat="1" ht="12" x14ac:dyDescent="0.3">
      <c r="B218" s="211"/>
      <c r="C218" s="212"/>
      <c r="D218" s="209" t="s">
        <v>201</v>
      </c>
      <c r="E218" s="213" t="s">
        <v>20</v>
      </c>
      <c r="F218" s="214" t="s">
        <v>432</v>
      </c>
      <c r="G218" s="212"/>
      <c r="H218" s="215" t="s">
        <v>20</v>
      </c>
      <c r="I218" s="216"/>
      <c r="J218" s="212"/>
      <c r="K218" s="212"/>
      <c r="L218" s="217"/>
      <c r="M218" s="218"/>
      <c r="N218" s="219"/>
      <c r="O218" s="219"/>
      <c r="P218" s="219"/>
      <c r="Q218" s="219"/>
      <c r="R218" s="219"/>
      <c r="S218" s="219"/>
      <c r="T218" s="220"/>
      <c r="AT218" s="221" t="s">
        <v>201</v>
      </c>
      <c r="AU218" s="221" t="s">
        <v>81</v>
      </c>
      <c r="AV218" s="12" t="s">
        <v>22</v>
      </c>
      <c r="AW218" s="12" t="s">
        <v>37</v>
      </c>
      <c r="AX218" s="12" t="s">
        <v>73</v>
      </c>
      <c r="AY218" s="221" t="s">
        <v>185</v>
      </c>
    </row>
    <row r="219" spans="2:65" s="12" customFormat="1" ht="12" x14ac:dyDescent="0.3">
      <c r="B219" s="211"/>
      <c r="C219" s="212"/>
      <c r="D219" s="209" t="s">
        <v>201</v>
      </c>
      <c r="E219" s="213" t="s">
        <v>20</v>
      </c>
      <c r="F219" s="214" t="s">
        <v>433</v>
      </c>
      <c r="G219" s="212"/>
      <c r="H219" s="215" t="s">
        <v>20</v>
      </c>
      <c r="I219" s="216"/>
      <c r="J219" s="212"/>
      <c r="K219" s="212"/>
      <c r="L219" s="217"/>
      <c r="M219" s="218"/>
      <c r="N219" s="219"/>
      <c r="O219" s="219"/>
      <c r="P219" s="219"/>
      <c r="Q219" s="219"/>
      <c r="R219" s="219"/>
      <c r="S219" s="219"/>
      <c r="T219" s="220"/>
      <c r="AT219" s="221" t="s">
        <v>201</v>
      </c>
      <c r="AU219" s="221" t="s">
        <v>81</v>
      </c>
      <c r="AV219" s="12" t="s">
        <v>22</v>
      </c>
      <c r="AW219" s="12" t="s">
        <v>37</v>
      </c>
      <c r="AX219" s="12" t="s">
        <v>73</v>
      </c>
      <c r="AY219" s="221" t="s">
        <v>185</v>
      </c>
    </row>
    <row r="220" spans="2:65" s="13" customFormat="1" ht="12" x14ac:dyDescent="0.3">
      <c r="B220" s="222"/>
      <c r="C220" s="223"/>
      <c r="D220" s="207" t="s">
        <v>201</v>
      </c>
      <c r="E220" s="224" t="s">
        <v>20</v>
      </c>
      <c r="F220" s="225" t="s">
        <v>81</v>
      </c>
      <c r="G220" s="223"/>
      <c r="H220" s="226">
        <v>2</v>
      </c>
      <c r="I220" s="227"/>
      <c r="J220" s="223"/>
      <c r="K220" s="223"/>
      <c r="L220" s="228"/>
      <c r="M220" s="229"/>
      <c r="N220" s="230"/>
      <c r="O220" s="230"/>
      <c r="P220" s="230"/>
      <c r="Q220" s="230"/>
      <c r="R220" s="230"/>
      <c r="S220" s="230"/>
      <c r="T220" s="231"/>
      <c r="AT220" s="232" t="s">
        <v>201</v>
      </c>
      <c r="AU220" s="232" t="s">
        <v>81</v>
      </c>
      <c r="AV220" s="13" t="s">
        <v>81</v>
      </c>
      <c r="AW220" s="13" t="s">
        <v>37</v>
      </c>
      <c r="AX220" s="13" t="s">
        <v>22</v>
      </c>
      <c r="AY220" s="232" t="s">
        <v>185</v>
      </c>
    </row>
    <row r="221" spans="2:65" s="1" customFormat="1" ht="22.5" customHeight="1" x14ac:dyDescent="0.3">
      <c r="B221" s="36"/>
      <c r="C221" s="195" t="s">
        <v>278</v>
      </c>
      <c r="D221" s="195" t="s">
        <v>187</v>
      </c>
      <c r="E221" s="196" t="s">
        <v>1462</v>
      </c>
      <c r="F221" s="197" t="s">
        <v>1463</v>
      </c>
      <c r="G221" s="198" t="s">
        <v>437</v>
      </c>
      <c r="H221" s="199">
        <v>4</v>
      </c>
      <c r="I221" s="200"/>
      <c r="J221" s="201">
        <f>ROUND(I221*H221,2)</f>
        <v>0</v>
      </c>
      <c r="K221" s="197" t="s">
        <v>20</v>
      </c>
      <c r="L221" s="56"/>
      <c r="M221" s="202" t="s">
        <v>20</v>
      </c>
      <c r="N221" s="203" t="s">
        <v>44</v>
      </c>
      <c r="O221" s="37"/>
      <c r="P221" s="204">
        <f>O221*H221</f>
        <v>0</v>
      </c>
      <c r="Q221" s="204">
        <v>0.05</v>
      </c>
      <c r="R221" s="204">
        <f>Q221*H221</f>
        <v>0.2</v>
      </c>
      <c r="S221" s="204">
        <v>0</v>
      </c>
      <c r="T221" s="205">
        <f>S221*H221</f>
        <v>0</v>
      </c>
      <c r="AR221" s="19" t="s">
        <v>192</v>
      </c>
      <c r="AT221" s="19" t="s">
        <v>187</v>
      </c>
      <c r="AU221" s="19" t="s">
        <v>81</v>
      </c>
      <c r="AY221" s="19" t="s">
        <v>185</v>
      </c>
      <c r="BE221" s="206">
        <f>IF(N221="základní",J221,0)</f>
        <v>0</v>
      </c>
      <c r="BF221" s="206">
        <f>IF(N221="snížená",J221,0)</f>
        <v>0</v>
      </c>
      <c r="BG221" s="206">
        <f>IF(N221="zákl. přenesená",J221,0)</f>
        <v>0</v>
      </c>
      <c r="BH221" s="206">
        <f>IF(N221="sníž. přenesená",J221,0)</f>
        <v>0</v>
      </c>
      <c r="BI221" s="206">
        <f>IF(N221="nulová",J221,0)</f>
        <v>0</v>
      </c>
      <c r="BJ221" s="19" t="s">
        <v>22</v>
      </c>
      <c r="BK221" s="206">
        <f>ROUND(I221*H221,2)</f>
        <v>0</v>
      </c>
      <c r="BL221" s="19" t="s">
        <v>192</v>
      </c>
      <c r="BM221" s="19" t="s">
        <v>1464</v>
      </c>
    </row>
    <row r="222" spans="2:65" s="12" customFormat="1" ht="12" x14ac:dyDescent="0.3">
      <c r="B222" s="211"/>
      <c r="C222" s="212"/>
      <c r="D222" s="209" t="s">
        <v>201</v>
      </c>
      <c r="E222" s="213" t="s">
        <v>20</v>
      </c>
      <c r="F222" s="214" t="s">
        <v>653</v>
      </c>
      <c r="G222" s="212"/>
      <c r="H222" s="215" t="s">
        <v>20</v>
      </c>
      <c r="I222" s="216"/>
      <c r="J222" s="212"/>
      <c r="K222" s="212"/>
      <c r="L222" s="217"/>
      <c r="M222" s="218"/>
      <c r="N222" s="219"/>
      <c r="O222" s="219"/>
      <c r="P222" s="219"/>
      <c r="Q222" s="219"/>
      <c r="R222" s="219"/>
      <c r="S222" s="219"/>
      <c r="T222" s="220"/>
      <c r="AT222" s="221" t="s">
        <v>201</v>
      </c>
      <c r="AU222" s="221" t="s">
        <v>81</v>
      </c>
      <c r="AV222" s="12" t="s">
        <v>22</v>
      </c>
      <c r="AW222" s="12" t="s">
        <v>37</v>
      </c>
      <c r="AX222" s="12" t="s">
        <v>73</v>
      </c>
      <c r="AY222" s="221" t="s">
        <v>185</v>
      </c>
    </row>
    <row r="223" spans="2:65" s="12" customFormat="1" ht="12" x14ac:dyDescent="0.3">
      <c r="B223" s="211"/>
      <c r="C223" s="212"/>
      <c r="D223" s="209" t="s">
        <v>201</v>
      </c>
      <c r="E223" s="213" t="s">
        <v>20</v>
      </c>
      <c r="F223" s="214" t="s">
        <v>1460</v>
      </c>
      <c r="G223" s="212"/>
      <c r="H223" s="215" t="s">
        <v>20</v>
      </c>
      <c r="I223" s="216"/>
      <c r="J223" s="212"/>
      <c r="K223" s="212"/>
      <c r="L223" s="217"/>
      <c r="M223" s="218"/>
      <c r="N223" s="219"/>
      <c r="O223" s="219"/>
      <c r="P223" s="219"/>
      <c r="Q223" s="219"/>
      <c r="R223" s="219"/>
      <c r="S223" s="219"/>
      <c r="T223" s="220"/>
      <c r="AT223" s="221" t="s">
        <v>201</v>
      </c>
      <c r="AU223" s="221" t="s">
        <v>81</v>
      </c>
      <c r="AV223" s="12" t="s">
        <v>22</v>
      </c>
      <c r="AW223" s="12" t="s">
        <v>37</v>
      </c>
      <c r="AX223" s="12" t="s">
        <v>73</v>
      </c>
      <c r="AY223" s="221" t="s">
        <v>185</v>
      </c>
    </row>
    <row r="224" spans="2:65" s="12" customFormat="1" ht="12" x14ac:dyDescent="0.3">
      <c r="B224" s="211"/>
      <c r="C224" s="212"/>
      <c r="D224" s="209" t="s">
        <v>201</v>
      </c>
      <c r="E224" s="213" t="s">
        <v>20</v>
      </c>
      <c r="F224" s="214" t="s">
        <v>655</v>
      </c>
      <c r="G224" s="212"/>
      <c r="H224" s="215" t="s">
        <v>20</v>
      </c>
      <c r="I224" s="216"/>
      <c r="J224" s="212"/>
      <c r="K224" s="212"/>
      <c r="L224" s="217"/>
      <c r="M224" s="218"/>
      <c r="N224" s="219"/>
      <c r="O224" s="219"/>
      <c r="P224" s="219"/>
      <c r="Q224" s="219"/>
      <c r="R224" s="219"/>
      <c r="S224" s="219"/>
      <c r="T224" s="220"/>
      <c r="AT224" s="221" t="s">
        <v>201</v>
      </c>
      <c r="AU224" s="221" t="s">
        <v>81</v>
      </c>
      <c r="AV224" s="12" t="s">
        <v>22</v>
      </c>
      <c r="AW224" s="12" t="s">
        <v>37</v>
      </c>
      <c r="AX224" s="12" t="s">
        <v>73</v>
      </c>
      <c r="AY224" s="221" t="s">
        <v>185</v>
      </c>
    </row>
    <row r="225" spans="2:65" s="12" customFormat="1" ht="12" x14ac:dyDescent="0.3">
      <c r="B225" s="211"/>
      <c r="C225" s="212"/>
      <c r="D225" s="209" t="s">
        <v>201</v>
      </c>
      <c r="E225" s="213" t="s">
        <v>20</v>
      </c>
      <c r="F225" s="214" t="s">
        <v>656</v>
      </c>
      <c r="G225" s="212"/>
      <c r="H225" s="215" t="s">
        <v>20</v>
      </c>
      <c r="I225" s="216"/>
      <c r="J225" s="212"/>
      <c r="K225" s="212"/>
      <c r="L225" s="217"/>
      <c r="M225" s="218"/>
      <c r="N225" s="219"/>
      <c r="O225" s="219"/>
      <c r="P225" s="219"/>
      <c r="Q225" s="219"/>
      <c r="R225" s="219"/>
      <c r="S225" s="219"/>
      <c r="T225" s="220"/>
      <c r="AT225" s="221" t="s">
        <v>201</v>
      </c>
      <c r="AU225" s="221" t="s">
        <v>81</v>
      </c>
      <c r="AV225" s="12" t="s">
        <v>22</v>
      </c>
      <c r="AW225" s="12" t="s">
        <v>37</v>
      </c>
      <c r="AX225" s="12" t="s">
        <v>73</v>
      </c>
      <c r="AY225" s="221" t="s">
        <v>185</v>
      </c>
    </row>
    <row r="226" spans="2:65" s="12" customFormat="1" ht="12" x14ac:dyDescent="0.3">
      <c r="B226" s="211"/>
      <c r="C226" s="212"/>
      <c r="D226" s="209" t="s">
        <v>201</v>
      </c>
      <c r="E226" s="213" t="s">
        <v>20</v>
      </c>
      <c r="F226" s="214" t="s">
        <v>1446</v>
      </c>
      <c r="G226" s="212"/>
      <c r="H226" s="215" t="s">
        <v>20</v>
      </c>
      <c r="I226" s="216"/>
      <c r="J226" s="212"/>
      <c r="K226" s="212"/>
      <c r="L226" s="217"/>
      <c r="M226" s="218"/>
      <c r="N226" s="219"/>
      <c r="O226" s="219"/>
      <c r="P226" s="219"/>
      <c r="Q226" s="219"/>
      <c r="R226" s="219"/>
      <c r="S226" s="219"/>
      <c r="T226" s="220"/>
      <c r="AT226" s="221" t="s">
        <v>201</v>
      </c>
      <c r="AU226" s="221" t="s">
        <v>81</v>
      </c>
      <c r="AV226" s="12" t="s">
        <v>22</v>
      </c>
      <c r="AW226" s="12" t="s">
        <v>37</v>
      </c>
      <c r="AX226" s="12" t="s">
        <v>73</v>
      </c>
      <c r="AY226" s="221" t="s">
        <v>185</v>
      </c>
    </row>
    <row r="227" spans="2:65" s="12" customFormat="1" ht="12" x14ac:dyDescent="0.3">
      <c r="B227" s="211"/>
      <c r="C227" s="212"/>
      <c r="D227" s="209" t="s">
        <v>201</v>
      </c>
      <c r="E227" s="213" t="s">
        <v>20</v>
      </c>
      <c r="F227" s="214" t="s">
        <v>1465</v>
      </c>
      <c r="G227" s="212"/>
      <c r="H227" s="215" t="s">
        <v>20</v>
      </c>
      <c r="I227" s="216"/>
      <c r="J227" s="212"/>
      <c r="K227" s="212"/>
      <c r="L227" s="217"/>
      <c r="M227" s="218"/>
      <c r="N227" s="219"/>
      <c r="O227" s="219"/>
      <c r="P227" s="219"/>
      <c r="Q227" s="219"/>
      <c r="R227" s="219"/>
      <c r="S227" s="219"/>
      <c r="T227" s="220"/>
      <c r="AT227" s="221" t="s">
        <v>201</v>
      </c>
      <c r="AU227" s="221" t="s">
        <v>81</v>
      </c>
      <c r="AV227" s="12" t="s">
        <v>22</v>
      </c>
      <c r="AW227" s="12" t="s">
        <v>37</v>
      </c>
      <c r="AX227" s="12" t="s">
        <v>73</v>
      </c>
      <c r="AY227" s="221" t="s">
        <v>185</v>
      </c>
    </row>
    <row r="228" spans="2:65" s="12" customFormat="1" ht="12" x14ac:dyDescent="0.3">
      <c r="B228" s="211"/>
      <c r="C228" s="212"/>
      <c r="D228" s="209" t="s">
        <v>201</v>
      </c>
      <c r="E228" s="213" t="s">
        <v>20</v>
      </c>
      <c r="F228" s="214" t="s">
        <v>694</v>
      </c>
      <c r="G228" s="212"/>
      <c r="H228" s="215" t="s">
        <v>20</v>
      </c>
      <c r="I228" s="216"/>
      <c r="J228" s="212"/>
      <c r="K228" s="212"/>
      <c r="L228" s="217"/>
      <c r="M228" s="218"/>
      <c r="N228" s="219"/>
      <c r="O228" s="219"/>
      <c r="P228" s="219"/>
      <c r="Q228" s="219"/>
      <c r="R228" s="219"/>
      <c r="S228" s="219"/>
      <c r="T228" s="220"/>
      <c r="AT228" s="221" t="s">
        <v>201</v>
      </c>
      <c r="AU228" s="221" t="s">
        <v>81</v>
      </c>
      <c r="AV228" s="12" t="s">
        <v>22</v>
      </c>
      <c r="AW228" s="12" t="s">
        <v>37</v>
      </c>
      <c r="AX228" s="12" t="s">
        <v>73</v>
      </c>
      <c r="AY228" s="221" t="s">
        <v>185</v>
      </c>
    </row>
    <row r="229" spans="2:65" s="12" customFormat="1" ht="12" x14ac:dyDescent="0.3">
      <c r="B229" s="211"/>
      <c r="C229" s="212"/>
      <c r="D229" s="209" t="s">
        <v>201</v>
      </c>
      <c r="E229" s="213" t="s">
        <v>20</v>
      </c>
      <c r="F229" s="214" t="s">
        <v>660</v>
      </c>
      <c r="G229" s="212"/>
      <c r="H229" s="215" t="s">
        <v>20</v>
      </c>
      <c r="I229" s="216"/>
      <c r="J229" s="212"/>
      <c r="K229" s="212"/>
      <c r="L229" s="217"/>
      <c r="M229" s="218"/>
      <c r="N229" s="219"/>
      <c r="O229" s="219"/>
      <c r="P229" s="219"/>
      <c r="Q229" s="219"/>
      <c r="R229" s="219"/>
      <c r="S229" s="219"/>
      <c r="T229" s="220"/>
      <c r="AT229" s="221" t="s">
        <v>201</v>
      </c>
      <c r="AU229" s="221" t="s">
        <v>81</v>
      </c>
      <c r="AV229" s="12" t="s">
        <v>22</v>
      </c>
      <c r="AW229" s="12" t="s">
        <v>37</v>
      </c>
      <c r="AX229" s="12" t="s">
        <v>73</v>
      </c>
      <c r="AY229" s="221" t="s">
        <v>185</v>
      </c>
    </row>
    <row r="230" spans="2:65" s="12" customFormat="1" ht="12" x14ac:dyDescent="0.3">
      <c r="B230" s="211"/>
      <c r="C230" s="212"/>
      <c r="D230" s="209" t="s">
        <v>201</v>
      </c>
      <c r="E230" s="213" t="s">
        <v>20</v>
      </c>
      <c r="F230" s="214" t="s">
        <v>661</v>
      </c>
      <c r="G230" s="212"/>
      <c r="H230" s="215" t="s">
        <v>20</v>
      </c>
      <c r="I230" s="216"/>
      <c r="J230" s="212"/>
      <c r="K230" s="212"/>
      <c r="L230" s="217"/>
      <c r="M230" s="218"/>
      <c r="N230" s="219"/>
      <c r="O230" s="219"/>
      <c r="P230" s="219"/>
      <c r="Q230" s="219"/>
      <c r="R230" s="219"/>
      <c r="S230" s="219"/>
      <c r="T230" s="220"/>
      <c r="AT230" s="221" t="s">
        <v>201</v>
      </c>
      <c r="AU230" s="221" t="s">
        <v>81</v>
      </c>
      <c r="AV230" s="12" t="s">
        <v>22</v>
      </c>
      <c r="AW230" s="12" t="s">
        <v>37</v>
      </c>
      <c r="AX230" s="12" t="s">
        <v>73</v>
      </c>
      <c r="AY230" s="221" t="s">
        <v>185</v>
      </c>
    </row>
    <row r="231" spans="2:65" s="12" customFormat="1" ht="12" x14ac:dyDescent="0.3">
      <c r="B231" s="211"/>
      <c r="C231" s="212"/>
      <c r="D231" s="209" t="s">
        <v>201</v>
      </c>
      <c r="E231" s="213" t="s">
        <v>20</v>
      </c>
      <c r="F231" s="214" t="s">
        <v>431</v>
      </c>
      <c r="G231" s="212"/>
      <c r="H231" s="215" t="s">
        <v>20</v>
      </c>
      <c r="I231" s="216"/>
      <c r="J231" s="212"/>
      <c r="K231" s="212"/>
      <c r="L231" s="217"/>
      <c r="M231" s="218"/>
      <c r="N231" s="219"/>
      <c r="O231" s="219"/>
      <c r="P231" s="219"/>
      <c r="Q231" s="219"/>
      <c r="R231" s="219"/>
      <c r="S231" s="219"/>
      <c r="T231" s="220"/>
      <c r="AT231" s="221" t="s">
        <v>201</v>
      </c>
      <c r="AU231" s="221" t="s">
        <v>81</v>
      </c>
      <c r="AV231" s="12" t="s">
        <v>22</v>
      </c>
      <c r="AW231" s="12" t="s">
        <v>37</v>
      </c>
      <c r="AX231" s="12" t="s">
        <v>73</v>
      </c>
      <c r="AY231" s="221" t="s">
        <v>185</v>
      </c>
    </row>
    <row r="232" spans="2:65" s="12" customFormat="1" ht="12" x14ac:dyDescent="0.3">
      <c r="B232" s="211"/>
      <c r="C232" s="212"/>
      <c r="D232" s="209" t="s">
        <v>201</v>
      </c>
      <c r="E232" s="213" t="s">
        <v>20</v>
      </c>
      <c r="F232" s="214" t="s">
        <v>432</v>
      </c>
      <c r="G232" s="212"/>
      <c r="H232" s="215" t="s">
        <v>20</v>
      </c>
      <c r="I232" s="216"/>
      <c r="J232" s="212"/>
      <c r="K232" s="212"/>
      <c r="L232" s="217"/>
      <c r="M232" s="218"/>
      <c r="N232" s="219"/>
      <c r="O232" s="219"/>
      <c r="P232" s="219"/>
      <c r="Q232" s="219"/>
      <c r="R232" s="219"/>
      <c r="S232" s="219"/>
      <c r="T232" s="220"/>
      <c r="AT232" s="221" t="s">
        <v>201</v>
      </c>
      <c r="AU232" s="221" t="s">
        <v>81</v>
      </c>
      <c r="AV232" s="12" t="s">
        <v>22</v>
      </c>
      <c r="AW232" s="12" t="s">
        <v>37</v>
      </c>
      <c r="AX232" s="12" t="s">
        <v>73</v>
      </c>
      <c r="AY232" s="221" t="s">
        <v>185</v>
      </c>
    </row>
    <row r="233" spans="2:65" s="12" customFormat="1" ht="12" x14ac:dyDescent="0.3">
      <c r="B233" s="211"/>
      <c r="C233" s="212"/>
      <c r="D233" s="209" t="s">
        <v>201</v>
      </c>
      <c r="E233" s="213" t="s">
        <v>20</v>
      </c>
      <c r="F233" s="214" t="s">
        <v>433</v>
      </c>
      <c r="G233" s="212"/>
      <c r="H233" s="215" t="s">
        <v>20</v>
      </c>
      <c r="I233" s="216"/>
      <c r="J233" s="212"/>
      <c r="K233" s="212"/>
      <c r="L233" s="217"/>
      <c r="M233" s="218"/>
      <c r="N233" s="219"/>
      <c r="O233" s="219"/>
      <c r="P233" s="219"/>
      <c r="Q233" s="219"/>
      <c r="R233" s="219"/>
      <c r="S233" s="219"/>
      <c r="T233" s="220"/>
      <c r="AT233" s="221" t="s">
        <v>201</v>
      </c>
      <c r="AU233" s="221" t="s">
        <v>81</v>
      </c>
      <c r="AV233" s="12" t="s">
        <v>22</v>
      </c>
      <c r="AW233" s="12" t="s">
        <v>37</v>
      </c>
      <c r="AX233" s="12" t="s">
        <v>73</v>
      </c>
      <c r="AY233" s="221" t="s">
        <v>185</v>
      </c>
    </row>
    <row r="234" spans="2:65" s="13" customFormat="1" ht="12" x14ac:dyDescent="0.3">
      <c r="B234" s="222"/>
      <c r="C234" s="223"/>
      <c r="D234" s="207" t="s">
        <v>201</v>
      </c>
      <c r="E234" s="224" t="s">
        <v>20</v>
      </c>
      <c r="F234" s="225" t="s">
        <v>192</v>
      </c>
      <c r="G234" s="223"/>
      <c r="H234" s="226">
        <v>4</v>
      </c>
      <c r="I234" s="227"/>
      <c r="J234" s="223"/>
      <c r="K234" s="223"/>
      <c r="L234" s="228"/>
      <c r="M234" s="229"/>
      <c r="N234" s="230"/>
      <c r="O234" s="230"/>
      <c r="P234" s="230"/>
      <c r="Q234" s="230"/>
      <c r="R234" s="230"/>
      <c r="S234" s="230"/>
      <c r="T234" s="231"/>
      <c r="AT234" s="232" t="s">
        <v>201</v>
      </c>
      <c r="AU234" s="232" t="s">
        <v>81</v>
      </c>
      <c r="AV234" s="13" t="s">
        <v>81</v>
      </c>
      <c r="AW234" s="13" t="s">
        <v>37</v>
      </c>
      <c r="AX234" s="13" t="s">
        <v>22</v>
      </c>
      <c r="AY234" s="232" t="s">
        <v>185</v>
      </c>
    </row>
    <row r="235" spans="2:65" s="1" customFormat="1" ht="22.5" customHeight="1" x14ac:dyDescent="0.3">
      <c r="B235" s="36"/>
      <c r="C235" s="195" t="s">
        <v>282</v>
      </c>
      <c r="D235" s="195" t="s">
        <v>187</v>
      </c>
      <c r="E235" s="196" t="s">
        <v>1466</v>
      </c>
      <c r="F235" s="197" t="s">
        <v>1467</v>
      </c>
      <c r="G235" s="198" t="s">
        <v>437</v>
      </c>
      <c r="H235" s="199">
        <v>3</v>
      </c>
      <c r="I235" s="200"/>
      <c r="J235" s="201">
        <f>ROUND(I235*H235,2)</f>
        <v>0</v>
      </c>
      <c r="K235" s="197" t="s">
        <v>20</v>
      </c>
      <c r="L235" s="56"/>
      <c r="M235" s="202" t="s">
        <v>20</v>
      </c>
      <c r="N235" s="203" t="s">
        <v>44</v>
      </c>
      <c r="O235" s="37"/>
      <c r="P235" s="204">
        <f>O235*H235</f>
        <v>0</v>
      </c>
      <c r="Q235" s="204">
        <v>0.05</v>
      </c>
      <c r="R235" s="204">
        <f>Q235*H235</f>
        <v>0.15000000000000002</v>
      </c>
      <c r="S235" s="204">
        <v>0</v>
      </c>
      <c r="T235" s="205">
        <f>S235*H235</f>
        <v>0</v>
      </c>
      <c r="AR235" s="19" t="s">
        <v>192</v>
      </c>
      <c r="AT235" s="19" t="s">
        <v>187</v>
      </c>
      <c r="AU235" s="19" t="s">
        <v>81</v>
      </c>
      <c r="AY235" s="19" t="s">
        <v>185</v>
      </c>
      <c r="BE235" s="206">
        <f>IF(N235="základní",J235,0)</f>
        <v>0</v>
      </c>
      <c r="BF235" s="206">
        <f>IF(N235="snížená",J235,0)</f>
        <v>0</v>
      </c>
      <c r="BG235" s="206">
        <f>IF(N235="zákl. přenesená",J235,0)</f>
        <v>0</v>
      </c>
      <c r="BH235" s="206">
        <f>IF(N235="sníž. přenesená",J235,0)</f>
        <v>0</v>
      </c>
      <c r="BI235" s="206">
        <f>IF(N235="nulová",J235,0)</f>
        <v>0</v>
      </c>
      <c r="BJ235" s="19" t="s">
        <v>22</v>
      </c>
      <c r="BK235" s="206">
        <f>ROUND(I235*H235,2)</f>
        <v>0</v>
      </c>
      <c r="BL235" s="19" t="s">
        <v>192</v>
      </c>
      <c r="BM235" s="19" t="s">
        <v>1468</v>
      </c>
    </row>
    <row r="236" spans="2:65" s="12" customFormat="1" ht="12" x14ac:dyDescent="0.3">
      <c r="B236" s="211"/>
      <c r="C236" s="212"/>
      <c r="D236" s="209" t="s">
        <v>201</v>
      </c>
      <c r="E236" s="213" t="s">
        <v>20</v>
      </c>
      <c r="F236" s="214" t="s">
        <v>653</v>
      </c>
      <c r="G236" s="212"/>
      <c r="H236" s="215" t="s">
        <v>20</v>
      </c>
      <c r="I236" s="216"/>
      <c r="J236" s="212"/>
      <c r="K236" s="212"/>
      <c r="L236" s="217"/>
      <c r="M236" s="218"/>
      <c r="N236" s="219"/>
      <c r="O236" s="219"/>
      <c r="P236" s="219"/>
      <c r="Q236" s="219"/>
      <c r="R236" s="219"/>
      <c r="S236" s="219"/>
      <c r="T236" s="220"/>
      <c r="AT236" s="221" t="s">
        <v>201</v>
      </c>
      <c r="AU236" s="221" t="s">
        <v>81</v>
      </c>
      <c r="AV236" s="12" t="s">
        <v>22</v>
      </c>
      <c r="AW236" s="12" t="s">
        <v>37</v>
      </c>
      <c r="AX236" s="12" t="s">
        <v>73</v>
      </c>
      <c r="AY236" s="221" t="s">
        <v>185</v>
      </c>
    </row>
    <row r="237" spans="2:65" s="12" customFormat="1" ht="12" x14ac:dyDescent="0.3">
      <c r="B237" s="211"/>
      <c r="C237" s="212"/>
      <c r="D237" s="209" t="s">
        <v>201</v>
      </c>
      <c r="E237" s="213" t="s">
        <v>20</v>
      </c>
      <c r="F237" s="214" t="s">
        <v>683</v>
      </c>
      <c r="G237" s="212"/>
      <c r="H237" s="215" t="s">
        <v>20</v>
      </c>
      <c r="I237" s="216"/>
      <c r="J237" s="212"/>
      <c r="K237" s="212"/>
      <c r="L237" s="217"/>
      <c r="M237" s="218"/>
      <c r="N237" s="219"/>
      <c r="O237" s="219"/>
      <c r="P237" s="219"/>
      <c r="Q237" s="219"/>
      <c r="R237" s="219"/>
      <c r="S237" s="219"/>
      <c r="T237" s="220"/>
      <c r="AT237" s="221" t="s">
        <v>201</v>
      </c>
      <c r="AU237" s="221" t="s">
        <v>81</v>
      </c>
      <c r="AV237" s="12" t="s">
        <v>22</v>
      </c>
      <c r="AW237" s="12" t="s">
        <v>37</v>
      </c>
      <c r="AX237" s="12" t="s">
        <v>73</v>
      </c>
      <c r="AY237" s="221" t="s">
        <v>185</v>
      </c>
    </row>
    <row r="238" spans="2:65" s="12" customFormat="1" ht="12" x14ac:dyDescent="0.3">
      <c r="B238" s="211"/>
      <c r="C238" s="212"/>
      <c r="D238" s="209" t="s">
        <v>201</v>
      </c>
      <c r="E238" s="213" t="s">
        <v>20</v>
      </c>
      <c r="F238" s="214" t="s">
        <v>655</v>
      </c>
      <c r="G238" s="212"/>
      <c r="H238" s="215" t="s">
        <v>20</v>
      </c>
      <c r="I238" s="216"/>
      <c r="J238" s="212"/>
      <c r="K238" s="212"/>
      <c r="L238" s="217"/>
      <c r="M238" s="218"/>
      <c r="N238" s="219"/>
      <c r="O238" s="219"/>
      <c r="P238" s="219"/>
      <c r="Q238" s="219"/>
      <c r="R238" s="219"/>
      <c r="S238" s="219"/>
      <c r="T238" s="220"/>
      <c r="AT238" s="221" t="s">
        <v>201</v>
      </c>
      <c r="AU238" s="221" t="s">
        <v>81</v>
      </c>
      <c r="AV238" s="12" t="s">
        <v>22</v>
      </c>
      <c r="AW238" s="12" t="s">
        <v>37</v>
      </c>
      <c r="AX238" s="12" t="s">
        <v>73</v>
      </c>
      <c r="AY238" s="221" t="s">
        <v>185</v>
      </c>
    </row>
    <row r="239" spans="2:65" s="12" customFormat="1" ht="12" x14ac:dyDescent="0.3">
      <c r="B239" s="211"/>
      <c r="C239" s="212"/>
      <c r="D239" s="209" t="s">
        <v>201</v>
      </c>
      <c r="E239" s="213" t="s">
        <v>20</v>
      </c>
      <c r="F239" s="214" t="s">
        <v>656</v>
      </c>
      <c r="G239" s="212"/>
      <c r="H239" s="215" t="s">
        <v>20</v>
      </c>
      <c r="I239" s="216"/>
      <c r="J239" s="212"/>
      <c r="K239" s="212"/>
      <c r="L239" s="217"/>
      <c r="M239" s="218"/>
      <c r="N239" s="219"/>
      <c r="O239" s="219"/>
      <c r="P239" s="219"/>
      <c r="Q239" s="219"/>
      <c r="R239" s="219"/>
      <c r="S239" s="219"/>
      <c r="T239" s="220"/>
      <c r="AT239" s="221" t="s">
        <v>201</v>
      </c>
      <c r="AU239" s="221" t="s">
        <v>81</v>
      </c>
      <c r="AV239" s="12" t="s">
        <v>22</v>
      </c>
      <c r="AW239" s="12" t="s">
        <v>37</v>
      </c>
      <c r="AX239" s="12" t="s">
        <v>73</v>
      </c>
      <c r="AY239" s="221" t="s">
        <v>185</v>
      </c>
    </row>
    <row r="240" spans="2:65" s="12" customFormat="1" ht="12" x14ac:dyDescent="0.3">
      <c r="B240" s="211"/>
      <c r="C240" s="212"/>
      <c r="D240" s="209" t="s">
        <v>201</v>
      </c>
      <c r="E240" s="213" t="s">
        <v>20</v>
      </c>
      <c r="F240" s="214" t="s">
        <v>1469</v>
      </c>
      <c r="G240" s="212"/>
      <c r="H240" s="215" t="s">
        <v>20</v>
      </c>
      <c r="I240" s="216"/>
      <c r="J240" s="212"/>
      <c r="K240" s="212"/>
      <c r="L240" s="217"/>
      <c r="M240" s="218"/>
      <c r="N240" s="219"/>
      <c r="O240" s="219"/>
      <c r="P240" s="219"/>
      <c r="Q240" s="219"/>
      <c r="R240" s="219"/>
      <c r="S240" s="219"/>
      <c r="T240" s="220"/>
      <c r="AT240" s="221" t="s">
        <v>201</v>
      </c>
      <c r="AU240" s="221" t="s">
        <v>81</v>
      </c>
      <c r="AV240" s="12" t="s">
        <v>22</v>
      </c>
      <c r="AW240" s="12" t="s">
        <v>37</v>
      </c>
      <c r="AX240" s="12" t="s">
        <v>73</v>
      </c>
      <c r="AY240" s="221" t="s">
        <v>185</v>
      </c>
    </row>
    <row r="241" spans="2:65" s="12" customFormat="1" ht="12" x14ac:dyDescent="0.3">
      <c r="B241" s="211"/>
      <c r="C241" s="212"/>
      <c r="D241" s="209" t="s">
        <v>201</v>
      </c>
      <c r="E241" s="213" t="s">
        <v>20</v>
      </c>
      <c r="F241" s="214" t="s">
        <v>684</v>
      </c>
      <c r="G241" s="212"/>
      <c r="H241" s="215" t="s">
        <v>20</v>
      </c>
      <c r="I241" s="216"/>
      <c r="J241" s="212"/>
      <c r="K241" s="212"/>
      <c r="L241" s="217"/>
      <c r="M241" s="218"/>
      <c r="N241" s="219"/>
      <c r="O241" s="219"/>
      <c r="P241" s="219"/>
      <c r="Q241" s="219"/>
      <c r="R241" s="219"/>
      <c r="S241" s="219"/>
      <c r="T241" s="220"/>
      <c r="AT241" s="221" t="s">
        <v>201</v>
      </c>
      <c r="AU241" s="221" t="s">
        <v>81</v>
      </c>
      <c r="AV241" s="12" t="s">
        <v>22</v>
      </c>
      <c r="AW241" s="12" t="s">
        <v>37</v>
      </c>
      <c r="AX241" s="12" t="s">
        <v>73</v>
      </c>
      <c r="AY241" s="221" t="s">
        <v>185</v>
      </c>
    </row>
    <row r="242" spans="2:65" s="12" customFormat="1" ht="12" x14ac:dyDescent="0.3">
      <c r="B242" s="211"/>
      <c r="C242" s="212"/>
      <c r="D242" s="209" t="s">
        <v>201</v>
      </c>
      <c r="E242" s="213" t="s">
        <v>20</v>
      </c>
      <c r="F242" s="214" t="s">
        <v>1470</v>
      </c>
      <c r="G242" s="212"/>
      <c r="H242" s="215" t="s">
        <v>20</v>
      </c>
      <c r="I242" s="216"/>
      <c r="J242" s="212"/>
      <c r="K242" s="212"/>
      <c r="L242" s="217"/>
      <c r="M242" s="218"/>
      <c r="N242" s="219"/>
      <c r="O242" s="219"/>
      <c r="P242" s="219"/>
      <c r="Q242" s="219"/>
      <c r="R242" s="219"/>
      <c r="S242" s="219"/>
      <c r="T242" s="220"/>
      <c r="AT242" s="221" t="s">
        <v>201</v>
      </c>
      <c r="AU242" s="221" t="s">
        <v>81</v>
      </c>
      <c r="AV242" s="12" t="s">
        <v>22</v>
      </c>
      <c r="AW242" s="12" t="s">
        <v>37</v>
      </c>
      <c r="AX242" s="12" t="s">
        <v>73</v>
      </c>
      <c r="AY242" s="221" t="s">
        <v>185</v>
      </c>
    </row>
    <row r="243" spans="2:65" s="12" customFormat="1" ht="12" x14ac:dyDescent="0.3">
      <c r="B243" s="211"/>
      <c r="C243" s="212"/>
      <c r="D243" s="209" t="s">
        <v>201</v>
      </c>
      <c r="E243" s="213" t="s">
        <v>20</v>
      </c>
      <c r="F243" s="214" t="s">
        <v>660</v>
      </c>
      <c r="G243" s="212"/>
      <c r="H243" s="215" t="s">
        <v>20</v>
      </c>
      <c r="I243" s="216"/>
      <c r="J243" s="212"/>
      <c r="K243" s="212"/>
      <c r="L243" s="217"/>
      <c r="M243" s="218"/>
      <c r="N243" s="219"/>
      <c r="O243" s="219"/>
      <c r="P243" s="219"/>
      <c r="Q243" s="219"/>
      <c r="R243" s="219"/>
      <c r="S243" s="219"/>
      <c r="T243" s="220"/>
      <c r="AT243" s="221" t="s">
        <v>201</v>
      </c>
      <c r="AU243" s="221" t="s">
        <v>81</v>
      </c>
      <c r="AV243" s="12" t="s">
        <v>22</v>
      </c>
      <c r="AW243" s="12" t="s">
        <v>37</v>
      </c>
      <c r="AX243" s="12" t="s">
        <v>73</v>
      </c>
      <c r="AY243" s="221" t="s">
        <v>185</v>
      </c>
    </row>
    <row r="244" spans="2:65" s="12" customFormat="1" ht="12" x14ac:dyDescent="0.3">
      <c r="B244" s="211"/>
      <c r="C244" s="212"/>
      <c r="D244" s="209" t="s">
        <v>201</v>
      </c>
      <c r="E244" s="213" t="s">
        <v>20</v>
      </c>
      <c r="F244" s="214" t="s">
        <v>661</v>
      </c>
      <c r="G244" s="212"/>
      <c r="H244" s="215" t="s">
        <v>20</v>
      </c>
      <c r="I244" s="216"/>
      <c r="J244" s="212"/>
      <c r="K244" s="212"/>
      <c r="L244" s="217"/>
      <c r="M244" s="218"/>
      <c r="N244" s="219"/>
      <c r="O244" s="219"/>
      <c r="P244" s="219"/>
      <c r="Q244" s="219"/>
      <c r="R244" s="219"/>
      <c r="S244" s="219"/>
      <c r="T244" s="220"/>
      <c r="AT244" s="221" t="s">
        <v>201</v>
      </c>
      <c r="AU244" s="221" t="s">
        <v>81</v>
      </c>
      <c r="AV244" s="12" t="s">
        <v>22</v>
      </c>
      <c r="AW244" s="12" t="s">
        <v>37</v>
      </c>
      <c r="AX244" s="12" t="s">
        <v>73</v>
      </c>
      <c r="AY244" s="221" t="s">
        <v>185</v>
      </c>
    </row>
    <row r="245" spans="2:65" s="12" customFormat="1" ht="12" x14ac:dyDescent="0.3">
      <c r="B245" s="211"/>
      <c r="C245" s="212"/>
      <c r="D245" s="209" t="s">
        <v>201</v>
      </c>
      <c r="E245" s="213" t="s">
        <v>20</v>
      </c>
      <c r="F245" s="214" t="s">
        <v>431</v>
      </c>
      <c r="G245" s="212"/>
      <c r="H245" s="215" t="s">
        <v>20</v>
      </c>
      <c r="I245" s="216"/>
      <c r="J245" s="212"/>
      <c r="K245" s="212"/>
      <c r="L245" s="217"/>
      <c r="M245" s="218"/>
      <c r="N245" s="219"/>
      <c r="O245" s="219"/>
      <c r="P245" s="219"/>
      <c r="Q245" s="219"/>
      <c r="R245" s="219"/>
      <c r="S245" s="219"/>
      <c r="T245" s="220"/>
      <c r="AT245" s="221" t="s">
        <v>201</v>
      </c>
      <c r="AU245" s="221" t="s">
        <v>81</v>
      </c>
      <c r="AV245" s="12" t="s">
        <v>22</v>
      </c>
      <c r="AW245" s="12" t="s">
        <v>37</v>
      </c>
      <c r="AX245" s="12" t="s">
        <v>73</v>
      </c>
      <c r="AY245" s="221" t="s">
        <v>185</v>
      </c>
    </row>
    <row r="246" spans="2:65" s="12" customFormat="1" ht="12" x14ac:dyDescent="0.3">
      <c r="B246" s="211"/>
      <c r="C246" s="212"/>
      <c r="D246" s="209" t="s">
        <v>201</v>
      </c>
      <c r="E246" s="213" t="s">
        <v>20</v>
      </c>
      <c r="F246" s="214" t="s">
        <v>432</v>
      </c>
      <c r="G246" s="212"/>
      <c r="H246" s="215" t="s">
        <v>20</v>
      </c>
      <c r="I246" s="216"/>
      <c r="J246" s="212"/>
      <c r="K246" s="212"/>
      <c r="L246" s="217"/>
      <c r="M246" s="218"/>
      <c r="N246" s="219"/>
      <c r="O246" s="219"/>
      <c r="P246" s="219"/>
      <c r="Q246" s="219"/>
      <c r="R246" s="219"/>
      <c r="S246" s="219"/>
      <c r="T246" s="220"/>
      <c r="AT246" s="221" t="s">
        <v>201</v>
      </c>
      <c r="AU246" s="221" t="s">
        <v>81</v>
      </c>
      <c r="AV246" s="12" t="s">
        <v>22</v>
      </c>
      <c r="AW246" s="12" t="s">
        <v>37</v>
      </c>
      <c r="AX246" s="12" t="s">
        <v>73</v>
      </c>
      <c r="AY246" s="221" t="s">
        <v>185</v>
      </c>
    </row>
    <row r="247" spans="2:65" s="12" customFormat="1" ht="12" x14ac:dyDescent="0.3">
      <c r="B247" s="211"/>
      <c r="C247" s="212"/>
      <c r="D247" s="209" t="s">
        <v>201</v>
      </c>
      <c r="E247" s="213" t="s">
        <v>20</v>
      </c>
      <c r="F247" s="214" t="s">
        <v>433</v>
      </c>
      <c r="G247" s="212"/>
      <c r="H247" s="215" t="s">
        <v>20</v>
      </c>
      <c r="I247" s="216"/>
      <c r="J247" s="212"/>
      <c r="K247" s="212"/>
      <c r="L247" s="217"/>
      <c r="M247" s="218"/>
      <c r="N247" s="219"/>
      <c r="O247" s="219"/>
      <c r="P247" s="219"/>
      <c r="Q247" s="219"/>
      <c r="R247" s="219"/>
      <c r="S247" s="219"/>
      <c r="T247" s="220"/>
      <c r="AT247" s="221" t="s">
        <v>201</v>
      </c>
      <c r="AU247" s="221" t="s">
        <v>81</v>
      </c>
      <c r="AV247" s="12" t="s">
        <v>22</v>
      </c>
      <c r="AW247" s="12" t="s">
        <v>37</v>
      </c>
      <c r="AX247" s="12" t="s">
        <v>73</v>
      </c>
      <c r="AY247" s="221" t="s">
        <v>185</v>
      </c>
    </row>
    <row r="248" spans="2:65" s="13" customFormat="1" ht="12" x14ac:dyDescent="0.3">
      <c r="B248" s="222"/>
      <c r="C248" s="223"/>
      <c r="D248" s="207" t="s">
        <v>201</v>
      </c>
      <c r="E248" s="224" t="s">
        <v>20</v>
      </c>
      <c r="F248" s="225" t="s">
        <v>204</v>
      </c>
      <c r="G248" s="223"/>
      <c r="H248" s="226">
        <v>3</v>
      </c>
      <c r="I248" s="227"/>
      <c r="J248" s="223"/>
      <c r="K248" s="223"/>
      <c r="L248" s="228"/>
      <c r="M248" s="229"/>
      <c r="N248" s="230"/>
      <c r="O248" s="230"/>
      <c r="P248" s="230"/>
      <c r="Q248" s="230"/>
      <c r="R248" s="230"/>
      <c r="S248" s="230"/>
      <c r="T248" s="231"/>
      <c r="AT248" s="232" t="s">
        <v>201</v>
      </c>
      <c r="AU248" s="232" t="s">
        <v>81</v>
      </c>
      <c r="AV248" s="13" t="s">
        <v>81</v>
      </c>
      <c r="AW248" s="13" t="s">
        <v>37</v>
      </c>
      <c r="AX248" s="13" t="s">
        <v>22</v>
      </c>
      <c r="AY248" s="232" t="s">
        <v>185</v>
      </c>
    </row>
    <row r="249" spans="2:65" s="1" customFormat="1" ht="22.5" customHeight="1" x14ac:dyDescent="0.3">
      <c r="B249" s="36"/>
      <c r="C249" s="195" t="s">
        <v>8</v>
      </c>
      <c r="D249" s="195" t="s">
        <v>187</v>
      </c>
      <c r="E249" s="196" t="s">
        <v>1471</v>
      </c>
      <c r="F249" s="197" t="s">
        <v>1472</v>
      </c>
      <c r="G249" s="198" t="s">
        <v>437</v>
      </c>
      <c r="H249" s="199">
        <v>2</v>
      </c>
      <c r="I249" s="200"/>
      <c r="J249" s="201">
        <f>ROUND(I249*H249,2)</f>
        <v>0</v>
      </c>
      <c r="K249" s="197" t="s">
        <v>20</v>
      </c>
      <c r="L249" s="56"/>
      <c r="M249" s="202" t="s">
        <v>20</v>
      </c>
      <c r="N249" s="203" t="s">
        <v>44</v>
      </c>
      <c r="O249" s="37"/>
      <c r="P249" s="204">
        <f>O249*H249</f>
        <v>0</v>
      </c>
      <c r="Q249" s="204">
        <v>0.05</v>
      </c>
      <c r="R249" s="204">
        <f>Q249*H249</f>
        <v>0.1</v>
      </c>
      <c r="S249" s="204">
        <v>0</v>
      </c>
      <c r="T249" s="205">
        <f>S249*H249</f>
        <v>0</v>
      </c>
      <c r="AR249" s="19" t="s">
        <v>192</v>
      </c>
      <c r="AT249" s="19" t="s">
        <v>187</v>
      </c>
      <c r="AU249" s="19" t="s">
        <v>81</v>
      </c>
      <c r="AY249" s="19" t="s">
        <v>185</v>
      </c>
      <c r="BE249" s="206">
        <f>IF(N249="základní",J249,0)</f>
        <v>0</v>
      </c>
      <c r="BF249" s="206">
        <f>IF(N249="snížená",J249,0)</f>
        <v>0</v>
      </c>
      <c r="BG249" s="206">
        <f>IF(N249="zákl. přenesená",J249,0)</f>
        <v>0</v>
      </c>
      <c r="BH249" s="206">
        <f>IF(N249="sníž. přenesená",J249,0)</f>
        <v>0</v>
      </c>
      <c r="BI249" s="206">
        <f>IF(N249="nulová",J249,0)</f>
        <v>0</v>
      </c>
      <c r="BJ249" s="19" t="s">
        <v>22</v>
      </c>
      <c r="BK249" s="206">
        <f>ROUND(I249*H249,2)</f>
        <v>0</v>
      </c>
      <c r="BL249" s="19" t="s">
        <v>192</v>
      </c>
      <c r="BM249" s="19" t="s">
        <v>1473</v>
      </c>
    </row>
    <row r="250" spans="2:65" s="12" customFormat="1" ht="12" x14ac:dyDescent="0.3">
      <c r="B250" s="211"/>
      <c r="C250" s="212"/>
      <c r="D250" s="209" t="s">
        <v>201</v>
      </c>
      <c r="E250" s="213" t="s">
        <v>20</v>
      </c>
      <c r="F250" s="214" t="s">
        <v>653</v>
      </c>
      <c r="G250" s="212"/>
      <c r="H250" s="215" t="s">
        <v>20</v>
      </c>
      <c r="I250" s="216"/>
      <c r="J250" s="212"/>
      <c r="K250" s="212"/>
      <c r="L250" s="217"/>
      <c r="M250" s="218"/>
      <c r="N250" s="219"/>
      <c r="O250" s="219"/>
      <c r="P250" s="219"/>
      <c r="Q250" s="219"/>
      <c r="R250" s="219"/>
      <c r="S250" s="219"/>
      <c r="T250" s="220"/>
      <c r="AT250" s="221" t="s">
        <v>201</v>
      </c>
      <c r="AU250" s="221" t="s">
        <v>81</v>
      </c>
      <c r="AV250" s="12" t="s">
        <v>22</v>
      </c>
      <c r="AW250" s="12" t="s">
        <v>37</v>
      </c>
      <c r="AX250" s="12" t="s">
        <v>73</v>
      </c>
      <c r="AY250" s="221" t="s">
        <v>185</v>
      </c>
    </row>
    <row r="251" spans="2:65" s="12" customFormat="1" ht="12" x14ac:dyDescent="0.3">
      <c r="B251" s="211"/>
      <c r="C251" s="212"/>
      <c r="D251" s="209" t="s">
        <v>201</v>
      </c>
      <c r="E251" s="213" t="s">
        <v>20</v>
      </c>
      <c r="F251" s="214" t="s">
        <v>654</v>
      </c>
      <c r="G251" s="212"/>
      <c r="H251" s="215" t="s">
        <v>20</v>
      </c>
      <c r="I251" s="216"/>
      <c r="J251" s="212"/>
      <c r="K251" s="212"/>
      <c r="L251" s="217"/>
      <c r="M251" s="218"/>
      <c r="N251" s="219"/>
      <c r="O251" s="219"/>
      <c r="P251" s="219"/>
      <c r="Q251" s="219"/>
      <c r="R251" s="219"/>
      <c r="S251" s="219"/>
      <c r="T251" s="220"/>
      <c r="AT251" s="221" t="s">
        <v>201</v>
      </c>
      <c r="AU251" s="221" t="s">
        <v>81</v>
      </c>
      <c r="AV251" s="12" t="s">
        <v>22</v>
      </c>
      <c r="AW251" s="12" t="s">
        <v>37</v>
      </c>
      <c r="AX251" s="12" t="s">
        <v>73</v>
      </c>
      <c r="AY251" s="221" t="s">
        <v>185</v>
      </c>
    </row>
    <row r="252" spans="2:65" s="12" customFormat="1" ht="12" x14ac:dyDescent="0.3">
      <c r="B252" s="211"/>
      <c r="C252" s="212"/>
      <c r="D252" s="209" t="s">
        <v>201</v>
      </c>
      <c r="E252" s="213" t="s">
        <v>20</v>
      </c>
      <c r="F252" s="214" t="s">
        <v>655</v>
      </c>
      <c r="G252" s="212"/>
      <c r="H252" s="215" t="s">
        <v>20</v>
      </c>
      <c r="I252" s="216"/>
      <c r="J252" s="212"/>
      <c r="K252" s="212"/>
      <c r="L252" s="217"/>
      <c r="M252" s="218"/>
      <c r="N252" s="219"/>
      <c r="O252" s="219"/>
      <c r="P252" s="219"/>
      <c r="Q252" s="219"/>
      <c r="R252" s="219"/>
      <c r="S252" s="219"/>
      <c r="T252" s="220"/>
      <c r="AT252" s="221" t="s">
        <v>201</v>
      </c>
      <c r="AU252" s="221" t="s">
        <v>81</v>
      </c>
      <c r="AV252" s="12" t="s">
        <v>22</v>
      </c>
      <c r="AW252" s="12" t="s">
        <v>37</v>
      </c>
      <c r="AX252" s="12" t="s">
        <v>73</v>
      </c>
      <c r="AY252" s="221" t="s">
        <v>185</v>
      </c>
    </row>
    <row r="253" spans="2:65" s="12" customFormat="1" ht="12" x14ac:dyDescent="0.3">
      <c r="B253" s="211"/>
      <c r="C253" s="212"/>
      <c r="D253" s="209" t="s">
        <v>201</v>
      </c>
      <c r="E253" s="213" t="s">
        <v>20</v>
      </c>
      <c r="F253" s="214" t="s">
        <v>656</v>
      </c>
      <c r="G253" s="212"/>
      <c r="H253" s="215" t="s">
        <v>20</v>
      </c>
      <c r="I253" s="216"/>
      <c r="J253" s="212"/>
      <c r="K253" s="212"/>
      <c r="L253" s="217"/>
      <c r="M253" s="218"/>
      <c r="N253" s="219"/>
      <c r="O253" s="219"/>
      <c r="P253" s="219"/>
      <c r="Q253" s="219"/>
      <c r="R253" s="219"/>
      <c r="S253" s="219"/>
      <c r="T253" s="220"/>
      <c r="AT253" s="221" t="s">
        <v>201</v>
      </c>
      <c r="AU253" s="221" t="s">
        <v>81</v>
      </c>
      <c r="AV253" s="12" t="s">
        <v>22</v>
      </c>
      <c r="AW253" s="12" t="s">
        <v>37</v>
      </c>
      <c r="AX253" s="12" t="s">
        <v>73</v>
      </c>
      <c r="AY253" s="221" t="s">
        <v>185</v>
      </c>
    </row>
    <row r="254" spans="2:65" s="12" customFormat="1" ht="12" x14ac:dyDescent="0.3">
      <c r="B254" s="211"/>
      <c r="C254" s="212"/>
      <c r="D254" s="209" t="s">
        <v>201</v>
      </c>
      <c r="E254" s="213" t="s">
        <v>20</v>
      </c>
      <c r="F254" s="214" t="s">
        <v>1469</v>
      </c>
      <c r="G254" s="212"/>
      <c r="H254" s="215" t="s">
        <v>20</v>
      </c>
      <c r="I254" s="216"/>
      <c r="J254" s="212"/>
      <c r="K254" s="212"/>
      <c r="L254" s="217"/>
      <c r="M254" s="218"/>
      <c r="N254" s="219"/>
      <c r="O254" s="219"/>
      <c r="P254" s="219"/>
      <c r="Q254" s="219"/>
      <c r="R254" s="219"/>
      <c r="S254" s="219"/>
      <c r="T254" s="220"/>
      <c r="AT254" s="221" t="s">
        <v>201</v>
      </c>
      <c r="AU254" s="221" t="s">
        <v>81</v>
      </c>
      <c r="AV254" s="12" t="s">
        <v>22</v>
      </c>
      <c r="AW254" s="12" t="s">
        <v>37</v>
      </c>
      <c r="AX254" s="12" t="s">
        <v>73</v>
      </c>
      <c r="AY254" s="221" t="s">
        <v>185</v>
      </c>
    </row>
    <row r="255" spans="2:65" s="12" customFormat="1" ht="12" x14ac:dyDescent="0.3">
      <c r="B255" s="211"/>
      <c r="C255" s="212"/>
      <c r="D255" s="209" t="s">
        <v>201</v>
      </c>
      <c r="E255" s="213" t="s">
        <v>20</v>
      </c>
      <c r="F255" s="214" t="s">
        <v>658</v>
      </c>
      <c r="G255" s="212"/>
      <c r="H255" s="215" t="s">
        <v>20</v>
      </c>
      <c r="I255" s="216"/>
      <c r="J255" s="212"/>
      <c r="K255" s="212"/>
      <c r="L255" s="217"/>
      <c r="M255" s="218"/>
      <c r="N255" s="219"/>
      <c r="O255" s="219"/>
      <c r="P255" s="219"/>
      <c r="Q255" s="219"/>
      <c r="R255" s="219"/>
      <c r="S255" s="219"/>
      <c r="T255" s="220"/>
      <c r="AT255" s="221" t="s">
        <v>201</v>
      </c>
      <c r="AU255" s="221" t="s">
        <v>81</v>
      </c>
      <c r="AV255" s="12" t="s">
        <v>22</v>
      </c>
      <c r="AW255" s="12" t="s">
        <v>37</v>
      </c>
      <c r="AX255" s="12" t="s">
        <v>73</v>
      </c>
      <c r="AY255" s="221" t="s">
        <v>185</v>
      </c>
    </row>
    <row r="256" spans="2:65" s="12" customFormat="1" ht="12" x14ac:dyDescent="0.3">
      <c r="B256" s="211"/>
      <c r="C256" s="212"/>
      <c r="D256" s="209" t="s">
        <v>201</v>
      </c>
      <c r="E256" s="213" t="s">
        <v>20</v>
      </c>
      <c r="F256" s="214" t="s">
        <v>1461</v>
      </c>
      <c r="G256" s="212"/>
      <c r="H256" s="215" t="s">
        <v>20</v>
      </c>
      <c r="I256" s="216"/>
      <c r="J256" s="212"/>
      <c r="K256" s="212"/>
      <c r="L256" s="217"/>
      <c r="M256" s="218"/>
      <c r="N256" s="219"/>
      <c r="O256" s="219"/>
      <c r="P256" s="219"/>
      <c r="Q256" s="219"/>
      <c r="R256" s="219"/>
      <c r="S256" s="219"/>
      <c r="T256" s="220"/>
      <c r="AT256" s="221" t="s">
        <v>201</v>
      </c>
      <c r="AU256" s="221" t="s">
        <v>81</v>
      </c>
      <c r="AV256" s="12" t="s">
        <v>22</v>
      </c>
      <c r="AW256" s="12" t="s">
        <v>37</v>
      </c>
      <c r="AX256" s="12" t="s">
        <v>73</v>
      </c>
      <c r="AY256" s="221" t="s">
        <v>185</v>
      </c>
    </row>
    <row r="257" spans="2:65" s="12" customFormat="1" ht="12" x14ac:dyDescent="0.3">
      <c r="B257" s="211"/>
      <c r="C257" s="212"/>
      <c r="D257" s="209" t="s">
        <v>201</v>
      </c>
      <c r="E257" s="213" t="s">
        <v>20</v>
      </c>
      <c r="F257" s="214" t="s">
        <v>660</v>
      </c>
      <c r="G257" s="212"/>
      <c r="H257" s="215" t="s">
        <v>20</v>
      </c>
      <c r="I257" s="216"/>
      <c r="J257" s="212"/>
      <c r="K257" s="212"/>
      <c r="L257" s="217"/>
      <c r="M257" s="218"/>
      <c r="N257" s="219"/>
      <c r="O257" s="219"/>
      <c r="P257" s="219"/>
      <c r="Q257" s="219"/>
      <c r="R257" s="219"/>
      <c r="S257" s="219"/>
      <c r="T257" s="220"/>
      <c r="AT257" s="221" t="s">
        <v>201</v>
      </c>
      <c r="AU257" s="221" t="s">
        <v>81</v>
      </c>
      <c r="AV257" s="12" t="s">
        <v>22</v>
      </c>
      <c r="AW257" s="12" t="s">
        <v>37</v>
      </c>
      <c r="AX257" s="12" t="s">
        <v>73</v>
      </c>
      <c r="AY257" s="221" t="s">
        <v>185</v>
      </c>
    </row>
    <row r="258" spans="2:65" s="12" customFormat="1" ht="12" x14ac:dyDescent="0.3">
      <c r="B258" s="211"/>
      <c r="C258" s="212"/>
      <c r="D258" s="209" t="s">
        <v>201</v>
      </c>
      <c r="E258" s="213" t="s">
        <v>20</v>
      </c>
      <c r="F258" s="214" t="s">
        <v>661</v>
      </c>
      <c r="G258" s="212"/>
      <c r="H258" s="215" t="s">
        <v>20</v>
      </c>
      <c r="I258" s="216"/>
      <c r="J258" s="212"/>
      <c r="K258" s="212"/>
      <c r="L258" s="217"/>
      <c r="M258" s="218"/>
      <c r="N258" s="219"/>
      <c r="O258" s="219"/>
      <c r="P258" s="219"/>
      <c r="Q258" s="219"/>
      <c r="R258" s="219"/>
      <c r="S258" s="219"/>
      <c r="T258" s="220"/>
      <c r="AT258" s="221" t="s">
        <v>201</v>
      </c>
      <c r="AU258" s="221" t="s">
        <v>81</v>
      </c>
      <c r="AV258" s="12" t="s">
        <v>22</v>
      </c>
      <c r="AW258" s="12" t="s">
        <v>37</v>
      </c>
      <c r="AX258" s="12" t="s">
        <v>73</v>
      </c>
      <c r="AY258" s="221" t="s">
        <v>185</v>
      </c>
    </row>
    <row r="259" spans="2:65" s="12" customFormat="1" ht="12" x14ac:dyDescent="0.3">
      <c r="B259" s="211"/>
      <c r="C259" s="212"/>
      <c r="D259" s="209" t="s">
        <v>201</v>
      </c>
      <c r="E259" s="213" t="s">
        <v>20</v>
      </c>
      <c r="F259" s="214" t="s">
        <v>431</v>
      </c>
      <c r="G259" s="212"/>
      <c r="H259" s="215" t="s">
        <v>20</v>
      </c>
      <c r="I259" s="216"/>
      <c r="J259" s="212"/>
      <c r="K259" s="212"/>
      <c r="L259" s="217"/>
      <c r="M259" s="218"/>
      <c r="N259" s="219"/>
      <c r="O259" s="219"/>
      <c r="P259" s="219"/>
      <c r="Q259" s="219"/>
      <c r="R259" s="219"/>
      <c r="S259" s="219"/>
      <c r="T259" s="220"/>
      <c r="AT259" s="221" t="s">
        <v>201</v>
      </c>
      <c r="AU259" s="221" t="s">
        <v>81</v>
      </c>
      <c r="AV259" s="12" t="s">
        <v>22</v>
      </c>
      <c r="AW259" s="12" t="s">
        <v>37</v>
      </c>
      <c r="AX259" s="12" t="s">
        <v>73</v>
      </c>
      <c r="AY259" s="221" t="s">
        <v>185</v>
      </c>
    </row>
    <row r="260" spans="2:65" s="12" customFormat="1" ht="12" x14ac:dyDescent="0.3">
      <c r="B260" s="211"/>
      <c r="C260" s="212"/>
      <c r="D260" s="209" t="s">
        <v>201</v>
      </c>
      <c r="E260" s="213" t="s">
        <v>20</v>
      </c>
      <c r="F260" s="214" t="s">
        <v>432</v>
      </c>
      <c r="G260" s="212"/>
      <c r="H260" s="215" t="s">
        <v>20</v>
      </c>
      <c r="I260" s="216"/>
      <c r="J260" s="212"/>
      <c r="K260" s="212"/>
      <c r="L260" s="217"/>
      <c r="M260" s="218"/>
      <c r="N260" s="219"/>
      <c r="O260" s="219"/>
      <c r="P260" s="219"/>
      <c r="Q260" s="219"/>
      <c r="R260" s="219"/>
      <c r="S260" s="219"/>
      <c r="T260" s="220"/>
      <c r="AT260" s="221" t="s">
        <v>201</v>
      </c>
      <c r="AU260" s="221" t="s">
        <v>81</v>
      </c>
      <c r="AV260" s="12" t="s">
        <v>22</v>
      </c>
      <c r="AW260" s="12" t="s">
        <v>37</v>
      </c>
      <c r="AX260" s="12" t="s">
        <v>73</v>
      </c>
      <c r="AY260" s="221" t="s">
        <v>185</v>
      </c>
    </row>
    <row r="261" spans="2:65" s="12" customFormat="1" ht="12" x14ac:dyDescent="0.3">
      <c r="B261" s="211"/>
      <c r="C261" s="212"/>
      <c r="D261" s="209" t="s">
        <v>201</v>
      </c>
      <c r="E261" s="213" t="s">
        <v>20</v>
      </c>
      <c r="F261" s="214" t="s">
        <v>433</v>
      </c>
      <c r="G261" s="212"/>
      <c r="H261" s="215" t="s">
        <v>20</v>
      </c>
      <c r="I261" s="216"/>
      <c r="J261" s="212"/>
      <c r="K261" s="212"/>
      <c r="L261" s="217"/>
      <c r="M261" s="218"/>
      <c r="N261" s="219"/>
      <c r="O261" s="219"/>
      <c r="P261" s="219"/>
      <c r="Q261" s="219"/>
      <c r="R261" s="219"/>
      <c r="S261" s="219"/>
      <c r="T261" s="220"/>
      <c r="AT261" s="221" t="s">
        <v>201</v>
      </c>
      <c r="AU261" s="221" t="s">
        <v>81</v>
      </c>
      <c r="AV261" s="12" t="s">
        <v>22</v>
      </c>
      <c r="AW261" s="12" t="s">
        <v>37</v>
      </c>
      <c r="AX261" s="12" t="s">
        <v>73</v>
      </c>
      <c r="AY261" s="221" t="s">
        <v>185</v>
      </c>
    </row>
    <row r="262" spans="2:65" s="13" customFormat="1" ht="12" x14ac:dyDescent="0.3">
      <c r="B262" s="222"/>
      <c r="C262" s="223"/>
      <c r="D262" s="207" t="s">
        <v>201</v>
      </c>
      <c r="E262" s="224" t="s">
        <v>20</v>
      </c>
      <c r="F262" s="225" t="s">
        <v>81</v>
      </c>
      <c r="G262" s="223"/>
      <c r="H262" s="226">
        <v>2</v>
      </c>
      <c r="I262" s="227"/>
      <c r="J262" s="223"/>
      <c r="K262" s="223"/>
      <c r="L262" s="228"/>
      <c r="M262" s="229"/>
      <c r="N262" s="230"/>
      <c r="O262" s="230"/>
      <c r="P262" s="230"/>
      <c r="Q262" s="230"/>
      <c r="R262" s="230"/>
      <c r="S262" s="230"/>
      <c r="T262" s="231"/>
      <c r="AT262" s="232" t="s">
        <v>201</v>
      </c>
      <c r="AU262" s="232" t="s">
        <v>81</v>
      </c>
      <c r="AV262" s="13" t="s">
        <v>81</v>
      </c>
      <c r="AW262" s="13" t="s">
        <v>37</v>
      </c>
      <c r="AX262" s="13" t="s">
        <v>22</v>
      </c>
      <c r="AY262" s="232" t="s">
        <v>185</v>
      </c>
    </row>
    <row r="263" spans="2:65" s="1" customFormat="1" ht="22.5" customHeight="1" x14ac:dyDescent="0.3">
      <c r="B263" s="36"/>
      <c r="C263" s="195" t="s">
        <v>303</v>
      </c>
      <c r="D263" s="195" t="s">
        <v>187</v>
      </c>
      <c r="E263" s="196" t="s">
        <v>1474</v>
      </c>
      <c r="F263" s="197" t="s">
        <v>1475</v>
      </c>
      <c r="G263" s="198" t="s">
        <v>437</v>
      </c>
      <c r="H263" s="199">
        <v>1</v>
      </c>
      <c r="I263" s="200"/>
      <c r="J263" s="201">
        <f>ROUND(I263*H263,2)</f>
        <v>0</v>
      </c>
      <c r="K263" s="197" t="s">
        <v>20</v>
      </c>
      <c r="L263" s="56"/>
      <c r="M263" s="202" t="s">
        <v>20</v>
      </c>
      <c r="N263" s="203" t="s">
        <v>44</v>
      </c>
      <c r="O263" s="37"/>
      <c r="P263" s="204">
        <f>O263*H263</f>
        <v>0</v>
      </c>
      <c r="Q263" s="204">
        <v>0.05</v>
      </c>
      <c r="R263" s="204">
        <f>Q263*H263</f>
        <v>0.05</v>
      </c>
      <c r="S263" s="204">
        <v>0</v>
      </c>
      <c r="T263" s="205">
        <f>S263*H263</f>
        <v>0</v>
      </c>
      <c r="AR263" s="19" t="s">
        <v>192</v>
      </c>
      <c r="AT263" s="19" t="s">
        <v>187</v>
      </c>
      <c r="AU263" s="19" t="s">
        <v>81</v>
      </c>
      <c r="AY263" s="19" t="s">
        <v>185</v>
      </c>
      <c r="BE263" s="206">
        <f>IF(N263="základní",J263,0)</f>
        <v>0</v>
      </c>
      <c r="BF263" s="206">
        <f>IF(N263="snížená",J263,0)</f>
        <v>0</v>
      </c>
      <c r="BG263" s="206">
        <f>IF(N263="zákl. přenesená",J263,0)</f>
        <v>0</v>
      </c>
      <c r="BH263" s="206">
        <f>IF(N263="sníž. přenesená",J263,0)</f>
        <v>0</v>
      </c>
      <c r="BI263" s="206">
        <f>IF(N263="nulová",J263,0)</f>
        <v>0</v>
      </c>
      <c r="BJ263" s="19" t="s">
        <v>22</v>
      </c>
      <c r="BK263" s="206">
        <f>ROUND(I263*H263,2)</f>
        <v>0</v>
      </c>
      <c r="BL263" s="19" t="s">
        <v>192</v>
      </c>
      <c r="BM263" s="19" t="s">
        <v>1476</v>
      </c>
    </row>
    <row r="264" spans="2:65" s="12" customFormat="1" ht="12" x14ac:dyDescent="0.3">
      <c r="B264" s="211"/>
      <c r="C264" s="212"/>
      <c r="D264" s="209" t="s">
        <v>201</v>
      </c>
      <c r="E264" s="213" t="s">
        <v>20</v>
      </c>
      <c r="F264" s="214" t="s">
        <v>653</v>
      </c>
      <c r="G264" s="212"/>
      <c r="H264" s="215" t="s">
        <v>20</v>
      </c>
      <c r="I264" s="216"/>
      <c r="J264" s="212"/>
      <c r="K264" s="212"/>
      <c r="L264" s="217"/>
      <c r="M264" s="218"/>
      <c r="N264" s="219"/>
      <c r="O264" s="219"/>
      <c r="P264" s="219"/>
      <c r="Q264" s="219"/>
      <c r="R264" s="219"/>
      <c r="S264" s="219"/>
      <c r="T264" s="220"/>
      <c r="AT264" s="221" t="s">
        <v>201</v>
      </c>
      <c r="AU264" s="221" t="s">
        <v>81</v>
      </c>
      <c r="AV264" s="12" t="s">
        <v>22</v>
      </c>
      <c r="AW264" s="12" t="s">
        <v>37</v>
      </c>
      <c r="AX264" s="12" t="s">
        <v>73</v>
      </c>
      <c r="AY264" s="221" t="s">
        <v>185</v>
      </c>
    </row>
    <row r="265" spans="2:65" s="12" customFormat="1" ht="12" x14ac:dyDescent="0.3">
      <c r="B265" s="211"/>
      <c r="C265" s="212"/>
      <c r="D265" s="209" t="s">
        <v>201</v>
      </c>
      <c r="E265" s="213" t="s">
        <v>20</v>
      </c>
      <c r="F265" s="214" t="s">
        <v>1460</v>
      </c>
      <c r="G265" s="212"/>
      <c r="H265" s="215" t="s">
        <v>20</v>
      </c>
      <c r="I265" s="216"/>
      <c r="J265" s="212"/>
      <c r="K265" s="212"/>
      <c r="L265" s="217"/>
      <c r="M265" s="218"/>
      <c r="N265" s="219"/>
      <c r="O265" s="219"/>
      <c r="P265" s="219"/>
      <c r="Q265" s="219"/>
      <c r="R265" s="219"/>
      <c r="S265" s="219"/>
      <c r="T265" s="220"/>
      <c r="AT265" s="221" t="s">
        <v>201</v>
      </c>
      <c r="AU265" s="221" t="s">
        <v>81</v>
      </c>
      <c r="AV265" s="12" t="s">
        <v>22</v>
      </c>
      <c r="AW265" s="12" t="s">
        <v>37</v>
      </c>
      <c r="AX265" s="12" t="s">
        <v>73</v>
      </c>
      <c r="AY265" s="221" t="s">
        <v>185</v>
      </c>
    </row>
    <row r="266" spans="2:65" s="12" customFormat="1" ht="12" x14ac:dyDescent="0.3">
      <c r="B266" s="211"/>
      <c r="C266" s="212"/>
      <c r="D266" s="209" t="s">
        <v>201</v>
      </c>
      <c r="E266" s="213" t="s">
        <v>20</v>
      </c>
      <c r="F266" s="214" t="s">
        <v>655</v>
      </c>
      <c r="G266" s="212"/>
      <c r="H266" s="215" t="s">
        <v>20</v>
      </c>
      <c r="I266" s="216"/>
      <c r="J266" s="212"/>
      <c r="K266" s="212"/>
      <c r="L266" s="217"/>
      <c r="M266" s="218"/>
      <c r="N266" s="219"/>
      <c r="O266" s="219"/>
      <c r="P266" s="219"/>
      <c r="Q266" s="219"/>
      <c r="R266" s="219"/>
      <c r="S266" s="219"/>
      <c r="T266" s="220"/>
      <c r="AT266" s="221" t="s">
        <v>201</v>
      </c>
      <c r="AU266" s="221" t="s">
        <v>81</v>
      </c>
      <c r="AV266" s="12" t="s">
        <v>22</v>
      </c>
      <c r="AW266" s="12" t="s">
        <v>37</v>
      </c>
      <c r="AX266" s="12" t="s">
        <v>73</v>
      </c>
      <c r="AY266" s="221" t="s">
        <v>185</v>
      </c>
    </row>
    <row r="267" spans="2:65" s="12" customFormat="1" ht="12" x14ac:dyDescent="0.3">
      <c r="B267" s="211"/>
      <c r="C267" s="212"/>
      <c r="D267" s="209" t="s">
        <v>201</v>
      </c>
      <c r="E267" s="213" t="s">
        <v>20</v>
      </c>
      <c r="F267" s="214" t="s">
        <v>656</v>
      </c>
      <c r="G267" s="212"/>
      <c r="H267" s="215" t="s">
        <v>20</v>
      </c>
      <c r="I267" s="216"/>
      <c r="J267" s="212"/>
      <c r="K267" s="212"/>
      <c r="L267" s="217"/>
      <c r="M267" s="218"/>
      <c r="N267" s="219"/>
      <c r="O267" s="219"/>
      <c r="P267" s="219"/>
      <c r="Q267" s="219"/>
      <c r="R267" s="219"/>
      <c r="S267" s="219"/>
      <c r="T267" s="220"/>
      <c r="AT267" s="221" t="s">
        <v>201</v>
      </c>
      <c r="AU267" s="221" t="s">
        <v>81</v>
      </c>
      <c r="AV267" s="12" t="s">
        <v>22</v>
      </c>
      <c r="AW267" s="12" t="s">
        <v>37</v>
      </c>
      <c r="AX267" s="12" t="s">
        <v>73</v>
      </c>
      <c r="AY267" s="221" t="s">
        <v>185</v>
      </c>
    </row>
    <row r="268" spans="2:65" s="12" customFormat="1" ht="12" x14ac:dyDescent="0.3">
      <c r="B268" s="211"/>
      <c r="C268" s="212"/>
      <c r="D268" s="209" t="s">
        <v>201</v>
      </c>
      <c r="E268" s="213" t="s">
        <v>20</v>
      </c>
      <c r="F268" s="214" t="s">
        <v>1469</v>
      </c>
      <c r="G268" s="212"/>
      <c r="H268" s="215" t="s">
        <v>20</v>
      </c>
      <c r="I268" s="216"/>
      <c r="J268" s="212"/>
      <c r="K268" s="212"/>
      <c r="L268" s="217"/>
      <c r="M268" s="218"/>
      <c r="N268" s="219"/>
      <c r="O268" s="219"/>
      <c r="P268" s="219"/>
      <c r="Q268" s="219"/>
      <c r="R268" s="219"/>
      <c r="S268" s="219"/>
      <c r="T268" s="220"/>
      <c r="AT268" s="221" t="s">
        <v>201</v>
      </c>
      <c r="AU268" s="221" t="s">
        <v>81</v>
      </c>
      <c r="AV268" s="12" t="s">
        <v>22</v>
      </c>
      <c r="AW268" s="12" t="s">
        <v>37</v>
      </c>
      <c r="AX268" s="12" t="s">
        <v>73</v>
      </c>
      <c r="AY268" s="221" t="s">
        <v>185</v>
      </c>
    </row>
    <row r="269" spans="2:65" s="12" customFormat="1" ht="12" x14ac:dyDescent="0.3">
      <c r="B269" s="211"/>
      <c r="C269" s="212"/>
      <c r="D269" s="209" t="s">
        <v>201</v>
      </c>
      <c r="E269" s="213" t="s">
        <v>20</v>
      </c>
      <c r="F269" s="214" t="s">
        <v>1453</v>
      </c>
      <c r="G269" s="212"/>
      <c r="H269" s="215" t="s">
        <v>20</v>
      </c>
      <c r="I269" s="216"/>
      <c r="J269" s="212"/>
      <c r="K269" s="212"/>
      <c r="L269" s="217"/>
      <c r="M269" s="218"/>
      <c r="N269" s="219"/>
      <c r="O269" s="219"/>
      <c r="P269" s="219"/>
      <c r="Q269" s="219"/>
      <c r="R269" s="219"/>
      <c r="S269" s="219"/>
      <c r="T269" s="220"/>
      <c r="AT269" s="221" t="s">
        <v>201</v>
      </c>
      <c r="AU269" s="221" t="s">
        <v>81</v>
      </c>
      <c r="AV269" s="12" t="s">
        <v>22</v>
      </c>
      <c r="AW269" s="12" t="s">
        <v>37</v>
      </c>
      <c r="AX269" s="12" t="s">
        <v>73</v>
      </c>
      <c r="AY269" s="221" t="s">
        <v>185</v>
      </c>
    </row>
    <row r="270" spans="2:65" s="12" customFormat="1" ht="12" x14ac:dyDescent="0.3">
      <c r="B270" s="211"/>
      <c r="C270" s="212"/>
      <c r="D270" s="209" t="s">
        <v>201</v>
      </c>
      <c r="E270" s="213" t="s">
        <v>20</v>
      </c>
      <c r="F270" s="214" t="s">
        <v>1477</v>
      </c>
      <c r="G270" s="212"/>
      <c r="H270" s="215" t="s">
        <v>20</v>
      </c>
      <c r="I270" s="216"/>
      <c r="J270" s="212"/>
      <c r="K270" s="212"/>
      <c r="L270" s="217"/>
      <c r="M270" s="218"/>
      <c r="N270" s="219"/>
      <c r="O270" s="219"/>
      <c r="P270" s="219"/>
      <c r="Q270" s="219"/>
      <c r="R270" s="219"/>
      <c r="S270" s="219"/>
      <c r="T270" s="220"/>
      <c r="AT270" s="221" t="s">
        <v>201</v>
      </c>
      <c r="AU270" s="221" t="s">
        <v>81</v>
      </c>
      <c r="AV270" s="12" t="s">
        <v>22</v>
      </c>
      <c r="AW270" s="12" t="s">
        <v>37</v>
      </c>
      <c r="AX270" s="12" t="s">
        <v>73</v>
      </c>
      <c r="AY270" s="221" t="s">
        <v>185</v>
      </c>
    </row>
    <row r="271" spans="2:65" s="12" customFormat="1" ht="12" x14ac:dyDescent="0.3">
      <c r="B271" s="211"/>
      <c r="C271" s="212"/>
      <c r="D271" s="209" t="s">
        <v>201</v>
      </c>
      <c r="E271" s="213" t="s">
        <v>20</v>
      </c>
      <c r="F271" s="214" t="s">
        <v>660</v>
      </c>
      <c r="G271" s="212"/>
      <c r="H271" s="215" t="s">
        <v>20</v>
      </c>
      <c r="I271" s="216"/>
      <c r="J271" s="212"/>
      <c r="K271" s="212"/>
      <c r="L271" s="217"/>
      <c r="M271" s="218"/>
      <c r="N271" s="219"/>
      <c r="O271" s="219"/>
      <c r="P271" s="219"/>
      <c r="Q271" s="219"/>
      <c r="R271" s="219"/>
      <c r="S271" s="219"/>
      <c r="T271" s="220"/>
      <c r="AT271" s="221" t="s">
        <v>201</v>
      </c>
      <c r="AU271" s="221" t="s">
        <v>81</v>
      </c>
      <c r="AV271" s="12" t="s">
        <v>22</v>
      </c>
      <c r="AW271" s="12" t="s">
        <v>37</v>
      </c>
      <c r="AX271" s="12" t="s">
        <v>73</v>
      </c>
      <c r="AY271" s="221" t="s">
        <v>185</v>
      </c>
    </row>
    <row r="272" spans="2:65" s="12" customFormat="1" ht="12" x14ac:dyDescent="0.3">
      <c r="B272" s="211"/>
      <c r="C272" s="212"/>
      <c r="D272" s="209" t="s">
        <v>201</v>
      </c>
      <c r="E272" s="213" t="s">
        <v>20</v>
      </c>
      <c r="F272" s="214" t="s">
        <v>661</v>
      </c>
      <c r="G272" s="212"/>
      <c r="H272" s="215" t="s">
        <v>20</v>
      </c>
      <c r="I272" s="216"/>
      <c r="J272" s="212"/>
      <c r="K272" s="212"/>
      <c r="L272" s="217"/>
      <c r="M272" s="218"/>
      <c r="N272" s="219"/>
      <c r="O272" s="219"/>
      <c r="P272" s="219"/>
      <c r="Q272" s="219"/>
      <c r="R272" s="219"/>
      <c r="S272" s="219"/>
      <c r="T272" s="220"/>
      <c r="AT272" s="221" t="s">
        <v>201</v>
      </c>
      <c r="AU272" s="221" t="s">
        <v>81</v>
      </c>
      <c r="AV272" s="12" t="s">
        <v>22</v>
      </c>
      <c r="AW272" s="12" t="s">
        <v>37</v>
      </c>
      <c r="AX272" s="12" t="s">
        <v>73</v>
      </c>
      <c r="AY272" s="221" t="s">
        <v>185</v>
      </c>
    </row>
    <row r="273" spans="2:65" s="12" customFormat="1" ht="12" x14ac:dyDescent="0.3">
      <c r="B273" s="211"/>
      <c r="C273" s="212"/>
      <c r="D273" s="209" t="s">
        <v>201</v>
      </c>
      <c r="E273" s="213" t="s">
        <v>20</v>
      </c>
      <c r="F273" s="214" t="s">
        <v>431</v>
      </c>
      <c r="G273" s="212"/>
      <c r="H273" s="215" t="s">
        <v>20</v>
      </c>
      <c r="I273" s="216"/>
      <c r="J273" s="212"/>
      <c r="K273" s="212"/>
      <c r="L273" s="217"/>
      <c r="M273" s="218"/>
      <c r="N273" s="219"/>
      <c r="O273" s="219"/>
      <c r="P273" s="219"/>
      <c r="Q273" s="219"/>
      <c r="R273" s="219"/>
      <c r="S273" s="219"/>
      <c r="T273" s="220"/>
      <c r="AT273" s="221" t="s">
        <v>201</v>
      </c>
      <c r="AU273" s="221" t="s">
        <v>81</v>
      </c>
      <c r="AV273" s="12" t="s">
        <v>22</v>
      </c>
      <c r="AW273" s="12" t="s">
        <v>37</v>
      </c>
      <c r="AX273" s="12" t="s">
        <v>73</v>
      </c>
      <c r="AY273" s="221" t="s">
        <v>185</v>
      </c>
    </row>
    <row r="274" spans="2:65" s="12" customFormat="1" ht="12" x14ac:dyDescent="0.3">
      <c r="B274" s="211"/>
      <c r="C274" s="212"/>
      <c r="D274" s="209" t="s">
        <v>201</v>
      </c>
      <c r="E274" s="213" t="s">
        <v>20</v>
      </c>
      <c r="F274" s="214" t="s">
        <v>432</v>
      </c>
      <c r="G274" s="212"/>
      <c r="H274" s="215" t="s">
        <v>20</v>
      </c>
      <c r="I274" s="216"/>
      <c r="J274" s="212"/>
      <c r="K274" s="212"/>
      <c r="L274" s="217"/>
      <c r="M274" s="218"/>
      <c r="N274" s="219"/>
      <c r="O274" s="219"/>
      <c r="P274" s="219"/>
      <c r="Q274" s="219"/>
      <c r="R274" s="219"/>
      <c r="S274" s="219"/>
      <c r="T274" s="220"/>
      <c r="AT274" s="221" t="s">
        <v>201</v>
      </c>
      <c r="AU274" s="221" t="s">
        <v>81</v>
      </c>
      <c r="AV274" s="12" t="s">
        <v>22</v>
      </c>
      <c r="AW274" s="12" t="s">
        <v>37</v>
      </c>
      <c r="AX274" s="12" t="s">
        <v>73</v>
      </c>
      <c r="AY274" s="221" t="s">
        <v>185</v>
      </c>
    </row>
    <row r="275" spans="2:65" s="12" customFormat="1" ht="12" x14ac:dyDescent="0.3">
      <c r="B275" s="211"/>
      <c r="C275" s="212"/>
      <c r="D275" s="209" t="s">
        <v>201</v>
      </c>
      <c r="E275" s="213" t="s">
        <v>20</v>
      </c>
      <c r="F275" s="214" t="s">
        <v>433</v>
      </c>
      <c r="G275" s="212"/>
      <c r="H275" s="215" t="s">
        <v>20</v>
      </c>
      <c r="I275" s="216"/>
      <c r="J275" s="212"/>
      <c r="K275" s="212"/>
      <c r="L275" s="217"/>
      <c r="M275" s="218"/>
      <c r="N275" s="219"/>
      <c r="O275" s="219"/>
      <c r="P275" s="219"/>
      <c r="Q275" s="219"/>
      <c r="R275" s="219"/>
      <c r="S275" s="219"/>
      <c r="T275" s="220"/>
      <c r="AT275" s="221" t="s">
        <v>201</v>
      </c>
      <c r="AU275" s="221" t="s">
        <v>81</v>
      </c>
      <c r="AV275" s="12" t="s">
        <v>22</v>
      </c>
      <c r="AW275" s="12" t="s">
        <v>37</v>
      </c>
      <c r="AX275" s="12" t="s">
        <v>73</v>
      </c>
      <c r="AY275" s="221" t="s">
        <v>185</v>
      </c>
    </row>
    <row r="276" spans="2:65" s="13" customFormat="1" ht="12" x14ac:dyDescent="0.3">
      <c r="B276" s="222"/>
      <c r="C276" s="223"/>
      <c r="D276" s="207" t="s">
        <v>201</v>
      </c>
      <c r="E276" s="224" t="s">
        <v>20</v>
      </c>
      <c r="F276" s="225" t="s">
        <v>22</v>
      </c>
      <c r="G276" s="223"/>
      <c r="H276" s="226">
        <v>1</v>
      </c>
      <c r="I276" s="227"/>
      <c r="J276" s="223"/>
      <c r="K276" s="223"/>
      <c r="L276" s="228"/>
      <c r="M276" s="229"/>
      <c r="N276" s="230"/>
      <c r="O276" s="230"/>
      <c r="P276" s="230"/>
      <c r="Q276" s="230"/>
      <c r="R276" s="230"/>
      <c r="S276" s="230"/>
      <c r="T276" s="231"/>
      <c r="AT276" s="232" t="s">
        <v>201</v>
      </c>
      <c r="AU276" s="232" t="s">
        <v>81</v>
      </c>
      <c r="AV276" s="13" t="s">
        <v>81</v>
      </c>
      <c r="AW276" s="13" t="s">
        <v>37</v>
      </c>
      <c r="AX276" s="13" t="s">
        <v>22</v>
      </c>
      <c r="AY276" s="232" t="s">
        <v>185</v>
      </c>
    </row>
    <row r="277" spans="2:65" s="1" customFormat="1" ht="22.5" customHeight="1" x14ac:dyDescent="0.3">
      <c r="B277" s="36"/>
      <c r="C277" s="195" t="s">
        <v>311</v>
      </c>
      <c r="D277" s="195" t="s">
        <v>187</v>
      </c>
      <c r="E277" s="196" t="s">
        <v>1478</v>
      </c>
      <c r="F277" s="197" t="s">
        <v>1479</v>
      </c>
      <c r="G277" s="198" t="s">
        <v>437</v>
      </c>
      <c r="H277" s="199">
        <v>2</v>
      </c>
      <c r="I277" s="200"/>
      <c r="J277" s="201">
        <f>ROUND(I277*H277,2)</f>
        <v>0</v>
      </c>
      <c r="K277" s="197" t="s">
        <v>20</v>
      </c>
      <c r="L277" s="56"/>
      <c r="M277" s="202" t="s">
        <v>20</v>
      </c>
      <c r="N277" s="203" t="s">
        <v>44</v>
      </c>
      <c r="O277" s="37"/>
      <c r="P277" s="204">
        <f>O277*H277</f>
        <v>0</v>
      </c>
      <c r="Q277" s="204">
        <v>0.05</v>
      </c>
      <c r="R277" s="204">
        <f>Q277*H277</f>
        <v>0.1</v>
      </c>
      <c r="S277" s="204">
        <v>0</v>
      </c>
      <c r="T277" s="205">
        <f>S277*H277</f>
        <v>0</v>
      </c>
      <c r="AR277" s="19" t="s">
        <v>192</v>
      </c>
      <c r="AT277" s="19" t="s">
        <v>187</v>
      </c>
      <c r="AU277" s="19" t="s">
        <v>81</v>
      </c>
      <c r="AY277" s="19" t="s">
        <v>185</v>
      </c>
      <c r="BE277" s="206">
        <f>IF(N277="základní",J277,0)</f>
        <v>0</v>
      </c>
      <c r="BF277" s="206">
        <f>IF(N277="snížená",J277,0)</f>
        <v>0</v>
      </c>
      <c r="BG277" s="206">
        <f>IF(N277="zákl. přenesená",J277,0)</f>
        <v>0</v>
      </c>
      <c r="BH277" s="206">
        <f>IF(N277="sníž. přenesená",J277,0)</f>
        <v>0</v>
      </c>
      <c r="BI277" s="206">
        <f>IF(N277="nulová",J277,0)</f>
        <v>0</v>
      </c>
      <c r="BJ277" s="19" t="s">
        <v>22</v>
      </c>
      <c r="BK277" s="206">
        <f>ROUND(I277*H277,2)</f>
        <v>0</v>
      </c>
      <c r="BL277" s="19" t="s">
        <v>192</v>
      </c>
      <c r="BM277" s="19" t="s">
        <v>1480</v>
      </c>
    </row>
    <row r="278" spans="2:65" s="12" customFormat="1" ht="12" x14ac:dyDescent="0.3">
      <c r="B278" s="211"/>
      <c r="C278" s="212"/>
      <c r="D278" s="209" t="s">
        <v>201</v>
      </c>
      <c r="E278" s="213" t="s">
        <v>20</v>
      </c>
      <c r="F278" s="214" t="s">
        <v>1481</v>
      </c>
      <c r="G278" s="212"/>
      <c r="H278" s="215" t="s">
        <v>20</v>
      </c>
      <c r="I278" s="216"/>
      <c r="J278" s="212"/>
      <c r="K278" s="212"/>
      <c r="L278" s="217"/>
      <c r="M278" s="218"/>
      <c r="N278" s="219"/>
      <c r="O278" s="219"/>
      <c r="P278" s="219"/>
      <c r="Q278" s="219"/>
      <c r="R278" s="219"/>
      <c r="S278" s="219"/>
      <c r="T278" s="220"/>
      <c r="AT278" s="221" t="s">
        <v>201</v>
      </c>
      <c r="AU278" s="221" t="s">
        <v>81</v>
      </c>
      <c r="AV278" s="12" t="s">
        <v>22</v>
      </c>
      <c r="AW278" s="12" t="s">
        <v>37</v>
      </c>
      <c r="AX278" s="12" t="s">
        <v>73</v>
      </c>
      <c r="AY278" s="221" t="s">
        <v>185</v>
      </c>
    </row>
    <row r="279" spans="2:65" s="12" customFormat="1" ht="12" x14ac:dyDescent="0.3">
      <c r="B279" s="211"/>
      <c r="C279" s="212"/>
      <c r="D279" s="209" t="s">
        <v>201</v>
      </c>
      <c r="E279" s="213" t="s">
        <v>20</v>
      </c>
      <c r="F279" s="214" t="s">
        <v>1482</v>
      </c>
      <c r="G279" s="212"/>
      <c r="H279" s="215" t="s">
        <v>20</v>
      </c>
      <c r="I279" s="216"/>
      <c r="J279" s="212"/>
      <c r="K279" s="212"/>
      <c r="L279" s="217"/>
      <c r="M279" s="218"/>
      <c r="N279" s="219"/>
      <c r="O279" s="219"/>
      <c r="P279" s="219"/>
      <c r="Q279" s="219"/>
      <c r="R279" s="219"/>
      <c r="S279" s="219"/>
      <c r="T279" s="220"/>
      <c r="AT279" s="221" t="s">
        <v>201</v>
      </c>
      <c r="AU279" s="221" t="s">
        <v>81</v>
      </c>
      <c r="AV279" s="12" t="s">
        <v>22</v>
      </c>
      <c r="AW279" s="12" t="s">
        <v>37</v>
      </c>
      <c r="AX279" s="12" t="s">
        <v>73</v>
      </c>
      <c r="AY279" s="221" t="s">
        <v>185</v>
      </c>
    </row>
    <row r="280" spans="2:65" s="12" customFormat="1" ht="12" x14ac:dyDescent="0.3">
      <c r="B280" s="211"/>
      <c r="C280" s="212"/>
      <c r="D280" s="209" t="s">
        <v>201</v>
      </c>
      <c r="E280" s="213" t="s">
        <v>20</v>
      </c>
      <c r="F280" s="214" t="s">
        <v>1483</v>
      </c>
      <c r="G280" s="212"/>
      <c r="H280" s="215" t="s">
        <v>20</v>
      </c>
      <c r="I280" s="216"/>
      <c r="J280" s="212"/>
      <c r="K280" s="212"/>
      <c r="L280" s="217"/>
      <c r="M280" s="218"/>
      <c r="N280" s="219"/>
      <c r="O280" s="219"/>
      <c r="P280" s="219"/>
      <c r="Q280" s="219"/>
      <c r="R280" s="219"/>
      <c r="S280" s="219"/>
      <c r="T280" s="220"/>
      <c r="AT280" s="221" t="s">
        <v>201</v>
      </c>
      <c r="AU280" s="221" t="s">
        <v>81</v>
      </c>
      <c r="AV280" s="12" t="s">
        <v>22</v>
      </c>
      <c r="AW280" s="12" t="s">
        <v>37</v>
      </c>
      <c r="AX280" s="12" t="s">
        <v>73</v>
      </c>
      <c r="AY280" s="221" t="s">
        <v>185</v>
      </c>
    </row>
    <row r="281" spans="2:65" s="12" customFormat="1" ht="12" x14ac:dyDescent="0.3">
      <c r="B281" s="211"/>
      <c r="C281" s="212"/>
      <c r="D281" s="209" t="s">
        <v>201</v>
      </c>
      <c r="E281" s="213" t="s">
        <v>20</v>
      </c>
      <c r="F281" s="214" t="s">
        <v>431</v>
      </c>
      <c r="G281" s="212"/>
      <c r="H281" s="215" t="s">
        <v>20</v>
      </c>
      <c r="I281" s="216"/>
      <c r="J281" s="212"/>
      <c r="K281" s="212"/>
      <c r="L281" s="217"/>
      <c r="M281" s="218"/>
      <c r="N281" s="219"/>
      <c r="O281" s="219"/>
      <c r="P281" s="219"/>
      <c r="Q281" s="219"/>
      <c r="R281" s="219"/>
      <c r="S281" s="219"/>
      <c r="T281" s="220"/>
      <c r="AT281" s="221" t="s">
        <v>201</v>
      </c>
      <c r="AU281" s="221" t="s">
        <v>81</v>
      </c>
      <c r="AV281" s="12" t="s">
        <v>22</v>
      </c>
      <c r="AW281" s="12" t="s">
        <v>37</v>
      </c>
      <c r="AX281" s="12" t="s">
        <v>73</v>
      </c>
      <c r="AY281" s="221" t="s">
        <v>185</v>
      </c>
    </row>
    <row r="282" spans="2:65" s="12" customFormat="1" ht="12" x14ac:dyDescent="0.3">
      <c r="B282" s="211"/>
      <c r="C282" s="212"/>
      <c r="D282" s="209" t="s">
        <v>201</v>
      </c>
      <c r="E282" s="213" t="s">
        <v>20</v>
      </c>
      <c r="F282" s="214" t="s">
        <v>432</v>
      </c>
      <c r="G282" s="212"/>
      <c r="H282" s="215" t="s">
        <v>20</v>
      </c>
      <c r="I282" s="216"/>
      <c r="J282" s="212"/>
      <c r="K282" s="212"/>
      <c r="L282" s="217"/>
      <c r="M282" s="218"/>
      <c r="N282" s="219"/>
      <c r="O282" s="219"/>
      <c r="P282" s="219"/>
      <c r="Q282" s="219"/>
      <c r="R282" s="219"/>
      <c r="S282" s="219"/>
      <c r="T282" s="220"/>
      <c r="AT282" s="221" t="s">
        <v>201</v>
      </c>
      <c r="AU282" s="221" t="s">
        <v>81</v>
      </c>
      <c r="AV282" s="12" t="s">
        <v>22</v>
      </c>
      <c r="AW282" s="12" t="s">
        <v>37</v>
      </c>
      <c r="AX282" s="12" t="s">
        <v>73</v>
      </c>
      <c r="AY282" s="221" t="s">
        <v>185</v>
      </c>
    </row>
    <row r="283" spans="2:65" s="12" customFormat="1" ht="12" x14ac:dyDescent="0.3">
      <c r="B283" s="211"/>
      <c r="C283" s="212"/>
      <c r="D283" s="209" t="s">
        <v>201</v>
      </c>
      <c r="E283" s="213" t="s">
        <v>20</v>
      </c>
      <c r="F283" s="214" t="s">
        <v>433</v>
      </c>
      <c r="G283" s="212"/>
      <c r="H283" s="215" t="s">
        <v>20</v>
      </c>
      <c r="I283" s="216"/>
      <c r="J283" s="212"/>
      <c r="K283" s="212"/>
      <c r="L283" s="217"/>
      <c r="M283" s="218"/>
      <c r="N283" s="219"/>
      <c r="O283" s="219"/>
      <c r="P283" s="219"/>
      <c r="Q283" s="219"/>
      <c r="R283" s="219"/>
      <c r="S283" s="219"/>
      <c r="T283" s="220"/>
      <c r="AT283" s="221" t="s">
        <v>201</v>
      </c>
      <c r="AU283" s="221" t="s">
        <v>81</v>
      </c>
      <c r="AV283" s="12" t="s">
        <v>22</v>
      </c>
      <c r="AW283" s="12" t="s">
        <v>37</v>
      </c>
      <c r="AX283" s="12" t="s">
        <v>73</v>
      </c>
      <c r="AY283" s="221" t="s">
        <v>185</v>
      </c>
    </row>
    <row r="284" spans="2:65" s="13" customFormat="1" ht="12" x14ac:dyDescent="0.3">
      <c r="B284" s="222"/>
      <c r="C284" s="223"/>
      <c r="D284" s="207" t="s">
        <v>201</v>
      </c>
      <c r="E284" s="224" t="s">
        <v>20</v>
      </c>
      <c r="F284" s="225" t="s">
        <v>81</v>
      </c>
      <c r="G284" s="223"/>
      <c r="H284" s="226">
        <v>2</v>
      </c>
      <c r="I284" s="227"/>
      <c r="J284" s="223"/>
      <c r="K284" s="223"/>
      <c r="L284" s="228"/>
      <c r="M284" s="229"/>
      <c r="N284" s="230"/>
      <c r="O284" s="230"/>
      <c r="P284" s="230"/>
      <c r="Q284" s="230"/>
      <c r="R284" s="230"/>
      <c r="S284" s="230"/>
      <c r="T284" s="231"/>
      <c r="AT284" s="232" t="s">
        <v>201</v>
      </c>
      <c r="AU284" s="232" t="s">
        <v>81</v>
      </c>
      <c r="AV284" s="13" t="s">
        <v>81</v>
      </c>
      <c r="AW284" s="13" t="s">
        <v>37</v>
      </c>
      <c r="AX284" s="13" t="s">
        <v>22</v>
      </c>
      <c r="AY284" s="232" t="s">
        <v>185</v>
      </c>
    </row>
    <row r="285" spans="2:65" s="1" customFormat="1" ht="22.5" customHeight="1" x14ac:dyDescent="0.3">
      <c r="B285" s="36"/>
      <c r="C285" s="195" t="s">
        <v>329</v>
      </c>
      <c r="D285" s="195" t="s">
        <v>187</v>
      </c>
      <c r="E285" s="196" t="s">
        <v>1484</v>
      </c>
      <c r="F285" s="197" t="s">
        <v>692</v>
      </c>
      <c r="G285" s="198" t="s">
        <v>437</v>
      </c>
      <c r="H285" s="199">
        <v>5</v>
      </c>
      <c r="I285" s="200"/>
      <c r="J285" s="201">
        <f>ROUND(I285*H285,2)</f>
        <v>0</v>
      </c>
      <c r="K285" s="197" t="s">
        <v>20</v>
      </c>
      <c r="L285" s="56"/>
      <c r="M285" s="202" t="s">
        <v>20</v>
      </c>
      <c r="N285" s="203" t="s">
        <v>44</v>
      </c>
      <c r="O285" s="37"/>
      <c r="P285" s="204">
        <f>O285*H285</f>
        <v>0</v>
      </c>
      <c r="Q285" s="204">
        <v>0.05</v>
      </c>
      <c r="R285" s="204">
        <f>Q285*H285</f>
        <v>0.25</v>
      </c>
      <c r="S285" s="204">
        <v>0</v>
      </c>
      <c r="T285" s="205">
        <f>S285*H285</f>
        <v>0</v>
      </c>
      <c r="AR285" s="19" t="s">
        <v>192</v>
      </c>
      <c r="AT285" s="19" t="s">
        <v>187</v>
      </c>
      <c r="AU285" s="19" t="s">
        <v>81</v>
      </c>
      <c r="AY285" s="19" t="s">
        <v>185</v>
      </c>
      <c r="BE285" s="206">
        <f>IF(N285="základní",J285,0)</f>
        <v>0</v>
      </c>
      <c r="BF285" s="206">
        <f>IF(N285="snížená",J285,0)</f>
        <v>0</v>
      </c>
      <c r="BG285" s="206">
        <f>IF(N285="zákl. přenesená",J285,0)</f>
        <v>0</v>
      </c>
      <c r="BH285" s="206">
        <f>IF(N285="sníž. přenesená",J285,0)</f>
        <v>0</v>
      </c>
      <c r="BI285" s="206">
        <f>IF(N285="nulová",J285,0)</f>
        <v>0</v>
      </c>
      <c r="BJ285" s="19" t="s">
        <v>22</v>
      </c>
      <c r="BK285" s="206">
        <f>ROUND(I285*H285,2)</f>
        <v>0</v>
      </c>
      <c r="BL285" s="19" t="s">
        <v>192</v>
      </c>
      <c r="BM285" s="19" t="s">
        <v>1485</v>
      </c>
    </row>
    <row r="286" spans="2:65" s="12" customFormat="1" ht="12" x14ac:dyDescent="0.3">
      <c r="B286" s="211"/>
      <c r="C286" s="212"/>
      <c r="D286" s="209" t="s">
        <v>201</v>
      </c>
      <c r="E286" s="213" t="s">
        <v>20</v>
      </c>
      <c r="F286" s="214" t="s">
        <v>655</v>
      </c>
      <c r="G286" s="212"/>
      <c r="H286" s="215" t="s">
        <v>20</v>
      </c>
      <c r="I286" s="216"/>
      <c r="J286" s="212"/>
      <c r="K286" s="212"/>
      <c r="L286" s="217"/>
      <c r="M286" s="218"/>
      <c r="N286" s="219"/>
      <c r="O286" s="219"/>
      <c r="P286" s="219"/>
      <c r="Q286" s="219"/>
      <c r="R286" s="219"/>
      <c r="S286" s="219"/>
      <c r="T286" s="220"/>
      <c r="AT286" s="221" t="s">
        <v>201</v>
      </c>
      <c r="AU286" s="221" t="s">
        <v>81</v>
      </c>
      <c r="AV286" s="12" t="s">
        <v>22</v>
      </c>
      <c r="AW286" s="12" t="s">
        <v>37</v>
      </c>
      <c r="AX286" s="12" t="s">
        <v>73</v>
      </c>
      <c r="AY286" s="221" t="s">
        <v>185</v>
      </c>
    </row>
    <row r="287" spans="2:65" s="12" customFormat="1" ht="12" x14ac:dyDescent="0.3">
      <c r="B287" s="211"/>
      <c r="C287" s="212"/>
      <c r="D287" s="209" t="s">
        <v>201</v>
      </c>
      <c r="E287" s="213" t="s">
        <v>20</v>
      </c>
      <c r="F287" s="214" t="s">
        <v>1486</v>
      </c>
      <c r="G287" s="212"/>
      <c r="H287" s="215" t="s">
        <v>20</v>
      </c>
      <c r="I287" s="216"/>
      <c r="J287" s="212"/>
      <c r="K287" s="212"/>
      <c r="L287" s="217"/>
      <c r="M287" s="218"/>
      <c r="N287" s="219"/>
      <c r="O287" s="219"/>
      <c r="P287" s="219"/>
      <c r="Q287" s="219"/>
      <c r="R287" s="219"/>
      <c r="S287" s="219"/>
      <c r="T287" s="220"/>
      <c r="AT287" s="221" t="s">
        <v>201</v>
      </c>
      <c r="AU287" s="221" t="s">
        <v>81</v>
      </c>
      <c r="AV287" s="12" t="s">
        <v>22</v>
      </c>
      <c r="AW287" s="12" t="s">
        <v>37</v>
      </c>
      <c r="AX287" s="12" t="s">
        <v>73</v>
      </c>
      <c r="AY287" s="221" t="s">
        <v>185</v>
      </c>
    </row>
    <row r="288" spans="2:65" s="12" customFormat="1" ht="12" x14ac:dyDescent="0.3">
      <c r="B288" s="211"/>
      <c r="C288" s="212"/>
      <c r="D288" s="209" t="s">
        <v>201</v>
      </c>
      <c r="E288" s="213" t="s">
        <v>20</v>
      </c>
      <c r="F288" s="214" t="s">
        <v>1446</v>
      </c>
      <c r="G288" s="212"/>
      <c r="H288" s="215" t="s">
        <v>20</v>
      </c>
      <c r="I288" s="216"/>
      <c r="J288" s="212"/>
      <c r="K288" s="212"/>
      <c r="L288" s="217"/>
      <c r="M288" s="218"/>
      <c r="N288" s="219"/>
      <c r="O288" s="219"/>
      <c r="P288" s="219"/>
      <c r="Q288" s="219"/>
      <c r="R288" s="219"/>
      <c r="S288" s="219"/>
      <c r="T288" s="220"/>
      <c r="AT288" s="221" t="s">
        <v>201</v>
      </c>
      <c r="AU288" s="221" t="s">
        <v>81</v>
      </c>
      <c r="AV288" s="12" t="s">
        <v>22</v>
      </c>
      <c r="AW288" s="12" t="s">
        <v>37</v>
      </c>
      <c r="AX288" s="12" t="s">
        <v>73</v>
      </c>
      <c r="AY288" s="221" t="s">
        <v>185</v>
      </c>
    </row>
    <row r="289" spans="2:65" s="12" customFormat="1" ht="12" x14ac:dyDescent="0.3">
      <c r="B289" s="211"/>
      <c r="C289" s="212"/>
      <c r="D289" s="209" t="s">
        <v>201</v>
      </c>
      <c r="E289" s="213" t="s">
        <v>20</v>
      </c>
      <c r="F289" s="214" t="s">
        <v>658</v>
      </c>
      <c r="G289" s="212"/>
      <c r="H289" s="215" t="s">
        <v>20</v>
      </c>
      <c r="I289" s="216"/>
      <c r="J289" s="212"/>
      <c r="K289" s="212"/>
      <c r="L289" s="217"/>
      <c r="M289" s="218"/>
      <c r="N289" s="219"/>
      <c r="O289" s="219"/>
      <c r="P289" s="219"/>
      <c r="Q289" s="219"/>
      <c r="R289" s="219"/>
      <c r="S289" s="219"/>
      <c r="T289" s="220"/>
      <c r="AT289" s="221" t="s">
        <v>201</v>
      </c>
      <c r="AU289" s="221" t="s">
        <v>81</v>
      </c>
      <c r="AV289" s="12" t="s">
        <v>22</v>
      </c>
      <c r="AW289" s="12" t="s">
        <v>37</v>
      </c>
      <c r="AX289" s="12" t="s">
        <v>73</v>
      </c>
      <c r="AY289" s="221" t="s">
        <v>185</v>
      </c>
    </row>
    <row r="290" spans="2:65" s="12" customFormat="1" ht="12" x14ac:dyDescent="0.3">
      <c r="B290" s="211"/>
      <c r="C290" s="212"/>
      <c r="D290" s="209" t="s">
        <v>201</v>
      </c>
      <c r="E290" s="213" t="s">
        <v>20</v>
      </c>
      <c r="F290" s="214" t="s">
        <v>694</v>
      </c>
      <c r="G290" s="212"/>
      <c r="H290" s="215" t="s">
        <v>20</v>
      </c>
      <c r="I290" s="216"/>
      <c r="J290" s="212"/>
      <c r="K290" s="212"/>
      <c r="L290" s="217"/>
      <c r="M290" s="218"/>
      <c r="N290" s="219"/>
      <c r="O290" s="219"/>
      <c r="P290" s="219"/>
      <c r="Q290" s="219"/>
      <c r="R290" s="219"/>
      <c r="S290" s="219"/>
      <c r="T290" s="220"/>
      <c r="AT290" s="221" t="s">
        <v>201</v>
      </c>
      <c r="AU290" s="221" t="s">
        <v>81</v>
      </c>
      <c r="AV290" s="12" t="s">
        <v>22</v>
      </c>
      <c r="AW290" s="12" t="s">
        <v>37</v>
      </c>
      <c r="AX290" s="12" t="s">
        <v>73</v>
      </c>
      <c r="AY290" s="221" t="s">
        <v>185</v>
      </c>
    </row>
    <row r="291" spans="2:65" s="12" customFormat="1" ht="12" x14ac:dyDescent="0.3">
      <c r="B291" s="211"/>
      <c r="C291" s="212"/>
      <c r="D291" s="209" t="s">
        <v>201</v>
      </c>
      <c r="E291" s="213" t="s">
        <v>20</v>
      </c>
      <c r="F291" s="214" t="s">
        <v>660</v>
      </c>
      <c r="G291" s="212"/>
      <c r="H291" s="215" t="s">
        <v>20</v>
      </c>
      <c r="I291" s="216"/>
      <c r="J291" s="212"/>
      <c r="K291" s="212"/>
      <c r="L291" s="217"/>
      <c r="M291" s="218"/>
      <c r="N291" s="219"/>
      <c r="O291" s="219"/>
      <c r="P291" s="219"/>
      <c r="Q291" s="219"/>
      <c r="R291" s="219"/>
      <c r="S291" s="219"/>
      <c r="T291" s="220"/>
      <c r="AT291" s="221" t="s">
        <v>201</v>
      </c>
      <c r="AU291" s="221" t="s">
        <v>81</v>
      </c>
      <c r="AV291" s="12" t="s">
        <v>22</v>
      </c>
      <c r="AW291" s="12" t="s">
        <v>37</v>
      </c>
      <c r="AX291" s="12" t="s">
        <v>73</v>
      </c>
      <c r="AY291" s="221" t="s">
        <v>185</v>
      </c>
    </row>
    <row r="292" spans="2:65" s="12" customFormat="1" ht="12" x14ac:dyDescent="0.3">
      <c r="B292" s="211"/>
      <c r="C292" s="212"/>
      <c r="D292" s="209" t="s">
        <v>201</v>
      </c>
      <c r="E292" s="213" t="s">
        <v>20</v>
      </c>
      <c r="F292" s="214" t="s">
        <v>661</v>
      </c>
      <c r="G292" s="212"/>
      <c r="H292" s="215" t="s">
        <v>20</v>
      </c>
      <c r="I292" s="216"/>
      <c r="J292" s="212"/>
      <c r="K292" s="212"/>
      <c r="L292" s="217"/>
      <c r="M292" s="218"/>
      <c r="N292" s="219"/>
      <c r="O292" s="219"/>
      <c r="P292" s="219"/>
      <c r="Q292" s="219"/>
      <c r="R292" s="219"/>
      <c r="S292" s="219"/>
      <c r="T292" s="220"/>
      <c r="AT292" s="221" t="s">
        <v>201</v>
      </c>
      <c r="AU292" s="221" t="s">
        <v>81</v>
      </c>
      <c r="AV292" s="12" t="s">
        <v>22</v>
      </c>
      <c r="AW292" s="12" t="s">
        <v>37</v>
      </c>
      <c r="AX292" s="12" t="s">
        <v>73</v>
      </c>
      <c r="AY292" s="221" t="s">
        <v>185</v>
      </c>
    </row>
    <row r="293" spans="2:65" s="12" customFormat="1" ht="12" x14ac:dyDescent="0.3">
      <c r="B293" s="211"/>
      <c r="C293" s="212"/>
      <c r="D293" s="209" t="s">
        <v>201</v>
      </c>
      <c r="E293" s="213" t="s">
        <v>20</v>
      </c>
      <c r="F293" s="214" t="s">
        <v>431</v>
      </c>
      <c r="G293" s="212"/>
      <c r="H293" s="215" t="s">
        <v>20</v>
      </c>
      <c r="I293" s="216"/>
      <c r="J293" s="212"/>
      <c r="K293" s="212"/>
      <c r="L293" s="217"/>
      <c r="M293" s="218"/>
      <c r="N293" s="219"/>
      <c r="O293" s="219"/>
      <c r="P293" s="219"/>
      <c r="Q293" s="219"/>
      <c r="R293" s="219"/>
      <c r="S293" s="219"/>
      <c r="T293" s="220"/>
      <c r="AT293" s="221" t="s">
        <v>201</v>
      </c>
      <c r="AU293" s="221" t="s">
        <v>81</v>
      </c>
      <c r="AV293" s="12" t="s">
        <v>22</v>
      </c>
      <c r="AW293" s="12" t="s">
        <v>37</v>
      </c>
      <c r="AX293" s="12" t="s">
        <v>73</v>
      </c>
      <c r="AY293" s="221" t="s">
        <v>185</v>
      </c>
    </row>
    <row r="294" spans="2:65" s="12" customFormat="1" ht="12" x14ac:dyDescent="0.3">
      <c r="B294" s="211"/>
      <c r="C294" s="212"/>
      <c r="D294" s="209" t="s">
        <v>201</v>
      </c>
      <c r="E294" s="213" t="s">
        <v>20</v>
      </c>
      <c r="F294" s="214" t="s">
        <v>432</v>
      </c>
      <c r="G294" s="212"/>
      <c r="H294" s="215" t="s">
        <v>20</v>
      </c>
      <c r="I294" s="216"/>
      <c r="J294" s="212"/>
      <c r="K294" s="212"/>
      <c r="L294" s="217"/>
      <c r="M294" s="218"/>
      <c r="N294" s="219"/>
      <c r="O294" s="219"/>
      <c r="P294" s="219"/>
      <c r="Q294" s="219"/>
      <c r="R294" s="219"/>
      <c r="S294" s="219"/>
      <c r="T294" s="220"/>
      <c r="AT294" s="221" t="s">
        <v>201</v>
      </c>
      <c r="AU294" s="221" t="s">
        <v>81</v>
      </c>
      <c r="AV294" s="12" t="s">
        <v>22</v>
      </c>
      <c r="AW294" s="12" t="s">
        <v>37</v>
      </c>
      <c r="AX294" s="12" t="s">
        <v>73</v>
      </c>
      <c r="AY294" s="221" t="s">
        <v>185</v>
      </c>
    </row>
    <row r="295" spans="2:65" s="12" customFormat="1" ht="12" x14ac:dyDescent="0.3">
      <c r="B295" s="211"/>
      <c r="C295" s="212"/>
      <c r="D295" s="209" t="s">
        <v>201</v>
      </c>
      <c r="E295" s="213" t="s">
        <v>20</v>
      </c>
      <c r="F295" s="214" t="s">
        <v>433</v>
      </c>
      <c r="G295" s="212"/>
      <c r="H295" s="215" t="s">
        <v>20</v>
      </c>
      <c r="I295" s="216"/>
      <c r="J295" s="212"/>
      <c r="K295" s="212"/>
      <c r="L295" s="217"/>
      <c r="M295" s="218"/>
      <c r="N295" s="219"/>
      <c r="O295" s="219"/>
      <c r="P295" s="219"/>
      <c r="Q295" s="219"/>
      <c r="R295" s="219"/>
      <c r="S295" s="219"/>
      <c r="T295" s="220"/>
      <c r="AT295" s="221" t="s">
        <v>201</v>
      </c>
      <c r="AU295" s="221" t="s">
        <v>81</v>
      </c>
      <c r="AV295" s="12" t="s">
        <v>22</v>
      </c>
      <c r="AW295" s="12" t="s">
        <v>37</v>
      </c>
      <c r="AX295" s="12" t="s">
        <v>73</v>
      </c>
      <c r="AY295" s="221" t="s">
        <v>185</v>
      </c>
    </row>
    <row r="296" spans="2:65" s="13" customFormat="1" ht="12" x14ac:dyDescent="0.3">
      <c r="B296" s="222"/>
      <c r="C296" s="223"/>
      <c r="D296" s="207" t="s">
        <v>201</v>
      </c>
      <c r="E296" s="224" t="s">
        <v>20</v>
      </c>
      <c r="F296" s="225" t="s">
        <v>227</v>
      </c>
      <c r="G296" s="223"/>
      <c r="H296" s="226">
        <v>5</v>
      </c>
      <c r="I296" s="227"/>
      <c r="J296" s="223"/>
      <c r="K296" s="223"/>
      <c r="L296" s="228"/>
      <c r="M296" s="229"/>
      <c r="N296" s="230"/>
      <c r="O296" s="230"/>
      <c r="P296" s="230"/>
      <c r="Q296" s="230"/>
      <c r="R296" s="230"/>
      <c r="S296" s="230"/>
      <c r="T296" s="231"/>
      <c r="AT296" s="232" t="s">
        <v>201</v>
      </c>
      <c r="AU296" s="232" t="s">
        <v>81</v>
      </c>
      <c r="AV296" s="13" t="s">
        <v>81</v>
      </c>
      <c r="AW296" s="13" t="s">
        <v>37</v>
      </c>
      <c r="AX296" s="13" t="s">
        <v>22</v>
      </c>
      <c r="AY296" s="232" t="s">
        <v>185</v>
      </c>
    </row>
    <row r="297" spans="2:65" s="1" customFormat="1" ht="22.5" customHeight="1" x14ac:dyDescent="0.3">
      <c r="B297" s="36"/>
      <c r="C297" s="195" t="s">
        <v>340</v>
      </c>
      <c r="D297" s="195" t="s">
        <v>187</v>
      </c>
      <c r="E297" s="196" t="s">
        <v>1487</v>
      </c>
      <c r="F297" s="197" t="s">
        <v>697</v>
      </c>
      <c r="G297" s="198" t="s">
        <v>437</v>
      </c>
      <c r="H297" s="199">
        <v>2</v>
      </c>
      <c r="I297" s="200"/>
      <c r="J297" s="201">
        <f>ROUND(I297*H297,2)</f>
        <v>0</v>
      </c>
      <c r="K297" s="197" t="s">
        <v>20</v>
      </c>
      <c r="L297" s="56"/>
      <c r="M297" s="202" t="s">
        <v>20</v>
      </c>
      <c r="N297" s="203" t="s">
        <v>44</v>
      </c>
      <c r="O297" s="37"/>
      <c r="P297" s="204">
        <f>O297*H297</f>
        <v>0</v>
      </c>
      <c r="Q297" s="204">
        <v>0.05</v>
      </c>
      <c r="R297" s="204">
        <f>Q297*H297</f>
        <v>0.1</v>
      </c>
      <c r="S297" s="204">
        <v>0</v>
      </c>
      <c r="T297" s="205">
        <f>S297*H297</f>
        <v>0</v>
      </c>
      <c r="AR297" s="19" t="s">
        <v>192</v>
      </c>
      <c r="AT297" s="19" t="s">
        <v>187</v>
      </c>
      <c r="AU297" s="19" t="s">
        <v>81</v>
      </c>
      <c r="AY297" s="19" t="s">
        <v>185</v>
      </c>
      <c r="BE297" s="206">
        <f>IF(N297="základní",J297,0)</f>
        <v>0</v>
      </c>
      <c r="BF297" s="206">
        <f>IF(N297="snížená",J297,0)</f>
        <v>0</v>
      </c>
      <c r="BG297" s="206">
        <f>IF(N297="zákl. přenesená",J297,0)</f>
        <v>0</v>
      </c>
      <c r="BH297" s="206">
        <f>IF(N297="sníž. přenesená",J297,0)</f>
        <v>0</v>
      </c>
      <c r="BI297" s="206">
        <f>IF(N297="nulová",J297,0)</f>
        <v>0</v>
      </c>
      <c r="BJ297" s="19" t="s">
        <v>22</v>
      </c>
      <c r="BK297" s="206">
        <f>ROUND(I297*H297,2)</f>
        <v>0</v>
      </c>
      <c r="BL297" s="19" t="s">
        <v>192</v>
      </c>
      <c r="BM297" s="19" t="s">
        <v>1488</v>
      </c>
    </row>
    <row r="298" spans="2:65" s="12" customFormat="1" ht="12" x14ac:dyDescent="0.3">
      <c r="B298" s="211"/>
      <c r="C298" s="212"/>
      <c r="D298" s="209" t="s">
        <v>201</v>
      </c>
      <c r="E298" s="213" t="s">
        <v>20</v>
      </c>
      <c r="F298" s="214" t="s">
        <v>655</v>
      </c>
      <c r="G298" s="212"/>
      <c r="H298" s="215" t="s">
        <v>20</v>
      </c>
      <c r="I298" s="216"/>
      <c r="J298" s="212"/>
      <c r="K298" s="212"/>
      <c r="L298" s="217"/>
      <c r="M298" s="218"/>
      <c r="N298" s="219"/>
      <c r="O298" s="219"/>
      <c r="P298" s="219"/>
      <c r="Q298" s="219"/>
      <c r="R298" s="219"/>
      <c r="S298" s="219"/>
      <c r="T298" s="220"/>
      <c r="AT298" s="221" t="s">
        <v>201</v>
      </c>
      <c r="AU298" s="221" t="s">
        <v>81</v>
      </c>
      <c r="AV298" s="12" t="s">
        <v>22</v>
      </c>
      <c r="AW298" s="12" t="s">
        <v>37</v>
      </c>
      <c r="AX298" s="12" t="s">
        <v>73</v>
      </c>
      <c r="AY298" s="221" t="s">
        <v>185</v>
      </c>
    </row>
    <row r="299" spans="2:65" s="12" customFormat="1" ht="12" x14ac:dyDescent="0.3">
      <c r="B299" s="211"/>
      <c r="C299" s="212"/>
      <c r="D299" s="209" t="s">
        <v>201</v>
      </c>
      <c r="E299" s="213" t="s">
        <v>20</v>
      </c>
      <c r="F299" s="214" t="s">
        <v>1486</v>
      </c>
      <c r="G299" s="212"/>
      <c r="H299" s="215" t="s">
        <v>20</v>
      </c>
      <c r="I299" s="216"/>
      <c r="J299" s="212"/>
      <c r="K299" s="212"/>
      <c r="L299" s="217"/>
      <c r="M299" s="218"/>
      <c r="N299" s="219"/>
      <c r="O299" s="219"/>
      <c r="P299" s="219"/>
      <c r="Q299" s="219"/>
      <c r="R299" s="219"/>
      <c r="S299" s="219"/>
      <c r="T299" s="220"/>
      <c r="AT299" s="221" t="s">
        <v>201</v>
      </c>
      <c r="AU299" s="221" t="s">
        <v>81</v>
      </c>
      <c r="AV299" s="12" t="s">
        <v>22</v>
      </c>
      <c r="AW299" s="12" t="s">
        <v>37</v>
      </c>
      <c r="AX299" s="12" t="s">
        <v>73</v>
      </c>
      <c r="AY299" s="221" t="s">
        <v>185</v>
      </c>
    </row>
    <row r="300" spans="2:65" s="12" customFormat="1" ht="12" x14ac:dyDescent="0.3">
      <c r="B300" s="211"/>
      <c r="C300" s="212"/>
      <c r="D300" s="209" t="s">
        <v>201</v>
      </c>
      <c r="E300" s="213" t="s">
        <v>20</v>
      </c>
      <c r="F300" s="214" t="s">
        <v>1469</v>
      </c>
      <c r="G300" s="212"/>
      <c r="H300" s="215" t="s">
        <v>20</v>
      </c>
      <c r="I300" s="216"/>
      <c r="J300" s="212"/>
      <c r="K300" s="212"/>
      <c r="L300" s="217"/>
      <c r="M300" s="218"/>
      <c r="N300" s="219"/>
      <c r="O300" s="219"/>
      <c r="P300" s="219"/>
      <c r="Q300" s="219"/>
      <c r="R300" s="219"/>
      <c r="S300" s="219"/>
      <c r="T300" s="220"/>
      <c r="AT300" s="221" t="s">
        <v>201</v>
      </c>
      <c r="AU300" s="221" t="s">
        <v>81</v>
      </c>
      <c r="AV300" s="12" t="s">
        <v>22</v>
      </c>
      <c r="AW300" s="12" t="s">
        <v>37</v>
      </c>
      <c r="AX300" s="12" t="s">
        <v>73</v>
      </c>
      <c r="AY300" s="221" t="s">
        <v>185</v>
      </c>
    </row>
    <row r="301" spans="2:65" s="12" customFormat="1" ht="12" x14ac:dyDescent="0.3">
      <c r="B301" s="211"/>
      <c r="C301" s="212"/>
      <c r="D301" s="209" t="s">
        <v>201</v>
      </c>
      <c r="E301" s="213" t="s">
        <v>20</v>
      </c>
      <c r="F301" s="214" t="s">
        <v>658</v>
      </c>
      <c r="G301" s="212"/>
      <c r="H301" s="215" t="s">
        <v>20</v>
      </c>
      <c r="I301" s="216"/>
      <c r="J301" s="212"/>
      <c r="K301" s="212"/>
      <c r="L301" s="217"/>
      <c r="M301" s="218"/>
      <c r="N301" s="219"/>
      <c r="O301" s="219"/>
      <c r="P301" s="219"/>
      <c r="Q301" s="219"/>
      <c r="R301" s="219"/>
      <c r="S301" s="219"/>
      <c r="T301" s="220"/>
      <c r="AT301" s="221" t="s">
        <v>201</v>
      </c>
      <c r="AU301" s="221" t="s">
        <v>81</v>
      </c>
      <c r="AV301" s="12" t="s">
        <v>22</v>
      </c>
      <c r="AW301" s="12" t="s">
        <v>37</v>
      </c>
      <c r="AX301" s="12" t="s">
        <v>73</v>
      </c>
      <c r="AY301" s="221" t="s">
        <v>185</v>
      </c>
    </row>
    <row r="302" spans="2:65" s="12" customFormat="1" ht="12" x14ac:dyDescent="0.3">
      <c r="B302" s="211"/>
      <c r="C302" s="212"/>
      <c r="D302" s="209" t="s">
        <v>201</v>
      </c>
      <c r="E302" s="213" t="s">
        <v>20</v>
      </c>
      <c r="F302" s="214" t="s">
        <v>694</v>
      </c>
      <c r="G302" s="212"/>
      <c r="H302" s="215" t="s">
        <v>20</v>
      </c>
      <c r="I302" s="216"/>
      <c r="J302" s="212"/>
      <c r="K302" s="212"/>
      <c r="L302" s="217"/>
      <c r="M302" s="218"/>
      <c r="N302" s="219"/>
      <c r="O302" s="219"/>
      <c r="P302" s="219"/>
      <c r="Q302" s="219"/>
      <c r="R302" s="219"/>
      <c r="S302" s="219"/>
      <c r="T302" s="220"/>
      <c r="AT302" s="221" t="s">
        <v>201</v>
      </c>
      <c r="AU302" s="221" t="s">
        <v>81</v>
      </c>
      <c r="AV302" s="12" t="s">
        <v>22</v>
      </c>
      <c r="AW302" s="12" t="s">
        <v>37</v>
      </c>
      <c r="AX302" s="12" t="s">
        <v>73</v>
      </c>
      <c r="AY302" s="221" t="s">
        <v>185</v>
      </c>
    </row>
    <row r="303" spans="2:65" s="12" customFormat="1" ht="12" x14ac:dyDescent="0.3">
      <c r="B303" s="211"/>
      <c r="C303" s="212"/>
      <c r="D303" s="209" t="s">
        <v>201</v>
      </c>
      <c r="E303" s="213" t="s">
        <v>20</v>
      </c>
      <c r="F303" s="214" t="s">
        <v>660</v>
      </c>
      <c r="G303" s="212"/>
      <c r="H303" s="215" t="s">
        <v>20</v>
      </c>
      <c r="I303" s="216"/>
      <c r="J303" s="212"/>
      <c r="K303" s="212"/>
      <c r="L303" s="217"/>
      <c r="M303" s="218"/>
      <c r="N303" s="219"/>
      <c r="O303" s="219"/>
      <c r="P303" s="219"/>
      <c r="Q303" s="219"/>
      <c r="R303" s="219"/>
      <c r="S303" s="219"/>
      <c r="T303" s="220"/>
      <c r="AT303" s="221" t="s">
        <v>201</v>
      </c>
      <c r="AU303" s="221" t="s">
        <v>81</v>
      </c>
      <c r="AV303" s="12" t="s">
        <v>22</v>
      </c>
      <c r="AW303" s="12" t="s">
        <v>37</v>
      </c>
      <c r="AX303" s="12" t="s">
        <v>73</v>
      </c>
      <c r="AY303" s="221" t="s">
        <v>185</v>
      </c>
    </row>
    <row r="304" spans="2:65" s="12" customFormat="1" ht="12" x14ac:dyDescent="0.3">
      <c r="B304" s="211"/>
      <c r="C304" s="212"/>
      <c r="D304" s="209" t="s">
        <v>201</v>
      </c>
      <c r="E304" s="213" t="s">
        <v>20</v>
      </c>
      <c r="F304" s="214" t="s">
        <v>661</v>
      </c>
      <c r="G304" s="212"/>
      <c r="H304" s="215" t="s">
        <v>20</v>
      </c>
      <c r="I304" s="216"/>
      <c r="J304" s="212"/>
      <c r="K304" s="212"/>
      <c r="L304" s="217"/>
      <c r="M304" s="218"/>
      <c r="N304" s="219"/>
      <c r="O304" s="219"/>
      <c r="P304" s="219"/>
      <c r="Q304" s="219"/>
      <c r="R304" s="219"/>
      <c r="S304" s="219"/>
      <c r="T304" s="220"/>
      <c r="AT304" s="221" t="s">
        <v>201</v>
      </c>
      <c r="AU304" s="221" t="s">
        <v>81</v>
      </c>
      <c r="AV304" s="12" t="s">
        <v>22</v>
      </c>
      <c r="AW304" s="12" t="s">
        <v>37</v>
      </c>
      <c r="AX304" s="12" t="s">
        <v>73</v>
      </c>
      <c r="AY304" s="221" t="s">
        <v>185</v>
      </c>
    </row>
    <row r="305" spans="2:65" s="12" customFormat="1" ht="12" x14ac:dyDescent="0.3">
      <c r="B305" s="211"/>
      <c r="C305" s="212"/>
      <c r="D305" s="209" t="s">
        <v>201</v>
      </c>
      <c r="E305" s="213" t="s">
        <v>20</v>
      </c>
      <c r="F305" s="214" t="s">
        <v>431</v>
      </c>
      <c r="G305" s="212"/>
      <c r="H305" s="215" t="s">
        <v>20</v>
      </c>
      <c r="I305" s="216"/>
      <c r="J305" s="212"/>
      <c r="K305" s="212"/>
      <c r="L305" s="217"/>
      <c r="M305" s="218"/>
      <c r="N305" s="219"/>
      <c r="O305" s="219"/>
      <c r="P305" s="219"/>
      <c r="Q305" s="219"/>
      <c r="R305" s="219"/>
      <c r="S305" s="219"/>
      <c r="T305" s="220"/>
      <c r="AT305" s="221" t="s">
        <v>201</v>
      </c>
      <c r="AU305" s="221" t="s">
        <v>81</v>
      </c>
      <c r="AV305" s="12" t="s">
        <v>22</v>
      </c>
      <c r="AW305" s="12" t="s">
        <v>37</v>
      </c>
      <c r="AX305" s="12" t="s">
        <v>73</v>
      </c>
      <c r="AY305" s="221" t="s">
        <v>185</v>
      </c>
    </row>
    <row r="306" spans="2:65" s="12" customFormat="1" ht="12" x14ac:dyDescent="0.3">
      <c r="B306" s="211"/>
      <c r="C306" s="212"/>
      <c r="D306" s="209" t="s">
        <v>201</v>
      </c>
      <c r="E306" s="213" t="s">
        <v>20</v>
      </c>
      <c r="F306" s="214" t="s">
        <v>432</v>
      </c>
      <c r="G306" s="212"/>
      <c r="H306" s="215" t="s">
        <v>20</v>
      </c>
      <c r="I306" s="216"/>
      <c r="J306" s="212"/>
      <c r="K306" s="212"/>
      <c r="L306" s="217"/>
      <c r="M306" s="218"/>
      <c r="N306" s="219"/>
      <c r="O306" s="219"/>
      <c r="P306" s="219"/>
      <c r="Q306" s="219"/>
      <c r="R306" s="219"/>
      <c r="S306" s="219"/>
      <c r="T306" s="220"/>
      <c r="AT306" s="221" t="s">
        <v>201</v>
      </c>
      <c r="AU306" s="221" t="s">
        <v>81</v>
      </c>
      <c r="AV306" s="12" t="s">
        <v>22</v>
      </c>
      <c r="AW306" s="12" t="s">
        <v>37</v>
      </c>
      <c r="AX306" s="12" t="s">
        <v>73</v>
      </c>
      <c r="AY306" s="221" t="s">
        <v>185</v>
      </c>
    </row>
    <row r="307" spans="2:65" s="12" customFormat="1" ht="12" x14ac:dyDescent="0.3">
      <c r="B307" s="211"/>
      <c r="C307" s="212"/>
      <c r="D307" s="209" t="s">
        <v>201</v>
      </c>
      <c r="E307" s="213" t="s">
        <v>20</v>
      </c>
      <c r="F307" s="214" t="s">
        <v>433</v>
      </c>
      <c r="G307" s="212"/>
      <c r="H307" s="215" t="s">
        <v>20</v>
      </c>
      <c r="I307" s="216"/>
      <c r="J307" s="212"/>
      <c r="K307" s="212"/>
      <c r="L307" s="217"/>
      <c r="M307" s="218"/>
      <c r="N307" s="219"/>
      <c r="O307" s="219"/>
      <c r="P307" s="219"/>
      <c r="Q307" s="219"/>
      <c r="R307" s="219"/>
      <c r="S307" s="219"/>
      <c r="T307" s="220"/>
      <c r="AT307" s="221" t="s">
        <v>201</v>
      </c>
      <c r="AU307" s="221" t="s">
        <v>81</v>
      </c>
      <c r="AV307" s="12" t="s">
        <v>22</v>
      </c>
      <c r="AW307" s="12" t="s">
        <v>37</v>
      </c>
      <c r="AX307" s="12" t="s">
        <v>73</v>
      </c>
      <c r="AY307" s="221" t="s">
        <v>185</v>
      </c>
    </row>
    <row r="308" spans="2:65" s="13" customFormat="1" ht="12" x14ac:dyDescent="0.3">
      <c r="B308" s="222"/>
      <c r="C308" s="223"/>
      <c r="D308" s="207" t="s">
        <v>201</v>
      </c>
      <c r="E308" s="224" t="s">
        <v>20</v>
      </c>
      <c r="F308" s="225" t="s">
        <v>81</v>
      </c>
      <c r="G308" s="223"/>
      <c r="H308" s="226">
        <v>2</v>
      </c>
      <c r="I308" s="227"/>
      <c r="J308" s="223"/>
      <c r="K308" s="223"/>
      <c r="L308" s="228"/>
      <c r="M308" s="229"/>
      <c r="N308" s="230"/>
      <c r="O308" s="230"/>
      <c r="P308" s="230"/>
      <c r="Q308" s="230"/>
      <c r="R308" s="230"/>
      <c r="S308" s="230"/>
      <c r="T308" s="231"/>
      <c r="AT308" s="232" t="s">
        <v>201</v>
      </c>
      <c r="AU308" s="232" t="s">
        <v>81</v>
      </c>
      <c r="AV308" s="13" t="s">
        <v>81</v>
      </c>
      <c r="AW308" s="13" t="s">
        <v>37</v>
      </c>
      <c r="AX308" s="13" t="s">
        <v>22</v>
      </c>
      <c r="AY308" s="232" t="s">
        <v>185</v>
      </c>
    </row>
    <row r="309" spans="2:65" s="1" customFormat="1" ht="22.5" customHeight="1" x14ac:dyDescent="0.3">
      <c r="B309" s="36"/>
      <c r="C309" s="195" t="s">
        <v>203</v>
      </c>
      <c r="D309" s="195" t="s">
        <v>187</v>
      </c>
      <c r="E309" s="196" t="s">
        <v>1489</v>
      </c>
      <c r="F309" s="197" t="s">
        <v>701</v>
      </c>
      <c r="G309" s="198" t="s">
        <v>437</v>
      </c>
      <c r="H309" s="199">
        <v>1</v>
      </c>
      <c r="I309" s="200"/>
      <c r="J309" s="201">
        <f>ROUND(I309*H309,2)</f>
        <v>0</v>
      </c>
      <c r="K309" s="197" t="s">
        <v>20</v>
      </c>
      <c r="L309" s="56"/>
      <c r="M309" s="202" t="s">
        <v>20</v>
      </c>
      <c r="N309" s="203" t="s">
        <v>44</v>
      </c>
      <c r="O309" s="37"/>
      <c r="P309" s="204">
        <f>O309*H309</f>
        <v>0</v>
      </c>
      <c r="Q309" s="204">
        <v>0.05</v>
      </c>
      <c r="R309" s="204">
        <f>Q309*H309</f>
        <v>0.05</v>
      </c>
      <c r="S309" s="204">
        <v>0</v>
      </c>
      <c r="T309" s="205">
        <f>S309*H309</f>
        <v>0</v>
      </c>
      <c r="AR309" s="19" t="s">
        <v>192</v>
      </c>
      <c r="AT309" s="19" t="s">
        <v>187</v>
      </c>
      <c r="AU309" s="19" t="s">
        <v>81</v>
      </c>
      <c r="AY309" s="19" t="s">
        <v>185</v>
      </c>
      <c r="BE309" s="206">
        <f>IF(N309="základní",J309,0)</f>
        <v>0</v>
      </c>
      <c r="BF309" s="206">
        <f>IF(N309="snížená",J309,0)</f>
        <v>0</v>
      </c>
      <c r="BG309" s="206">
        <f>IF(N309="zákl. přenesená",J309,0)</f>
        <v>0</v>
      </c>
      <c r="BH309" s="206">
        <f>IF(N309="sníž. přenesená",J309,0)</f>
        <v>0</v>
      </c>
      <c r="BI309" s="206">
        <f>IF(N309="nulová",J309,0)</f>
        <v>0</v>
      </c>
      <c r="BJ309" s="19" t="s">
        <v>22</v>
      </c>
      <c r="BK309" s="206">
        <f>ROUND(I309*H309,2)</f>
        <v>0</v>
      </c>
      <c r="BL309" s="19" t="s">
        <v>192</v>
      </c>
      <c r="BM309" s="19" t="s">
        <v>1490</v>
      </c>
    </row>
    <row r="310" spans="2:65" s="12" customFormat="1" ht="12" x14ac:dyDescent="0.3">
      <c r="B310" s="211"/>
      <c r="C310" s="212"/>
      <c r="D310" s="209" t="s">
        <v>201</v>
      </c>
      <c r="E310" s="213" t="s">
        <v>20</v>
      </c>
      <c r="F310" s="214" t="s">
        <v>655</v>
      </c>
      <c r="G310" s="212"/>
      <c r="H310" s="215" t="s">
        <v>20</v>
      </c>
      <c r="I310" s="216"/>
      <c r="J310" s="212"/>
      <c r="K310" s="212"/>
      <c r="L310" s="217"/>
      <c r="M310" s="218"/>
      <c r="N310" s="219"/>
      <c r="O310" s="219"/>
      <c r="P310" s="219"/>
      <c r="Q310" s="219"/>
      <c r="R310" s="219"/>
      <c r="S310" s="219"/>
      <c r="T310" s="220"/>
      <c r="AT310" s="221" t="s">
        <v>201</v>
      </c>
      <c r="AU310" s="221" t="s">
        <v>81</v>
      </c>
      <c r="AV310" s="12" t="s">
        <v>22</v>
      </c>
      <c r="AW310" s="12" t="s">
        <v>37</v>
      </c>
      <c r="AX310" s="12" t="s">
        <v>73</v>
      </c>
      <c r="AY310" s="221" t="s">
        <v>185</v>
      </c>
    </row>
    <row r="311" spans="2:65" s="12" customFormat="1" ht="12" x14ac:dyDescent="0.3">
      <c r="B311" s="211"/>
      <c r="C311" s="212"/>
      <c r="D311" s="209" t="s">
        <v>201</v>
      </c>
      <c r="E311" s="213" t="s">
        <v>20</v>
      </c>
      <c r="F311" s="214" t="s">
        <v>656</v>
      </c>
      <c r="G311" s="212"/>
      <c r="H311" s="215" t="s">
        <v>20</v>
      </c>
      <c r="I311" s="216"/>
      <c r="J311" s="212"/>
      <c r="K311" s="212"/>
      <c r="L311" s="217"/>
      <c r="M311" s="218"/>
      <c r="N311" s="219"/>
      <c r="O311" s="219"/>
      <c r="P311" s="219"/>
      <c r="Q311" s="219"/>
      <c r="R311" s="219"/>
      <c r="S311" s="219"/>
      <c r="T311" s="220"/>
      <c r="AT311" s="221" t="s">
        <v>201</v>
      </c>
      <c r="AU311" s="221" t="s">
        <v>81</v>
      </c>
      <c r="AV311" s="12" t="s">
        <v>22</v>
      </c>
      <c r="AW311" s="12" t="s">
        <v>37</v>
      </c>
      <c r="AX311" s="12" t="s">
        <v>73</v>
      </c>
      <c r="AY311" s="221" t="s">
        <v>185</v>
      </c>
    </row>
    <row r="312" spans="2:65" s="12" customFormat="1" ht="12" x14ac:dyDescent="0.3">
      <c r="B312" s="211"/>
      <c r="C312" s="212"/>
      <c r="D312" s="209" t="s">
        <v>201</v>
      </c>
      <c r="E312" s="213" t="s">
        <v>20</v>
      </c>
      <c r="F312" s="214" t="s">
        <v>1452</v>
      </c>
      <c r="G312" s="212"/>
      <c r="H312" s="215" t="s">
        <v>20</v>
      </c>
      <c r="I312" s="216"/>
      <c r="J312" s="212"/>
      <c r="K312" s="212"/>
      <c r="L312" s="217"/>
      <c r="M312" s="218"/>
      <c r="N312" s="219"/>
      <c r="O312" s="219"/>
      <c r="P312" s="219"/>
      <c r="Q312" s="219"/>
      <c r="R312" s="219"/>
      <c r="S312" s="219"/>
      <c r="T312" s="220"/>
      <c r="AT312" s="221" t="s">
        <v>201</v>
      </c>
      <c r="AU312" s="221" t="s">
        <v>81</v>
      </c>
      <c r="AV312" s="12" t="s">
        <v>22</v>
      </c>
      <c r="AW312" s="12" t="s">
        <v>37</v>
      </c>
      <c r="AX312" s="12" t="s">
        <v>73</v>
      </c>
      <c r="AY312" s="221" t="s">
        <v>185</v>
      </c>
    </row>
    <row r="313" spans="2:65" s="12" customFormat="1" ht="12" x14ac:dyDescent="0.3">
      <c r="B313" s="211"/>
      <c r="C313" s="212"/>
      <c r="D313" s="209" t="s">
        <v>201</v>
      </c>
      <c r="E313" s="213" t="s">
        <v>20</v>
      </c>
      <c r="F313" s="214" t="s">
        <v>709</v>
      </c>
      <c r="G313" s="212"/>
      <c r="H313" s="215" t="s">
        <v>20</v>
      </c>
      <c r="I313" s="216"/>
      <c r="J313" s="212"/>
      <c r="K313" s="212"/>
      <c r="L313" s="217"/>
      <c r="M313" s="218"/>
      <c r="N313" s="219"/>
      <c r="O313" s="219"/>
      <c r="P313" s="219"/>
      <c r="Q313" s="219"/>
      <c r="R313" s="219"/>
      <c r="S313" s="219"/>
      <c r="T313" s="220"/>
      <c r="AT313" s="221" t="s">
        <v>201</v>
      </c>
      <c r="AU313" s="221" t="s">
        <v>81</v>
      </c>
      <c r="AV313" s="12" t="s">
        <v>22</v>
      </c>
      <c r="AW313" s="12" t="s">
        <v>37</v>
      </c>
      <c r="AX313" s="12" t="s">
        <v>73</v>
      </c>
      <c r="AY313" s="221" t="s">
        <v>185</v>
      </c>
    </row>
    <row r="314" spans="2:65" s="12" customFormat="1" ht="12" x14ac:dyDescent="0.3">
      <c r="B314" s="211"/>
      <c r="C314" s="212"/>
      <c r="D314" s="209" t="s">
        <v>201</v>
      </c>
      <c r="E314" s="213" t="s">
        <v>20</v>
      </c>
      <c r="F314" s="214" t="s">
        <v>710</v>
      </c>
      <c r="G314" s="212"/>
      <c r="H314" s="215" t="s">
        <v>20</v>
      </c>
      <c r="I314" s="216"/>
      <c r="J314" s="212"/>
      <c r="K314" s="212"/>
      <c r="L314" s="217"/>
      <c r="M314" s="218"/>
      <c r="N314" s="219"/>
      <c r="O314" s="219"/>
      <c r="P314" s="219"/>
      <c r="Q314" s="219"/>
      <c r="R314" s="219"/>
      <c r="S314" s="219"/>
      <c r="T314" s="220"/>
      <c r="AT314" s="221" t="s">
        <v>201</v>
      </c>
      <c r="AU314" s="221" t="s">
        <v>81</v>
      </c>
      <c r="AV314" s="12" t="s">
        <v>22</v>
      </c>
      <c r="AW314" s="12" t="s">
        <v>37</v>
      </c>
      <c r="AX314" s="12" t="s">
        <v>73</v>
      </c>
      <c r="AY314" s="221" t="s">
        <v>185</v>
      </c>
    </row>
    <row r="315" spans="2:65" s="12" customFormat="1" ht="12" x14ac:dyDescent="0.3">
      <c r="B315" s="211"/>
      <c r="C315" s="212"/>
      <c r="D315" s="209" t="s">
        <v>201</v>
      </c>
      <c r="E315" s="213" t="s">
        <v>20</v>
      </c>
      <c r="F315" s="214" t="s">
        <v>660</v>
      </c>
      <c r="G315" s="212"/>
      <c r="H315" s="215" t="s">
        <v>20</v>
      </c>
      <c r="I315" s="216"/>
      <c r="J315" s="212"/>
      <c r="K315" s="212"/>
      <c r="L315" s="217"/>
      <c r="M315" s="218"/>
      <c r="N315" s="219"/>
      <c r="O315" s="219"/>
      <c r="P315" s="219"/>
      <c r="Q315" s="219"/>
      <c r="R315" s="219"/>
      <c r="S315" s="219"/>
      <c r="T315" s="220"/>
      <c r="AT315" s="221" t="s">
        <v>201</v>
      </c>
      <c r="AU315" s="221" t="s">
        <v>81</v>
      </c>
      <c r="AV315" s="12" t="s">
        <v>22</v>
      </c>
      <c r="AW315" s="12" t="s">
        <v>37</v>
      </c>
      <c r="AX315" s="12" t="s">
        <v>73</v>
      </c>
      <c r="AY315" s="221" t="s">
        <v>185</v>
      </c>
    </row>
    <row r="316" spans="2:65" s="12" customFormat="1" ht="12" x14ac:dyDescent="0.3">
      <c r="B316" s="211"/>
      <c r="C316" s="212"/>
      <c r="D316" s="209" t="s">
        <v>201</v>
      </c>
      <c r="E316" s="213" t="s">
        <v>20</v>
      </c>
      <c r="F316" s="214" t="s">
        <v>661</v>
      </c>
      <c r="G316" s="212"/>
      <c r="H316" s="215" t="s">
        <v>20</v>
      </c>
      <c r="I316" s="216"/>
      <c r="J316" s="212"/>
      <c r="K316" s="212"/>
      <c r="L316" s="217"/>
      <c r="M316" s="218"/>
      <c r="N316" s="219"/>
      <c r="O316" s="219"/>
      <c r="P316" s="219"/>
      <c r="Q316" s="219"/>
      <c r="R316" s="219"/>
      <c r="S316" s="219"/>
      <c r="T316" s="220"/>
      <c r="AT316" s="221" t="s">
        <v>201</v>
      </c>
      <c r="AU316" s="221" t="s">
        <v>81</v>
      </c>
      <c r="AV316" s="12" t="s">
        <v>22</v>
      </c>
      <c r="AW316" s="12" t="s">
        <v>37</v>
      </c>
      <c r="AX316" s="12" t="s">
        <v>73</v>
      </c>
      <c r="AY316" s="221" t="s">
        <v>185</v>
      </c>
    </row>
    <row r="317" spans="2:65" s="12" customFormat="1" ht="12" x14ac:dyDescent="0.3">
      <c r="B317" s="211"/>
      <c r="C317" s="212"/>
      <c r="D317" s="209" t="s">
        <v>201</v>
      </c>
      <c r="E317" s="213" t="s">
        <v>20</v>
      </c>
      <c r="F317" s="214" t="s">
        <v>431</v>
      </c>
      <c r="G317" s="212"/>
      <c r="H317" s="215" t="s">
        <v>20</v>
      </c>
      <c r="I317" s="216"/>
      <c r="J317" s="212"/>
      <c r="K317" s="212"/>
      <c r="L317" s="217"/>
      <c r="M317" s="218"/>
      <c r="N317" s="219"/>
      <c r="O317" s="219"/>
      <c r="P317" s="219"/>
      <c r="Q317" s="219"/>
      <c r="R317" s="219"/>
      <c r="S317" s="219"/>
      <c r="T317" s="220"/>
      <c r="AT317" s="221" t="s">
        <v>201</v>
      </c>
      <c r="AU317" s="221" t="s">
        <v>81</v>
      </c>
      <c r="AV317" s="12" t="s">
        <v>22</v>
      </c>
      <c r="AW317" s="12" t="s">
        <v>37</v>
      </c>
      <c r="AX317" s="12" t="s">
        <v>73</v>
      </c>
      <c r="AY317" s="221" t="s">
        <v>185</v>
      </c>
    </row>
    <row r="318" spans="2:65" s="12" customFormat="1" ht="12" x14ac:dyDescent="0.3">
      <c r="B318" s="211"/>
      <c r="C318" s="212"/>
      <c r="D318" s="209" t="s">
        <v>201</v>
      </c>
      <c r="E318" s="213" t="s">
        <v>20</v>
      </c>
      <c r="F318" s="214" t="s">
        <v>432</v>
      </c>
      <c r="G318" s="212"/>
      <c r="H318" s="215" t="s">
        <v>20</v>
      </c>
      <c r="I318" s="216"/>
      <c r="J318" s="212"/>
      <c r="K318" s="212"/>
      <c r="L318" s="217"/>
      <c r="M318" s="218"/>
      <c r="N318" s="219"/>
      <c r="O318" s="219"/>
      <c r="P318" s="219"/>
      <c r="Q318" s="219"/>
      <c r="R318" s="219"/>
      <c r="S318" s="219"/>
      <c r="T318" s="220"/>
      <c r="AT318" s="221" t="s">
        <v>201</v>
      </c>
      <c r="AU318" s="221" t="s">
        <v>81</v>
      </c>
      <c r="AV318" s="12" t="s">
        <v>22</v>
      </c>
      <c r="AW318" s="12" t="s">
        <v>37</v>
      </c>
      <c r="AX318" s="12" t="s">
        <v>73</v>
      </c>
      <c r="AY318" s="221" t="s">
        <v>185</v>
      </c>
    </row>
    <row r="319" spans="2:65" s="12" customFormat="1" ht="12" x14ac:dyDescent="0.3">
      <c r="B319" s="211"/>
      <c r="C319" s="212"/>
      <c r="D319" s="209" t="s">
        <v>201</v>
      </c>
      <c r="E319" s="213" t="s">
        <v>20</v>
      </c>
      <c r="F319" s="214" t="s">
        <v>433</v>
      </c>
      <c r="G319" s="212"/>
      <c r="H319" s="215" t="s">
        <v>20</v>
      </c>
      <c r="I319" s="216"/>
      <c r="J319" s="212"/>
      <c r="K319" s="212"/>
      <c r="L319" s="217"/>
      <c r="M319" s="218"/>
      <c r="N319" s="219"/>
      <c r="O319" s="219"/>
      <c r="P319" s="219"/>
      <c r="Q319" s="219"/>
      <c r="R319" s="219"/>
      <c r="S319" s="219"/>
      <c r="T319" s="220"/>
      <c r="AT319" s="221" t="s">
        <v>201</v>
      </c>
      <c r="AU319" s="221" t="s">
        <v>81</v>
      </c>
      <c r="AV319" s="12" t="s">
        <v>22</v>
      </c>
      <c r="AW319" s="12" t="s">
        <v>37</v>
      </c>
      <c r="AX319" s="12" t="s">
        <v>73</v>
      </c>
      <c r="AY319" s="221" t="s">
        <v>185</v>
      </c>
    </row>
    <row r="320" spans="2:65" s="13" customFormat="1" ht="12" x14ac:dyDescent="0.3">
      <c r="B320" s="222"/>
      <c r="C320" s="223"/>
      <c r="D320" s="207" t="s">
        <v>201</v>
      </c>
      <c r="E320" s="224" t="s">
        <v>20</v>
      </c>
      <c r="F320" s="225" t="s">
        <v>22</v>
      </c>
      <c r="G320" s="223"/>
      <c r="H320" s="226">
        <v>1</v>
      </c>
      <c r="I320" s="227"/>
      <c r="J320" s="223"/>
      <c r="K320" s="223"/>
      <c r="L320" s="228"/>
      <c r="M320" s="229"/>
      <c r="N320" s="230"/>
      <c r="O320" s="230"/>
      <c r="P320" s="230"/>
      <c r="Q320" s="230"/>
      <c r="R320" s="230"/>
      <c r="S320" s="230"/>
      <c r="T320" s="231"/>
      <c r="AT320" s="232" t="s">
        <v>201</v>
      </c>
      <c r="AU320" s="232" t="s">
        <v>81</v>
      </c>
      <c r="AV320" s="13" t="s">
        <v>81</v>
      </c>
      <c r="AW320" s="13" t="s">
        <v>37</v>
      </c>
      <c r="AX320" s="13" t="s">
        <v>22</v>
      </c>
      <c r="AY320" s="232" t="s">
        <v>185</v>
      </c>
    </row>
    <row r="321" spans="2:65" s="1" customFormat="1" ht="22.5" customHeight="1" x14ac:dyDescent="0.3">
      <c r="B321" s="36"/>
      <c r="C321" s="195" t="s">
        <v>7</v>
      </c>
      <c r="D321" s="195" t="s">
        <v>187</v>
      </c>
      <c r="E321" s="196" t="s">
        <v>1491</v>
      </c>
      <c r="F321" s="197" t="s">
        <v>1492</v>
      </c>
      <c r="G321" s="198" t="s">
        <v>255</v>
      </c>
      <c r="H321" s="199">
        <v>197.3</v>
      </c>
      <c r="I321" s="200"/>
      <c r="J321" s="201">
        <f>ROUND(I321*H321,2)</f>
        <v>0</v>
      </c>
      <c r="K321" s="197" t="s">
        <v>20</v>
      </c>
      <c r="L321" s="56"/>
      <c r="M321" s="202" t="s">
        <v>20</v>
      </c>
      <c r="N321" s="203" t="s">
        <v>44</v>
      </c>
      <c r="O321" s="37"/>
      <c r="P321" s="204">
        <f>O321*H321</f>
        <v>0</v>
      </c>
      <c r="Q321" s="204">
        <v>0.02</v>
      </c>
      <c r="R321" s="204">
        <f>Q321*H321</f>
        <v>3.9460000000000002</v>
      </c>
      <c r="S321" s="204">
        <v>0</v>
      </c>
      <c r="T321" s="205">
        <f>S321*H321</f>
        <v>0</v>
      </c>
      <c r="AR321" s="19" t="s">
        <v>192</v>
      </c>
      <c r="AT321" s="19" t="s">
        <v>187</v>
      </c>
      <c r="AU321" s="19" t="s">
        <v>81</v>
      </c>
      <c r="AY321" s="19" t="s">
        <v>185</v>
      </c>
      <c r="BE321" s="206">
        <f>IF(N321="základní",J321,0)</f>
        <v>0</v>
      </c>
      <c r="BF321" s="206">
        <f>IF(N321="snížená",J321,0)</f>
        <v>0</v>
      </c>
      <c r="BG321" s="206">
        <f>IF(N321="zákl. přenesená",J321,0)</f>
        <v>0</v>
      </c>
      <c r="BH321" s="206">
        <f>IF(N321="sníž. přenesená",J321,0)</f>
        <v>0</v>
      </c>
      <c r="BI321" s="206">
        <f>IF(N321="nulová",J321,0)</f>
        <v>0</v>
      </c>
      <c r="BJ321" s="19" t="s">
        <v>22</v>
      </c>
      <c r="BK321" s="206">
        <f>ROUND(I321*H321,2)</f>
        <v>0</v>
      </c>
      <c r="BL321" s="19" t="s">
        <v>192</v>
      </c>
      <c r="BM321" s="19" t="s">
        <v>1493</v>
      </c>
    </row>
    <row r="322" spans="2:65" s="12" customFormat="1" ht="12" x14ac:dyDescent="0.3">
      <c r="B322" s="211"/>
      <c r="C322" s="212"/>
      <c r="D322" s="209" t="s">
        <v>201</v>
      </c>
      <c r="E322" s="213" t="s">
        <v>20</v>
      </c>
      <c r="F322" s="214" t="s">
        <v>864</v>
      </c>
      <c r="G322" s="212"/>
      <c r="H322" s="215" t="s">
        <v>20</v>
      </c>
      <c r="I322" s="216"/>
      <c r="J322" s="212"/>
      <c r="K322" s="212"/>
      <c r="L322" s="217"/>
      <c r="M322" s="218"/>
      <c r="N322" s="219"/>
      <c r="O322" s="219"/>
      <c r="P322" s="219"/>
      <c r="Q322" s="219"/>
      <c r="R322" s="219"/>
      <c r="S322" s="219"/>
      <c r="T322" s="220"/>
      <c r="AT322" s="221" t="s">
        <v>201</v>
      </c>
      <c r="AU322" s="221" t="s">
        <v>81</v>
      </c>
      <c r="AV322" s="12" t="s">
        <v>22</v>
      </c>
      <c r="AW322" s="12" t="s">
        <v>37</v>
      </c>
      <c r="AX322" s="12" t="s">
        <v>73</v>
      </c>
      <c r="AY322" s="221" t="s">
        <v>185</v>
      </c>
    </row>
    <row r="323" spans="2:65" s="12" customFormat="1" ht="12" x14ac:dyDescent="0.3">
      <c r="B323" s="211"/>
      <c r="C323" s="212"/>
      <c r="D323" s="209" t="s">
        <v>201</v>
      </c>
      <c r="E323" s="213" t="s">
        <v>20</v>
      </c>
      <c r="F323" s="214" t="s">
        <v>1494</v>
      </c>
      <c r="G323" s="212"/>
      <c r="H323" s="215" t="s">
        <v>20</v>
      </c>
      <c r="I323" s="216"/>
      <c r="J323" s="212"/>
      <c r="K323" s="212"/>
      <c r="L323" s="217"/>
      <c r="M323" s="218"/>
      <c r="N323" s="219"/>
      <c r="O323" s="219"/>
      <c r="P323" s="219"/>
      <c r="Q323" s="219"/>
      <c r="R323" s="219"/>
      <c r="S323" s="219"/>
      <c r="T323" s="220"/>
      <c r="AT323" s="221" t="s">
        <v>201</v>
      </c>
      <c r="AU323" s="221" t="s">
        <v>81</v>
      </c>
      <c r="AV323" s="12" t="s">
        <v>22</v>
      </c>
      <c r="AW323" s="12" t="s">
        <v>37</v>
      </c>
      <c r="AX323" s="12" t="s">
        <v>73</v>
      </c>
      <c r="AY323" s="221" t="s">
        <v>185</v>
      </c>
    </row>
    <row r="324" spans="2:65" s="12" customFormat="1" ht="12" x14ac:dyDescent="0.3">
      <c r="B324" s="211"/>
      <c r="C324" s="212"/>
      <c r="D324" s="209" t="s">
        <v>201</v>
      </c>
      <c r="E324" s="213" t="s">
        <v>20</v>
      </c>
      <c r="F324" s="214" t="s">
        <v>1495</v>
      </c>
      <c r="G324" s="212"/>
      <c r="H324" s="215" t="s">
        <v>20</v>
      </c>
      <c r="I324" s="216"/>
      <c r="J324" s="212"/>
      <c r="K324" s="212"/>
      <c r="L324" s="217"/>
      <c r="M324" s="218"/>
      <c r="N324" s="219"/>
      <c r="O324" s="219"/>
      <c r="P324" s="219"/>
      <c r="Q324" s="219"/>
      <c r="R324" s="219"/>
      <c r="S324" s="219"/>
      <c r="T324" s="220"/>
      <c r="AT324" s="221" t="s">
        <v>201</v>
      </c>
      <c r="AU324" s="221" t="s">
        <v>81</v>
      </c>
      <c r="AV324" s="12" t="s">
        <v>22</v>
      </c>
      <c r="AW324" s="12" t="s">
        <v>37</v>
      </c>
      <c r="AX324" s="12" t="s">
        <v>73</v>
      </c>
      <c r="AY324" s="221" t="s">
        <v>185</v>
      </c>
    </row>
    <row r="325" spans="2:65" s="12" customFormat="1" ht="12" x14ac:dyDescent="0.3">
      <c r="B325" s="211"/>
      <c r="C325" s="212"/>
      <c r="D325" s="209" t="s">
        <v>201</v>
      </c>
      <c r="E325" s="213" t="s">
        <v>20</v>
      </c>
      <c r="F325" s="214" t="s">
        <v>1496</v>
      </c>
      <c r="G325" s="212"/>
      <c r="H325" s="215" t="s">
        <v>20</v>
      </c>
      <c r="I325" s="216"/>
      <c r="J325" s="212"/>
      <c r="K325" s="212"/>
      <c r="L325" s="217"/>
      <c r="M325" s="218"/>
      <c r="N325" s="219"/>
      <c r="O325" s="219"/>
      <c r="P325" s="219"/>
      <c r="Q325" s="219"/>
      <c r="R325" s="219"/>
      <c r="S325" s="219"/>
      <c r="T325" s="220"/>
      <c r="AT325" s="221" t="s">
        <v>201</v>
      </c>
      <c r="AU325" s="221" t="s">
        <v>81</v>
      </c>
      <c r="AV325" s="12" t="s">
        <v>22</v>
      </c>
      <c r="AW325" s="12" t="s">
        <v>37</v>
      </c>
      <c r="AX325" s="12" t="s">
        <v>73</v>
      </c>
      <c r="AY325" s="221" t="s">
        <v>185</v>
      </c>
    </row>
    <row r="326" spans="2:65" s="12" customFormat="1" ht="12" x14ac:dyDescent="0.3">
      <c r="B326" s="211"/>
      <c r="C326" s="212"/>
      <c r="D326" s="209" t="s">
        <v>201</v>
      </c>
      <c r="E326" s="213" t="s">
        <v>20</v>
      </c>
      <c r="F326" s="214" t="s">
        <v>1497</v>
      </c>
      <c r="G326" s="212"/>
      <c r="H326" s="215" t="s">
        <v>20</v>
      </c>
      <c r="I326" s="216"/>
      <c r="J326" s="212"/>
      <c r="K326" s="212"/>
      <c r="L326" s="217"/>
      <c r="M326" s="218"/>
      <c r="N326" s="219"/>
      <c r="O326" s="219"/>
      <c r="P326" s="219"/>
      <c r="Q326" s="219"/>
      <c r="R326" s="219"/>
      <c r="S326" s="219"/>
      <c r="T326" s="220"/>
      <c r="AT326" s="221" t="s">
        <v>201</v>
      </c>
      <c r="AU326" s="221" t="s">
        <v>81</v>
      </c>
      <c r="AV326" s="12" t="s">
        <v>22</v>
      </c>
      <c r="AW326" s="12" t="s">
        <v>37</v>
      </c>
      <c r="AX326" s="12" t="s">
        <v>73</v>
      </c>
      <c r="AY326" s="221" t="s">
        <v>185</v>
      </c>
    </row>
    <row r="327" spans="2:65" s="12" customFormat="1" ht="12" x14ac:dyDescent="0.3">
      <c r="B327" s="211"/>
      <c r="C327" s="212"/>
      <c r="D327" s="209" t="s">
        <v>201</v>
      </c>
      <c r="E327" s="213" t="s">
        <v>20</v>
      </c>
      <c r="F327" s="214" t="s">
        <v>1498</v>
      </c>
      <c r="G327" s="212"/>
      <c r="H327" s="215" t="s">
        <v>20</v>
      </c>
      <c r="I327" s="216"/>
      <c r="J327" s="212"/>
      <c r="K327" s="212"/>
      <c r="L327" s="217"/>
      <c r="M327" s="218"/>
      <c r="N327" s="219"/>
      <c r="O327" s="219"/>
      <c r="P327" s="219"/>
      <c r="Q327" s="219"/>
      <c r="R327" s="219"/>
      <c r="S327" s="219"/>
      <c r="T327" s="220"/>
      <c r="AT327" s="221" t="s">
        <v>201</v>
      </c>
      <c r="AU327" s="221" t="s">
        <v>81</v>
      </c>
      <c r="AV327" s="12" t="s">
        <v>22</v>
      </c>
      <c r="AW327" s="12" t="s">
        <v>37</v>
      </c>
      <c r="AX327" s="12" t="s">
        <v>73</v>
      </c>
      <c r="AY327" s="221" t="s">
        <v>185</v>
      </c>
    </row>
    <row r="328" spans="2:65" s="12" customFormat="1" ht="12" x14ac:dyDescent="0.3">
      <c r="B328" s="211"/>
      <c r="C328" s="212"/>
      <c r="D328" s="209" t="s">
        <v>201</v>
      </c>
      <c r="E328" s="213" t="s">
        <v>20</v>
      </c>
      <c r="F328" s="214" t="s">
        <v>1499</v>
      </c>
      <c r="G328" s="212"/>
      <c r="H328" s="215" t="s">
        <v>20</v>
      </c>
      <c r="I328" s="216"/>
      <c r="J328" s="212"/>
      <c r="K328" s="212"/>
      <c r="L328" s="217"/>
      <c r="M328" s="218"/>
      <c r="N328" s="219"/>
      <c r="O328" s="219"/>
      <c r="P328" s="219"/>
      <c r="Q328" s="219"/>
      <c r="R328" s="219"/>
      <c r="S328" s="219"/>
      <c r="T328" s="220"/>
      <c r="AT328" s="221" t="s">
        <v>201</v>
      </c>
      <c r="AU328" s="221" t="s">
        <v>81</v>
      </c>
      <c r="AV328" s="12" t="s">
        <v>22</v>
      </c>
      <c r="AW328" s="12" t="s">
        <v>37</v>
      </c>
      <c r="AX328" s="12" t="s">
        <v>73</v>
      </c>
      <c r="AY328" s="221" t="s">
        <v>185</v>
      </c>
    </row>
    <row r="329" spans="2:65" s="12" customFormat="1" ht="12" x14ac:dyDescent="0.3">
      <c r="B329" s="211"/>
      <c r="C329" s="212"/>
      <c r="D329" s="209" t="s">
        <v>201</v>
      </c>
      <c r="E329" s="213" t="s">
        <v>20</v>
      </c>
      <c r="F329" s="214" t="s">
        <v>1500</v>
      </c>
      <c r="G329" s="212"/>
      <c r="H329" s="215" t="s">
        <v>20</v>
      </c>
      <c r="I329" s="216"/>
      <c r="J329" s="212"/>
      <c r="K329" s="212"/>
      <c r="L329" s="217"/>
      <c r="M329" s="218"/>
      <c r="N329" s="219"/>
      <c r="O329" s="219"/>
      <c r="P329" s="219"/>
      <c r="Q329" s="219"/>
      <c r="R329" s="219"/>
      <c r="S329" s="219"/>
      <c r="T329" s="220"/>
      <c r="AT329" s="221" t="s">
        <v>201</v>
      </c>
      <c r="AU329" s="221" t="s">
        <v>81</v>
      </c>
      <c r="AV329" s="12" t="s">
        <v>22</v>
      </c>
      <c r="AW329" s="12" t="s">
        <v>37</v>
      </c>
      <c r="AX329" s="12" t="s">
        <v>73</v>
      </c>
      <c r="AY329" s="221" t="s">
        <v>185</v>
      </c>
    </row>
    <row r="330" spans="2:65" s="12" customFormat="1" ht="12" x14ac:dyDescent="0.3">
      <c r="B330" s="211"/>
      <c r="C330" s="212"/>
      <c r="D330" s="209" t="s">
        <v>201</v>
      </c>
      <c r="E330" s="213" t="s">
        <v>20</v>
      </c>
      <c r="F330" s="214" t="s">
        <v>1501</v>
      </c>
      <c r="G330" s="212"/>
      <c r="H330" s="215" t="s">
        <v>20</v>
      </c>
      <c r="I330" s="216"/>
      <c r="J330" s="212"/>
      <c r="K330" s="212"/>
      <c r="L330" s="217"/>
      <c r="M330" s="218"/>
      <c r="N330" s="219"/>
      <c r="O330" s="219"/>
      <c r="P330" s="219"/>
      <c r="Q330" s="219"/>
      <c r="R330" s="219"/>
      <c r="S330" s="219"/>
      <c r="T330" s="220"/>
      <c r="AT330" s="221" t="s">
        <v>201</v>
      </c>
      <c r="AU330" s="221" t="s">
        <v>81</v>
      </c>
      <c r="AV330" s="12" t="s">
        <v>22</v>
      </c>
      <c r="AW330" s="12" t="s">
        <v>37</v>
      </c>
      <c r="AX330" s="12" t="s">
        <v>73</v>
      </c>
      <c r="AY330" s="221" t="s">
        <v>185</v>
      </c>
    </row>
    <row r="331" spans="2:65" s="12" customFormat="1" ht="12" x14ac:dyDescent="0.3">
      <c r="B331" s="211"/>
      <c r="C331" s="212"/>
      <c r="D331" s="209" t="s">
        <v>201</v>
      </c>
      <c r="E331" s="213" t="s">
        <v>20</v>
      </c>
      <c r="F331" s="214" t="s">
        <v>1502</v>
      </c>
      <c r="G331" s="212"/>
      <c r="H331" s="215" t="s">
        <v>20</v>
      </c>
      <c r="I331" s="216"/>
      <c r="J331" s="212"/>
      <c r="K331" s="212"/>
      <c r="L331" s="217"/>
      <c r="M331" s="218"/>
      <c r="N331" s="219"/>
      <c r="O331" s="219"/>
      <c r="P331" s="219"/>
      <c r="Q331" s="219"/>
      <c r="R331" s="219"/>
      <c r="S331" s="219"/>
      <c r="T331" s="220"/>
      <c r="AT331" s="221" t="s">
        <v>201</v>
      </c>
      <c r="AU331" s="221" t="s">
        <v>81</v>
      </c>
      <c r="AV331" s="12" t="s">
        <v>22</v>
      </c>
      <c r="AW331" s="12" t="s">
        <v>37</v>
      </c>
      <c r="AX331" s="12" t="s">
        <v>73</v>
      </c>
      <c r="AY331" s="221" t="s">
        <v>185</v>
      </c>
    </row>
    <row r="332" spans="2:65" s="12" customFormat="1" ht="12" x14ac:dyDescent="0.3">
      <c r="B332" s="211"/>
      <c r="C332" s="212"/>
      <c r="D332" s="209" t="s">
        <v>201</v>
      </c>
      <c r="E332" s="213" t="s">
        <v>20</v>
      </c>
      <c r="F332" s="214" t="s">
        <v>1503</v>
      </c>
      <c r="G332" s="212"/>
      <c r="H332" s="215" t="s">
        <v>20</v>
      </c>
      <c r="I332" s="216"/>
      <c r="J332" s="212"/>
      <c r="K332" s="212"/>
      <c r="L332" s="217"/>
      <c r="M332" s="218"/>
      <c r="N332" s="219"/>
      <c r="O332" s="219"/>
      <c r="P332" s="219"/>
      <c r="Q332" s="219"/>
      <c r="R332" s="219"/>
      <c r="S332" s="219"/>
      <c r="T332" s="220"/>
      <c r="AT332" s="221" t="s">
        <v>201</v>
      </c>
      <c r="AU332" s="221" t="s">
        <v>81</v>
      </c>
      <c r="AV332" s="12" t="s">
        <v>22</v>
      </c>
      <c r="AW332" s="12" t="s">
        <v>37</v>
      </c>
      <c r="AX332" s="12" t="s">
        <v>73</v>
      </c>
      <c r="AY332" s="221" t="s">
        <v>185</v>
      </c>
    </row>
    <row r="333" spans="2:65" s="12" customFormat="1" ht="12" x14ac:dyDescent="0.3">
      <c r="B333" s="211"/>
      <c r="C333" s="212"/>
      <c r="D333" s="209" t="s">
        <v>201</v>
      </c>
      <c r="E333" s="213" t="s">
        <v>20</v>
      </c>
      <c r="F333" s="214" t="s">
        <v>1504</v>
      </c>
      <c r="G333" s="212"/>
      <c r="H333" s="215" t="s">
        <v>20</v>
      </c>
      <c r="I333" s="216"/>
      <c r="J333" s="212"/>
      <c r="K333" s="212"/>
      <c r="L333" s="217"/>
      <c r="M333" s="218"/>
      <c r="N333" s="219"/>
      <c r="O333" s="219"/>
      <c r="P333" s="219"/>
      <c r="Q333" s="219"/>
      <c r="R333" s="219"/>
      <c r="S333" s="219"/>
      <c r="T333" s="220"/>
      <c r="AT333" s="221" t="s">
        <v>201</v>
      </c>
      <c r="AU333" s="221" t="s">
        <v>81</v>
      </c>
      <c r="AV333" s="12" t="s">
        <v>22</v>
      </c>
      <c r="AW333" s="12" t="s">
        <v>37</v>
      </c>
      <c r="AX333" s="12" t="s">
        <v>73</v>
      </c>
      <c r="AY333" s="221" t="s">
        <v>185</v>
      </c>
    </row>
    <row r="334" spans="2:65" s="12" customFormat="1" ht="12" x14ac:dyDescent="0.3">
      <c r="B334" s="211"/>
      <c r="C334" s="212"/>
      <c r="D334" s="209" t="s">
        <v>201</v>
      </c>
      <c r="E334" s="213" t="s">
        <v>20</v>
      </c>
      <c r="F334" s="214" t="s">
        <v>1505</v>
      </c>
      <c r="G334" s="212"/>
      <c r="H334" s="215" t="s">
        <v>20</v>
      </c>
      <c r="I334" s="216"/>
      <c r="J334" s="212"/>
      <c r="K334" s="212"/>
      <c r="L334" s="217"/>
      <c r="M334" s="218"/>
      <c r="N334" s="219"/>
      <c r="O334" s="219"/>
      <c r="P334" s="219"/>
      <c r="Q334" s="219"/>
      <c r="R334" s="219"/>
      <c r="S334" s="219"/>
      <c r="T334" s="220"/>
      <c r="AT334" s="221" t="s">
        <v>201</v>
      </c>
      <c r="AU334" s="221" t="s">
        <v>81</v>
      </c>
      <c r="AV334" s="12" t="s">
        <v>22</v>
      </c>
      <c r="AW334" s="12" t="s">
        <v>37</v>
      </c>
      <c r="AX334" s="12" t="s">
        <v>73</v>
      </c>
      <c r="AY334" s="221" t="s">
        <v>185</v>
      </c>
    </row>
    <row r="335" spans="2:65" s="12" customFormat="1" ht="12" x14ac:dyDescent="0.3">
      <c r="B335" s="211"/>
      <c r="C335" s="212"/>
      <c r="D335" s="209" t="s">
        <v>201</v>
      </c>
      <c r="E335" s="213" t="s">
        <v>20</v>
      </c>
      <c r="F335" s="214" t="s">
        <v>1506</v>
      </c>
      <c r="G335" s="212"/>
      <c r="H335" s="215" t="s">
        <v>20</v>
      </c>
      <c r="I335" s="216"/>
      <c r="J335" s="212"/>
      <c r="K335" s="212"/>
      <c r="L335" s="217"/>
      <c r="M335" s="218"/>
      <c r="N335" s="219"/>
      <c r="O335" s="219"/>
      <c r="P335" s="219"/>
      <c r="Q335" s="219"/>
      <c r="R335" s="219"/>
      <c r="S335" s="219"/>
      <c r="T335" s="220"/>
      <c r="AT335" s="221" t="s">
        <v>201</v>
      </c>
      <c r="AU335" s="221" t="s">
        <v>81</v>
      </c>
      <c r="AV335" s="12" t="s">
        <v>22</v>
      </c>
      <c r="AW335" s="12" t="s">
        <v>37</v>
      </c>
      <c r="AX335" s="12" t="s">
        <v>73</v>
      </c>
      <c r="AY335" s="221" t="s">
        <v>185</v>
      </c>
    </row>
    <row r="336" spans="2:65" s="12" customFormat="1" ht="12" x14ac:dyDescent="0.3">
      <c r="B336" s="211"/>
      <c r="C336" s="212"/>
      <c r="D336" s="209" t="s">
        <v>201</v>
      </c>
      <c r="E336" s="213" t="s">
        <v>20</v>
      </c>
      <c r="F336" s="214" t="s">
        <v>1507</v>
      </c>
      <c r="G336" s="212"/>
      <c r="H336" s="215" t="s">
        <v>20</v>
      </c>
      <c r="I336" s="216"/>
      <c r="J336" s="212"/>
      <c r="K336" s="212"/>
      <c r="L336" s="217"/>
      <c r="M336" s="218"/>
      <c r="N336" s="219"/>
      <c r="O336" s="219"/>
      <c r="P336" s="219"/>
      <c r="Q336" s="219"/>
      <c r="R336" s="219"/>
      <c r="S336" s="219"/>
      <c r="T336" s="220"/>
      <c r="AT336" s="221" t="s">
        <v>201</v>
      </c>
      <c r="AU336" s="221" t="s">
        <v>81</v>
      </c>
      <c r="AV336" s="12" t="s">
        <v>22</v>
      </c>
      <c r="AW336" s="12" t="s">
        <v>37</v>
      </c>
      <c r="AX336" s="12" t="s">
        <v>73</v>
      </c>
      <c r="AY336" s="221" t="s">
        <v>185</v>
      </c>
    </row>
    <row r="337" spans="2:51" s="12" customFormat="1" ht="12" x14ac:dyDescent="0.3">
      <c r="B337" s="211"/>
      <c r="C337" s="212"/>
      <c r="D337" s="209" t="s">
        <v>201</v>
      </c>
      <c r="E337" s="213" t="s">
        <v>20</v>
      </c>
      <c r="F337" s="214" t="s">
        <v>1508</v>
      </c>
      <c r="G337" s="212"/>
      <c r="H337" s="215" t="s">
        <v>20</v>
      </c>
      <c r="I337" s="216"/>
      <c r="J337" s="212"/>
      <c r="K337" s="212"/>
      <c r="L337" s="217"/>
      <c r="M337" s="218"/>
      <c r="N337" s="219"/>
      <c r="O337" s="219"/>
      <c r="P337" s="219"/>
      <c r="Q337" s="219"/>
      <c r="R337" s="219"/>
      <c r="S337" s="219"/>
      <c r="T337" s="220"/>
      <c r="AT337" s="221" t="s">
        <v>201</v>
      </c>
      <c r="AU337" s="221" t="s">
        <v>81</v>
      </c>
      <c r="AV337" s="12" t="s">
        <v>22</v>
      </c>
      <c r="AW337" s="12" t="s">
        <v>37</v>
      </c>
      <c r="AX337" s="12" t="s">
        <v>73</v>
      </c>
      <c r="AY337" s="221" t="s">
        <v>185</v>
      </c>
    </row>
    <row r="338" spans="2:51" s="12" customFormat="1" ht="12" x14ac:dyDescent="0.3">
      <c r="B338" s="211"/>
      <c r="C338" s="212"/>
      <c r="D338" s="209" t="s">
        <v>201</v>
      </c>
      <c r="E338" s="213" t="s">
        <v>20</v>
      </c>
      <c r="F338" s="214" t="s">
        <v>1509</v>
      </c>
      <c r="G338" s="212"/>
      <c r="H338" s="215" t="s">
        <v>20</v>
      </c>
      <c r="I338" s="216"/>
      <c r="J338" s="212"/>
      <c r="K338" s="212"/>
      <c r="L338" s="217"/>
      <c r="M338" s="218"/>
      <c r="N338" s="219"/>
      <c r="O338" s="219"/>
      <c r="P338" s="219"/>
      <c r="Q338" s="219"/>
      <c r="R338" s="219"/>
      <c r="S338" s="219"/>
      <c r="T338" s="220"/>
      <c r="AT338" s="221" t="s">
        <v>201</v>
      </c>
      <c r="AU338" s="221" t="s">
        <v>81</v>
      </c>
      <c r="AV338" s="12" t="s">
        <v>22</v>
      </c>
      <c r="AW338" s="12" t="s">
        <v>37</v>
      </c>
      <c r="AX338" s="12" t="s">
        <v>73</v>
      </c>
      <c r="AY338" s="221" t="s">
        <v>185</v>
      </c>
    </row>
    <row r="339" spans="2:51" s="12" customFormat="1" ht="12" x14ac:dyDescent="0.3">
      <c r="B339" s="211"/>
      <c r="C339" s="212"/>
      <c r="D339" s="209" t="s">
        <v>201</v>
      </c>
      <c r="E339" s="213" t="s">
        <v>20</v>
      </c>
      <c r="F339" s="214" t="s">
        <v>1510</v>
      </c>
      <c r="G339" s="212"/>
      <c r="H339" s="215" t="s">
        <v>20</v>
      </c>
      <c r="I339" s="216"/>
      <c r="J339" s="212"/>
      <c r="K339" s="212"/>
      <c r="L339" s="217"/>
      <c r="M339" s="218"/>
      <c r="N339" s="219"/>
      <c r="O339" s="219"/>
      <c r="P339" s="219"/>
      <c r="Q339" s="219"/>
      <c r="R339" s="219"/>
      <c r="S339" s="219"/>
      <c r="T339" s="220"/>
      <c r="AT339" s="221" t="s">
        <v>201</v>
      </c>
      <c r="AU339" s="221" t="s">
        <v>81</v>
      </c>
      <c r="AV339" s="12" t="s">
        <v>22</v>
      </c>
      <c r="AW339" s="12" t="s">
        <v>37</v>
      </c>
      <c r="AX339" s="12" t="s">
        <v>73</v>
      </c>
      <c r="AY339" s="221" t="s">
        <v>185</v>
      </c>
    </row>
    <row r="340" spans="2:51" s="12" customFormat="1" ht="12" x14ac:dyDescent="0.3">
      <c r="B340" s="211"/>
      <c r="C340" s="212"/>
      <c r="D340" s="209" t="s">
        <v>201</v>
      </c>
      <c r="E340" s="213" t="s">
        <v>20</v>
      </c>
      <c r="F340" s="214" t="s">
        <v>1511</v>
      </c>
      <c r="G340" s="212"/>
      <c r="H340" s="215" t="s">
        <v>20</v>
      </c>
      <c r="I340" s="216"/>
      <c r="J340" s="212"/>
      <c r="K340" s="212"/>
      <c r="L340" s="217"/>
      <c r="M340" s="218"/>
      <c r="N340" s="219"/>
      <c r="O340" s="219"/>
      <c r="P340" s="219"/>
      <c r="Q340" s="219"/>
      <c r="R340" s="219"/>
      <c r="S340" s="219"/>
      <c r="T340" s="220"/>
      <c r="AT340" s="221" t="s">
        <v>201</v>
      </c>
      <c r="AU340" s="221" t="s">
        <v>81</v>
      </c>
      <c r="AV340" s="12" t="s">
        <v>22</v>
      </c>
      <c r="AW340" s="12" t="s">
        <v>37</v>
      </c>
      <c r="AX340" s="12" t="s">
        <v>73</v>
      </c>
      <c r="AY340" s="221" t="s">
        <v>185</v>
      </c>
    </row>
    <row r="341" spans="2:51" s="12" customFormat="1" ht="12" x14ac:dyDescent="0.3">
      <c r="B341" s="211"/>
      <c r="C341" s="212"/>
      <c r="D341" s="209" t="s">
        <v>201</v>
      </c>
      <c r="E341" s="213" t="s">
        <v>20</v>
      </c>
      <c r="F341" s="214" t="s">
        <v>1512</v>
      </c>
      <c r="G341" s="212"/>
      <c r="H341" s="215" t="s">
        <v>20</v>
      </c>
      <c r="I341" s="216"/>
      <c r="J341" s="212"/>
      <c r="K341" s="212"/>
      <c r="L341" s="217"/>
      <c r="M341" s="218"/>
      <c r="N341" s="219"/>
      <c r="O341" s="219"/>
      <c r="P341" s="219"/>
      <c r="Q341" s="219"/>
      <c r="R341" s="219"/>
      <c r="S341" s="219"/>
      <c r="T341" s="220"/>
      <c r="AT341" s="221" t="s">
        <v>201</v>
      </c>
      <c r="AU341" s="221" t="s">
        <v>81</v>
      </c>
      <c r="AV341" s="12" t="s">
        <v>22</v>
      </c>
      <c r="AW341" s="12" t="s">
        <v>37</v>
      </c>
      <c r="AX341" s="12" t="s">
        <v>73</v>
      </c>
      <c r="AY341" s="221" t="s">
        <v>185</v>
      </c>
    </row>
    <row r="342" spans="2:51" s="12" customFormat="1" ht="12" x14ac:dyDescent="0.3">
      <c r="B342" s="211"/>
      <c r="C342" s="212"/>
      <c r="D342" s="209" t="s">
        <v>201</v>
      </c>
      <c r="E342" s="213" t="s">
        <v>20</v>
      </c>
      <c r="F342" s="214" t="s">
        <v>1513</v>
      </c>
      <c r="G342" s="212"/>
      <c r="H342" s="215" t="s">
        <v>20</v>
      </c>
      <c r="I342" s="216"/>
      <c r="J342" s="212"/>
      <c r="K342" s="212"/>
      <c r="L342" s="217"/>
      <c r="M342" s="218"/>
      <c r="N342" s="219"/>
      <c r="O342" s="219"/>
      <c r="P342" s="219"/>
      <c r="Q342" s="219"/>
      <c r="R342" s="219"/>
      <c r="S342" s="219"/>
      <c r="T342" s="220"/>
      <c r="AT342" s="221" t="s">
        <v>201</v>
      </c>
      <c r="AU342" s="221" t="s">
        <v>81</v>
      </c>
      <c r="AV342" s="12" t="s">
        <v>22</v>
      </c>
      <c r="AW342" s="12" t="s">
        <v>37</v>
      </c>
      <c r="AX342" s="12" t="s">
        <v>73</v>
      </c>
      <c r="AY342" s="221" t="s">
        <v>185</v>
      </c>
    </row>
    <row r="343" spans="2:51" s="12" customFormat="1" ht="12" x14ac:dyDescent="0.3">
      <c r="B343" s="211"/>
      <c r="C343" s="212"/>
      <c r="D343" s="209" t="s">
        <v>201</v>
      </c>
      <c r="E343" s="213" t="s">
        <v>20</v>
      </c>
      <c r="F343" s="214" t="s">
        <v>1514</v>
      </c>
      <c r="G343" s="212"/>
      <c r="H343" s="215" t="s">
        <v>20</v>
      </c>
      <c r="I343" s="216"/>
      <c r="J343" s="212"/>
      <c r="K343" s="212"/>
      <c r="L343" s="217"/>
      <c r="M343" s="218"/>
      <c r="N343" s="219"/>
      <c r="O343" s="219"/>
      <c r="P343" s="219"/>
      <c r="Q343" s="219"/>
      <c r="R343" s="219"/>
      <c r="S343" s="219"/>
      <c r="T343" s="220"/>
      <c r="AT343" s="221" t="s">
        <v>201</v>
      </c>
      <c r="AU343" s="221" t="s">
        <v>81</v>
      </c>
      <c r="AV343" s="12" t="s">
        <v>22</v>
      </c>
      <c r="AW343" s="12" t="s">
        <v>37</v>
      </c>
      <c r="AX343" s="12" t="s">
        <v>73</v>
      </c>
      <c r="AY343" s="221" t="s">
        <v>185</v>
      </c>
    </row>
    <row r="344" spans="2:51" s="12" customFormat="1" ht="12" x14ac:dyDescent="0.3">
      <c r="B344" s="211"/>
      <c r="C344" s="212"/>
      <c r="D344" s="209" t="s">
        <v>201</v>
      </c>
      <c r="E344" s="213" t="s">
        <v>20</v>
      </c>
      <c r="F344" s="214" t="s">
        <v>401</v>
      </c>
      <c r="G344" s="212"/>
      <c r="H344" s="215" t="s">
        <v>20</v>
      </c>
      <c r="I344" s="216"/>
      <c r="J344" s="212"/>
      <c r="K344" s="212"/>
      <c r="L344" s="217"/>
      <c r="M344" s="218"/>
      <c r="N344" s="219"/>
      <c r="O344" s="219"/>
      <c r="P344" s="219"/>
      <c r="Q344" s="219"/>
      <c r="R344" s="219"/>
      <c r="S344" s="219"/>
      <c r="T344" s="220"/>
      <c r="AT344" s="221" t="s">
        <v>201</v>
      </c>
      <c r="AU344" s="221" t="s">
        <v>81</v>
      </c>
      <c r="AV344" s="12" t="s">
        <v>22</v>
      </c>
      <c r="AW344" s="12" t="s">
        <v>37</v>
      </c>
      <c r="AX344" s="12" t="s">
        <v>73</v>
      </c>
      <c r="AY344" s="221" t="s">
        <v>185</v>
      </c>
    </row>
    <row r="345" spans="2:51" s="12" customFormat="1" ht="12" x14ac:dyDescent="0.3">
      <c r="B345" s="211"/>
      <c r="C345" s="212"/>
      <c r="D345" s="209" t="s">
        <v>201</v>
      </c>
      <c r="E345" s="213" t="s">
        <v>20</v>
      </c>
      <c r="F345" s="214" t="s">
        <v>1515</v>
      </c>
      <c r="G345" s="212"/>
      <c r="H345" s="215" t="s">
        <v>20</v>
      </c>
      <c r="I345" s="216"/>
      <c r="J345" s="212"/>
      <c r="K345" s="212"/>
      <c r="L345" s="217"/>
      <c r="M345" s="218"/>
      <c r="N345" s="219"/>
      <c r="O345" s="219"/>
      <c r="P345" s="219"/>
      <c r="Q345" s="219"/>
      <c r="R345" s="219"/>
      <c r="S345" s="219"/>
      <c r="T345" s="220"/>
      <c r="AT345" s="221" t="s">
        <v>201</v>
      </c>
      <c r="AU345" s="221" t="s">
        <v>81</v>
      </c>
      <c r="AV345" s="12" t="s">
        <v>22</v>
      </c>
      <c r="AW345" s="12" t="s">
        <v>37</v>
      </c>
      <c r="AX345" s="12" t="s">
        <v>73</v>
      </c>
      <c r="AY345" s="221" t="s">
        <v>185</v>
      </c>
    </row>
    <row r="346" spans="2:51" s="12" customFormat="1" ht="12" x14ac:dyDescent="0.3">
      <c r="B346" s="211"/>
      <c r="C346" s="212"/>
      <c r="D346" s="209" t="s">
        <v>201</v>
      </c>
      <c r="E346" s="213" t="s">
        <v>20</v>
      </c>
      <c r="F346" s="214" t="s">
        <v>1516</v>
      </c>
      <c r="G346" s="212"/>
      <c r="H346" s="215" t="s">
        <v>20</v>
      </c>
      <c r="I346" s="216"/>
      <c r="J346" s="212"/>
      <c r="K346" s="212"/>
      <c r="L346" s="217"/>
      <c r="M346" s="218"/>
      <c r="N346" s="219"/>
      <c r="O346" s="219"/>
      <c r="P346" s="219"/>
      <c r="Q346" s="219"/>
      <c r="R346" s="219"/>
      <c r="S346" s="219"/>
      <c r="T346" s="220"/>
      <c r="AT346" s="221" t="s">
        <v>201</v>
      </c>
      <c r="AU346" s="221" t="s">
        <v>81</v>
      </c>
      <c r="AV346" s="12" t="s">
        <v>22</v>
      </c>
      <c r="AW346" s="12" t="s">
        <v>37</v>
      </c>
      <c r="AX346" s="12" t="s">
        <v>73</v>
      </c>
      <c r="AY346" s="221" t="s">
        <v>185</v>
      </c>
    </row>
    <row r="347" spans="2:51" s="12" customFormat="1" ht="12" x14ac:dyDescent="0.3">
      <c r="B347" s="211"/>
      <c r="C347" s="212"/>
      <c r="D347" s="209" t="s">
        <v>201</v>
      </c>
      <c r="E347" s="213" t="s">
        <v>20</v>
      </c>
      <c r="F347" s="214" t="s">
        <v>431</v>
      </c>
      <c r="G347" s="212"/>
      <c r="H347" s="215" t="s">
        <v>20</v>
      </c>
      <c r="I347" s="216"/>
      <c r="J347" s="212"/>
      <c r="K347" s="212"/>
      <c r="L347" s="217"/>
      <c r="M347" s="218"/>
      <c r="N347" s="219"/>
      <c r="O347" s="219"/>
      <c r="P347" s="219"/>
      <c r="Q347" s="219"/>
      <c r="R347" s="219"/>
      <c r="S347" s="219"/>
      <c r="T347" s="220"/>
      <c r="AT347" s="221" t="s">
        <v>201</v>
      </c>
      <c r="AU347" s="221" t="s">
        <v>81</v>
      </c>
      <c r="AV347" s="12" t="s">
        <v>22</v>
      </c>
      <c r="AW347" s="12" t="s">
        <v>37</v>
      </c>
      <c r="AX347" s="12" t="s">
        <v>73</v>
      </c>
      <c r="AY347" s="221" t="s">
        <v>185</v>
      </c>
    </row>
    <row r="348" spans="2:51" s="12" customFormat="1" ht="12" x14ac:dyDescent="0.3">
      <c r="B348" s="211"/>
      <c r="C348" s="212"/>
      <c r="D348" s="209" t="s">
        <v>201</v>
      </c>
      <c r="E348" s="213" t="s">
        <v>20</v>
      </c>
      <c r="F348" s="214" t="s">
        <v>432</v>
      </c>
      <c r="G348" s="212"/>
      <c r="H348" s="215" t="s">
        <v>20</v>
      </c>
      <c r="I348" s="216"/>
      <c r="J348" s="212"/>
      <c r="K348" s="212"/>
      <c r="L348" s="217"/>
      <c r="M348" s="218"/>
      <c r="N348" s="219"/>
      <c r="O348" s="219"/>
      <c r="P348" s="219"/>
      <c r="Q348" s="219"/>
      <c r="R348" s="219"/>
      <c r="S348" s="219"/>
      <c r="T348" s="220"/>
      <c r="AT348" s="221" t="s">
        <v>201</v>
      </c>
      <c r="AU348" s="221" t="s">
        <v>81</v>
      </c>
      <c r="AV348" s="12" t="s">
        <v>22</v>
      </c>
      <c r="AW348" s="12" t="s">
        <v>37</v>
      </c>
      <c r="AX348" s="12" t="s">
        <v>73</v>
      </c>
      <c r="AY348" s="221" t="s">
        <v>185</v>
      </c>
    </row>
    <row r="349" spans="2:51" s="12" customFormat="1" ht="12" x14ac:dyDescent="0.3">
      <c r="B349" s="211"/>
      <c r="C349" s="212"/>
      <c r="D349" s="209" t="s">
        <v>201</v>
      </c>
      <c r="E349" s="213" t="s">
        <v>20</v>
      </c>
      <c r="F349" s="214" t="s">
        <v>1517</v>
      </c>
      <c r="G349" s="212"/>
      <c r="H349" s="215" t="s">
        <v>20</v>
      </c>
      <c r="I349" s="216"/>
      <c r="J349" s="212"/>
      <c r="K349" s="212"/>
      <c r="L349" s="217"/>
      <c r="M349" s="218"/>
      <c r="N349" s="219"/>
      <c r="O349" s="219"/>
      <c r="P349" s="219"/>
      <c r="Q349" s="219"/>
      <c r="R349" s="219"/>
      <c r="S349" s="219"/>
      <c r="T349" s="220"/>
      <c r="AT349" s="221" t="s">
        <v>201</v>
      </c>
      <c r="AU349" s="221" t="s">
        <v>81</v>
      </c>
      <c r="AV349" s="12" t="s">
        <v>22</v>
      </c>
      <c r="AW349" s="12" t="s">
        <v>37</v>
      </c>
      <c r="AX349" s="12" t="s">
        <v>73</v>
      </c>
      <c r="AY349" s="221" t="s">
        <v>185</v>
      </c>
    </row>
    <row r="350" spans="2:51" s="12" customFormat="1" ht="12" x14ac:dyDescent="0.3">
      <c r="B350" s="211"/>
      <c r="C350" s="212"/>
      <c r="D350" s="209" t="s">
        <v>201</v>
      </c>
      <c r="E350" s="213" t="s">
        <v>20</v>
      </c>
      <c r="F350" s="214" t="s">
        <v>1518</v>
      </c>
      <c r="G350" s="212"/>
      <c r="H350" s="215" t="s">
        <v>20</v>
      </c>
      <c r="I350" s="216"/>
      <c r="J350" s="212"/>
      <c r="K350" s="212"/>
      <c r="L350" s="217"/>
      <c r="M350" s="218"/>
      <c r="N350" s="219"/>
      <c r="O350" s="219"/>
      <c r="P350" s="219"/>
      <c r="Q350" s="219"/>
      <c r="R350" s="219"/>
      <c r="S350" s="219"/>
      <c r="T350" s="220"/>
      <c r="AT350" s="221" t="s">
        <v>201</v>
      </c>
      <c r="AU350" s="221" t="s">
        <v>81</v>
      </c>
      <c r="AV350" s="12" t="s">
        <v>22</v>
      </c>
      <c r="AW350" s="12" t="s">
        <v>37</v>
      </c>
      <c r="AX350" s="12" t="s">
        <v>73</v>
      </c>
      <c r="AY350" s="221" t="s">
        <v>185</v>
      </c>
    </row>
    <row r="351" spans="2:51" s="12" customFormat="1" ht="12" x14ac:dyDescent="0.3">
      <c r="B351" s="211"/>
      <c r="C351" s="212"/>
      <c r="D351" s="209" t="s">
        <v>201</v>
      </c>
      <c r="E351" s="213" t="s">
        <v>20</v>
      </c>
      <c r="F351" s="214" t="s">
        <v>858</v>
      </c>
      <c r="G351" s="212"/>
      <c r="H351" s="215" t="s">
        <v>20</v>
      </c>
      <c r="I351" s="216"/>
      <c r="J351" s="212"/>
      <c r="K351" s="212"/>
      <c r="L351" s="217"/>
      <c r="M351" s="218"/>
      <c r="N351" s="219"/>
      <c r="O351" s="219"/>
      <c r="P351" s="219"/>
      <c r="Q351" s="219"/>
      <c r="R351" s="219"/>
      <c r="S351" s="219"/>
      <c r="T351" s="220"/>
      <c r="AT351" s="221" t="s">
        <v>201</v>
      </c>
      <c r="AU351" s="221" t="s">
        <v>81</v>
      </c>
      <c r="AV351" s="12" t="s">
        <v>22</v>
      </c>
      <c r="AW351" s="12" t="s">
        <v>37</v>
      </c>
      <c r="AX351" s="12" t="s">
        <v>73</v>
      </c>
      <c r="AY351" s="221" t="s">
        <v>185</v>
      </c>
    </row>
    <row r="352" spans="2:51" s="13" customFormat="1" ht="12" x14ac:dyDescent="0.3">
      <c r="B352" s="222"/>
      <c r="C352" s="223"/>
      <c r="D352" s="209" t="s">
        <v>201</v>
      </c>
      <c r="E352" s="233" t="s">
        <v>20</v>
      </c>
      <c r="F352" s="234" t="s">
        <v>1519</v>
      </c>
      <c r="G352" s="223"/>
      <c r="H352" s="235">
        <v>35.009</v>
      </c>
      <c r="I352" s="227"/>
      <c r="J352" s="223"/>
      <c r="K352" s="223"/>
      <c r="L352" s="228"/>
      <c r="M352" s="229"/>
      <c r="N352" s="230"/>
      <c r="O352" s="230"/>
      <c r="P352" s="230"/>
      <c r="Q352" s="230"/>
      <c r="R352" s="230"/>
      <c r="S352" s="230"/>
      <c r="T352" s="231"/>
      <c r="AT352" s="232" t="s">
        <v>201</v>
      </c>
      <c r="AU352" s="232" t="s">
        <v>81</v>
      </c>
      <c r="AV352" s="13" t="s">
        <v>81</v>
      </c>
      <c r="AW352" s="13" t="s">
        <v>37</v>
      </c>
      <c r="AX352" s="13" t="s">
        <v>73</v>
      </c>
      <c r="AY352" s="232" t="s">
        <v>185</v>
      </c>
    </row>
    <row r="353" spans="2:65" s="13" customFormat="1" ht="12" x14ac:dyDescent="0.3">
      <c r="B353" s="222"/>
      <c r="C353" s="223"/>
      <c r="D353" s="209" t="s">
        <v>201</v>
      </c>
      <c r="E353" s="233" t="s">
        <v>20</v>
      </c>
      <c r="F353" s="234" t="s">
        <v>1520</v>
      </c>
      <c r="G353" s="223"/>
      <c r="H353" s="235">
        <v>42.828000000000003</v>
      </c>
      <c r="I353" s="227"/>
      <c r="J353" s="223"/>
      <c r="K353" s="223"/>
      <c r="L353" s="228"/>
      <c r="M353" s="229"/>
      <c r="N353" s="230"/>
      <c r="O353" s="230"/>
      <c r="P353" s="230"/>
      <c r="Q353" s="230"/>
      <c r="R353" s="230"/>
      <c r="S353" s="230"/>
      <c r="T353" s="231"/>
      <c r="AT353" s="232" t="s">
        <v>201</v>
      </c>
      <c r="AU353" s="232" t="s">
        <v>81</v>
      </c>
      <c r="AV353" s="13" t="s">
        <v>81</v>
      </c>
      <c r="AW353" s="13" t="s">
        <v>37</v>
      </c>
      <c r="AX353" s="13" t="s">
        <v>73</v>
      </c>
      <c r="AY353" s="232" t="s">
        <v>185</v>
      </c>
    </row>
    <row r="354" spans="2:65" s="13" customFormat="1" ht="12" x14ac:dyDescent="0.3">
      <c r="B354" s="222"/>
      <c r="C354" s="223"/>
      <c r="D354" s="209" t="s">
        <v>201</v>
      </c>
      <c r="E354" s="233" t="s">
        <v>20</v>
      </c>
      <c r="F354" s="234" t="s">
        <v>1521</v>
      </c>
      <c r="G354" s="223"/>
      <c r="H354" s="235">
        <v>42.33</v>
      </c>
      <c r="I354" s="227"/>
      <c r="J354" s="223"/>
      <c r="K354" s="223"/>
      <c r="L354" s="228"/>
      <c r="M354" s="229"/>
      <c r="N354" s="230"/>
      <c r="O354" s="230"/>
      <c r="P354" s="230"/>
      <c r="Q354" s="230"/>
      <c r="R354" s="230"/>
      <c r="S354" s="230"/>
      <c r="T354" s="231"/>
      <c r="AT354" s="232" t="s">
        <v>201</v>
      </c>
      <c r="AU354" s="232" t="s">
        <v>81</v>
      </c>
      <c r="AV354" s="13" t="s">
        <v>81</v>
      </c>
      <c r="AW354" s="13" t="s">
        <v>37</v>
      </c>
      <c r="AX354" s="13" t="s">
        <v>73</v>
      </c>
      <c r="AY354" s="232" t="s">
        <v>185</v>
      </c>
    </row>
    <row r="355" spans="2:65" s="13" customFormat="1" ht="12" x14ac:dyDescent="0.3">
      <c r="B355" s="222"/>
      <c r="C355" s="223"/>
      <c r="D355" s="209" t="s">
        <v>201</v>
      </c>
      <c r="E355" s="233" t="s">
        <v>20</v>
      </c>
      <c r="F355" s="234" t="s">
        <v>1522</v>
      </c>
      <c r="G355" s="223"/>
      <c r="H355" s="235">
        <v>42.728000000000002</v>
      </c>
      <c r="I355" s="227"/>
      <c r="J355" s="223"/>
      <c r="K355" s="223"/>
      <c r="L355" s="228"/>
      <c r="M355" s="229"/>
      <c r="N355" s="230"/>
      <c r="O355" s="230"/>
      <c r="P355" s="230"/>
      <c r="Q355" s="230"/>
      <c r="R355" s="230"/>
      <c r="S355" s="230"/>
      <c r="T355" s="231"/>
      <c r="AT355" s="232" t="s">
        <v>201</v>
      </c>
      <c r="AU355" s="232" t="s">
        <v>81</v>
      </c>
      <c r="AV355" s="13" t="s">
        <v>81</v>
      </c>
      <c r="AW355" s="13" t="s">
        <v>37</v>
      </c>
      <c r="AX355" s="13" t="s">
        <v>73</v>
      </c>
      <c r="AY355" s="232" t="s">
        <v>185</v>
      </c>
    </row>
    <row r="356" spans="2:65" s="13" customFormat="1" ht="12" x14ac:dyDescent="0.3">
      <c r="B356" s="222"/>
      <c r="C356" s="223"/>
      <c r="D356" s="209" t="s">
        <v>201</v>
      </c>
      <c r="E356" s="233" t="s">
        <v>20</v>
      </c>
      <c r="F356" s="234" t="s">
        <v>1523</v>
      </c>
      <c r="G356" s="223"/>
      <c r="H356" s="235">
        <v>-6.0060000000000002</v>
      </c>
      <c r="I356" s="227"/>
      <c r="J356" s="223"/>
      <c r="K356" s="223"/>
      <c r="L356" s="228"/>
      <c r="M356" s="229"/>
      <c r="N356" s="230"/>
      <c r="O356" s="230"/>
      <c r="P356" s="230"/>
      <c r="Q356" s="230"/>
      <c r="R356" s="230"/>
      <c r="S356" s="230"/>
      <c r="T356" s="231"/>
      <c r="AT356" s="232" t="s">
        <v>201</v>
      </c>
      <c r="AU356" s="232" t="s">
        <v>81</v>
      </c>
      <c r="AV356" s="13" t="s">
        <v>81</v>
      </c>
      <c r="AW356" s="13" t="s">
        <v>37</v>
      </c>
      <c r="AX356" s="13" t="s">
        <v>73</v>
      </c>
      <c r="AY356" s="232" t="s">
        <v>185</v>
      </c>
    </row>
    <row r="357" spans="2:65" s="13" customFormat="1" ht="12" x14ac:dyDescent="0.3">
      <c r="B357" s="222"/>
      <c r="C357" s="223"/>
      <c r="D357" s="209" t="s">
        <v>201</v>
      </c>
      <c r="E357" s="233" t="s">
        <v>20</v>
      </c>
      <c r="F357" s="234" t="s">
        <v>1524</v>
      </c>
      <c r="G357" s="223"/>
      <c r="H357" s="235">
        <v>4.1660000000000004</v>
      </c>
      <c r="I357" s="227"/>
      <c r="J357" s="223"/>
      <c r="K357" s="223"/>
      <c r="L357" s="228"/>
      <c r="M357" s="229"/>
      <c r="N357" s="230"/>
      <c r="O357" s="230"/>
      <c r="P357" s="230"/>
      <c r="Q357" s="230"/>
      <c r="R357" s="230"/>
      <c r="S357" s="230"/>
      <c r="T357" s="231"/>
      <c r="AT357" s="232" t="s">
        <v>201</v>
      </c>
      <c r="AU357" s="232" t="s">
        <v>81</v>
      </c>
      <c r="AV357" s="13" t="s">
        <v>81</v>
      </c>
      <c r="AW357" s="13" t="s">
        <v>37</v>
      </c>
      <c r="AX357" s="13" t="s">
        <v>73</v>
      </c>
      <c r="AY357" s="232" t="s">
        <v>185</v>
      </c>
    </row>
    <row r="358" spans="2:65" s="13" customFormat="1" ht="12" x14ac:dyDescent="0.3">
      <c r="B358" s="222"/>
      <c r="C358" s="223"/>
      <c r="D358" s="209" t="s">
        <v>201</v>
      </c>
      <c r="E358" s="233" t="s">
        <v>20</v>
      </c>
      <c r="F358" s="234" t="s">
        <v>1525</v>
      </c>
      <c r="G358" s="223"/>
      <c r="H358" s="235">
        <v>-2.73</v>
      </c>
      <c r="I358" s="227"/>
      <c r="J358" s="223"/>
      <c r="K358" s="223"/>
      <c r="L358" s="228"/>
      <c r="M358" s="229"/>
      <c r="N358" s="230"/>
      <c r="O358" s="230"/>
      <c r="P358" s="230"/>
      <c r="Q358" s="230"/>
      <c r="R358" s="230"/>
      <c r="S358" s="230"/>
      <c r="T358" s="231"/>
      <c r="AT358" s="232" t="s">
        <v>201</v>
      </c>
      <c r="AU358" s="232" t="s">
        <v>81</v>
      </c>
      <c r="AV358" s="13" t="s">
        <v>81</v>
      </c>
      <c r="AW358" s="13" t="s">
        <v>37</v>
      </c>
      <c r="AX358" s="13" t="s">
        <v>73</v>
      </c>
      <c r="AY358" s="232" t="s">
        <v>185</v>
      </c>
    </row>
    <row r="359" spans="2:65" s="13" customFormat="1" ht="12" x14ac:dyDescent="0.3">
      <c r="B359" s="222"/>
      <c r="C359" s="223"/>
      <c r="D359" s="209" t="s">
        <v>201</v>
      </c>
      <c r="E359" s="233" t="s">
        <v>20</v>
      </c>
      <c r="F359" s="234" t="s">
        <v>1526</v>
      </c>
      <c r="G359" s="223"/>
      <c r="H359" s="235">
        <v>2.0350000000000001</v>
      </c>
      <c r="I359" s="227"/>
      <c r="J359" s="223"/>
      <c r="K359" s="223"/>
      <c r="L359" s="228"/>
      <c r="M359" s="229"/>
      <c r="N359" s="230"/>
      <c r="O359" s="230"/>
      <c r="P359" s="230"/>
      <c r="Q359" s="230"/>
      <c r="R359" s="230"/>
      <c r="S359" s="230"/>
      <c r="T359" s="231"/>
      <c r="AT359" s="232" t="s">
        <v>201</v>
      </c>
      <c r="AU359" s="232" t="s">
        <v>81</v>
      </c>
      <c r="AV359" s="13" t="s">
        <v>81</v>
      </c>
      <c r="AW359" s="13" t="s">
        <v>37</v>
      </c>
      <c r="AX359" s="13" t="s">
        <v>73</v>
      </c>
      <c r="AY359" s="232" t="s">
        <v>185</v>
      </c>
    </row>
    <row r="360" spans="2:65" s="13" customFormat="1" ht="12" x14ac:dyDescent="0.3">
      <c r="B360" s="222"/>
      <c r="C360" s="223"/>
      <c r="D360" s="209" t="s">
        <v>201</v>
      </c>
      <c r="E360" s="233" t="s">
        <v>20</v>
      </c>
      <c r="F360" s="234" t="s">
        <v>1527</v>
      </c>
      <c r="G360" s="223"/>
      <c r="H360" s="235">
        <v>21.716000000000001</v>
      </c>
      <c r="I360" s="227"/>
      <c r="J360" s="223"/>
      <c r="K360" s="223"/>
      <c r="L360" s="228"/>
      <c r="M360" s="229"/>
      <c r="N360" s="230"/>
      <c r="O360" s="230"/>
      <c r="P360" s="230"/>
      <c r="Q360" s="230"/>
      <c r="R360" s="230"/>
      <c r="S360" s="230"/>
      <c r="T360" s="231"/>
      <c r="AT360" s="232" t="s">
        <v>201</v>
      </c>
      <c r="AU360" s="232" t="s">
        <v>81</v>
      </c>
      <c r="AV360" s="13" t="s">
        <v>81</v>
      </c>
      <c r="AW360" s="13" t="s">
        <v>37</v>
      </c>
      <c r="AX360" s="13" t="s">
        <v>73</v>
      </c>
      <c r="AY360" s="232" t="s">
        <v>185</v>
      </c>
    </row>
    <row r="361" spans="2:65" s="14" customFormat="1" ht="12" x14ac:dyDescent="0.3">
      <c r="B361" s="236"/>
      <c r="C361" s="237"/>
      <c r="D361" s="209" t="s">
        <v>201</v>
      </c>
      <c r="E361" s="238" t="s">
        <v>20</v>
      </c>
      <c r="F361" s="239" t="s">
        <v>212</v>
      </c>
      <c r="G361" s="237"/>
      <c r="H361" s="240">
        <v>182.07599999999999</v>
      </c>
      <c r="I361" s="241"/>
      <c r="J361" s="237"/>
      <c r="K361" s="237"/>
      <c r="L361" s="242"/>
      <c r="M361" s="243"/>
      <c r="N361" s="244"/>
      <c r="O361" s="244"/>
      <c r="P361" s="244"/>
      <c r="Q361" s="244"/>
      <c r="R361" s="244"/>
      <c r="S361" s="244"/>
      <c r="T361" s="245"/>
      <c r="AT361" s="246" t="s">
        <v>201</v>
      </c>
      <c r="AU361" s="246" t="s">
        <v>81</v>
      </c>
      <c r="AV361" s="14" t="s">
        <v>204</v>
      </c>
      <c r="AW361" s="14" t="s">
        <v>37</v>
      </c>
      <c r="AX361" s="14" t="s">
        <v>73</v>
      </c>
      <c r="AY361" s="246" t="s">
        <v>185</v>
      </c>
    </row>
    <row r="362" spans="2:65" s="12" customFormat="1" ht="12" x14ac:dyDescent="0.3">
      <c r="B362" s="211"/>
      <c r="C362" s="212"/>
      <c r="D362" s="209" t="s">
        <v>201</v>
      </c>
      <c r="E362" s="213" t="s">
        <v>20</v>
      </c>
      <c r="F362" s="214" t="s">
        <v>1528</v>
      </c>
      <c r="G362" s="212"/>
      <c r="H362" s="215" t="s">
        <v>20</v>
      </c>
      <c r="I362" s="216"/>
      <c r="J362" s="212"/>
      <c r="K362" s="212"/>
      <c r="L362" s="217"/>
      <c r="M362" s="218"/>
      <c r="N362" s="219"/>
      <c r="O362" s="219"/>
      <c r="P362" s="219"/>
      <c r="Q362" s="219"/>
      <c r="R362" s="219"/>
      <c r="S362" s="219"/>
      <c r="T362" s="220"/>
      <c r="AT362" s="221" t="s">
        <v>201</v>
      </c>
      <c r="AU362" s="221" t="s">
        <v>81</v>
      </c>
      <c r="AV362" s="12" t="s">
        <v>22</v>
      </c>
      <c r="AW362" s="12" t="s">
        <v>37</v>
      </c>
      <c r="AX362" s="12" t="s">
        <v>73</v>
      </c>
      <c r="AY362" s="221" t="s">
        <v>185</v>
      </c>
    </row>
    <row r="363" spans="2:65" s="13" customFormat="1" ht="12" x14ac:dyDescent="0.3">
      <c r="B363" s="222"/>
      <c r="C363" s="223"/>
      <c r="D363" s="209" t="s">
        <v>201</v>
      </c>
      <c r="E363" s="233" t="s">
        <v>20</v>
      </c>
      <c r="F363" s="234" t="s">
        <v>1529</v>
      </c>
      <c r="G363" s="223"/>
      <c r="H363" s="235">
        <v>3.2759999999999998</v>
      </c>
      <c r="I363" s="227"/>
      <c r="J363" s="223"/>
      <c r="K363" s="223"/>
      <c r="L363" s="228"/>
      <c r="M363" s="229"/>
      <c r="N363" s="230"/>
      <c r="O363" s="230"/>
      <c r="P363" s="230"/>
      <c r="Q363" s="230"/>
      <c r="R363" s="230"/>
      <c r="S363" s="230"/>
      <c r="T363" s="231"/>
      <c r="AT363" s="232" t="s">
        <v>201</v>
      </c>
      <c r="AU363" s="232" t="s">
        <v>81</v>
      </c>
      <c r="AV363" s="13" t="s">
        <v>81</v>
      </c>
      <c r="AW363" s="13" t="s">
        <v>37</v>
      </c>
      <c r="AX363" s="13" t="s">
        <v>73</v>
      </c>
      <c r="AY363" s="232" t="s">
        <v>185</v>
      </c>
    </row>
    <row r="364" spans="2:65" s="13" customFormat="1" ht="12" x14ac:dyDescent="0.3">
      <c r="B364" s="222"/>
      <c r="C364" s="223"/>
      <c r="D364" s="209" t="s">
        <v>201</v>
      </c>
      <c r="E364" s="233" t="s">
        <v>20</v>
      </c>
      <c r="F364" s="234" t="s">
        <v>1530</v>
      </c>
      <c r="G364" s="223"/>
      <c r="H364" s="235">
        <v>6.8</v>
      </c>
      <c r="I364" s="227"/>
      <c r="J364" s="223"/>
      <c r="K364" s="223"/>
      <c r="L364" s="228"/>
      <c r="M364" s="229"/>
      <c r="N364" s="230"/>
      <c r="O364" s="230"/>
      <c r="P364" s="230"/>
      <c r="Q364" s="230"/>
      <c r="R364" s="230"/>
      <c r="S364" s="230"/>
      <c r="T364" s="231"/>
      <c r="AT364" s="232" t="s">
        <v>201</v>
      </c>
      <c r="AU364" s="232" t="s">
        <v>81</v>
      </c>
      <c r="AV364" s="13" t="s">
        <v>81</v>
      </c>
      <c r="AW364" s="13" t="s">
        <v>37</v>
      </c>
      <c r="AX364" s="13" t="s">
        <v>73</v>
      </c>
      <c r="AY364" s="232" t="s">
        <v>185</v>
      </c>
    </row>
    <row r="365" spans="2:65" s="13" customFormat="1" ht="12" x14ac:dyDescent="0.3">
      <c r="B365" s="222"/>
      <c r="C365" s="223"/>
      <c r="D365" s="209" t="s">
        <v>201</v>
      </c>
      <c r="E365" s="233" t="s">
        <v>20</v>
      </c>
      <c r="F365" s="234" t="s">
        <v>1531</v>
      </c>
      <c r="G365" s="223"/>
      <c r="H365" s="235">
        <v>5.1479999999999997</v>
      </c>
      <c r="I365" s="227"/>
      <c r="J365" s="223"/>
      <c r="K365" s="223"/>
      <c r="L365" s="228"/>
      <c r="M365" s="229"/>
      <c r="N365" s="230"/>
      <c r="O365" s="230"/>
      <c r="P365" s="230"/>
      <c r="Q365" s="230"/>
      <c r="R365" s="230"/>
      <c r="S365" s="230"/>
      <c r="T365" s="231"/>
      <c r="AT365" s="232" t="s">
        <v>201</v>
      </c>
      <c r="AU365" s="232" t="s">
        <v>81</v>
      </c>
      <c r="AV365" s="13" t="s">
        <v>81</v>
      </c>
      <c r="AW365" s="13" t="s">
        <v>37</v>
      </c>
      <c r="AX365" s="13" t="s">
        <v>73</v>
      </c>
      <c r="AY365" s="232" t="s">
        <v>185</v>
      </c>
    </row>
    <row r="366" spans="2:65" s="14" customFormat="1" ht="12" x14ac:dyDescent="0.3">
      <c r="B366" s="236"/>
      <c r="C366" s="237"/>
      <c r="D366" s="209" t="s">
        <v>201</v>
      </c>
      <c r="E366" s="238" t="s">
        <v>20</v>
      </c>
      <c r="F366" s="239" t="s">
        <v>212</v>
      </c>
      <c r="G366" s="237"/>
      <c r="H366" s="240">
        <v>15.224</v>
      </c>
      <c r="I366" s="241"/>
      <c r="J366" s="237"/>
      <c r="K366" s="237"/>
      <c r="L366" s="242"/>
      <c r="M366" s="243"/>
      <c r="N366" s="244"/>
      <c r="O366" s="244"/>
      <c r="P366" s="244"/>
      <c r="Q366" s="244"/>
      <c r="R366" s="244"/>
      <c r="S366" s="244"/>
      <c r="T366" s="245"/>
      <c r="AT366" s="246" t="s">
        <v>201</v>
      </c>
      <c r="AU366" s="246" t="s">
        <v>81</v>
      </c>
      <c r="AV366" s="14" t="s">
        <v>204</v>
      </c>
      <c r="AW366" s="14" t="s">
        <v>37</v>
      </c>
      <c r="AX366" s="14" t="s">
        <v>73</v>
      </c>
      <c r="AY366" s="246" t="s">
        <v>185</v>
      </c>
    </row>
    <row r="367" spans="2:65" s="15" customFormat="1" ht="12" x14ac:dyDescent="0.3">
      <c r="B367" s="247"/>
      <c r="C367" s="248"/>
      <c r="D367" s="207" t="s">
        <v>201</v>
      </c>
      <c r="E367" s="249" t="s">
        <v>20</v>
      </c>
      <c r="F367" s="250" t="s">
        <v>215</v>
      </c>
      <c r="G367" s="248"/>
      <c r="H367" s="251">
        <v>197.3</v>
      </c>
      <c r="I367" s="252"/>
      <c r="J367" s="248"/>
      <c r="K367" s="248"/>
      <c r="L367" s="253"/>
      <c r="M367" s="254"/>
      <c r="N367" s="255"/>
      <c r="O367" s="255"/>
      <c r="P367" s="255"/>
      <c r="Q367" s="255"/>
      <c r="R367" s="255"/>
      <c r="S367" s="255"/>
      <c r="T367" s="256"/>
      <c r="AT367" s="257" t="s">
        <v>201</v>
      </c>
      <c r="AU367" s="257" t="s">
        <v>81</v>
      </c>
      <c r="AV367" s="15" t="s">
        <v>192</v>
      </c>
      <c r="AW367" s="15" t="s">
        <v>37</v>
      </c>
      <c r="AX367" s="15" t="s">
        <v>22</v>
      </c>
      <c r="AY367" s="257" t="s">
        <v>185</v>
      </c>
    </row>
    <row r="368" spans="2:65" s="1" customFormat="1" ht="22.5" customHeight="1" x14ac:dyDescent="0.3">
      <c r="B368" s="36"/>
      <c r="C368" s="195" t="s">
        <v>373</v>
      </c>
      <c r="D368" s="195" t="s">
        <v>187</v>
      </c>
      <c r="E368" s="196" t="s">
        <v>1532</v>
      </c>
      <c r="F368" s="197" t="s">
        <v>1533</v>
      </c>
      <c r="G368" s="198" t="s">
        <v>255</v>
      </c>
      <c r="H368" s="199">
        <v>53.936999999999998</v>
      </c>
      <c r="I368" s="200"/>
      <c r="J368" s="201">
        <f>ROUND(I368*H368,2)</f>
        <v>0</v>
      </c>
      <c r="K368" s="197" t="s">
        <v>20</v>
      </c>
      <c r="L368" s="56"/>
      <c r="M368" s="202" t="s">
        <v>20</v>
      </c>
      <c r="N368" s="203" t="s">
        <v>44</v>
      </c>
      <c r="O368" s="37"/>
      <c r="P368" s="204">
        <f>O368*H368</f>
        <v>0</v>
      </c>
      <c r="Q368" s="204">
        <v>0.02</v>
      </c>
      <c r="R368" s="204">
        <f>Q368*H368</f>
        <v>1.07874</v>
      </c>
      <c r="S368" s="204">
        <v>0</v>
      </c>
      <c r="T368" s="205">
        <f>S368*H368</f>
        <v>0</v>
      </c>
      <c r="AR368" s="19" t="s">
        <v>192</v>
      </c>
      <c r="AT368" s="19" t="s">
        <v>187</v>
      </c>
      <c r="AU368" s="19" t="s">
        <v>81</v>
      </c>
      <c r="AY368" s="19" t="s">
        <v>185</v>
      </c>
      <c r="BE368" s="206">
        <f>IF(N368="základní",J368,0)</f>
        <v>0</v>
      </c>
      <c r="BF368" s="206">
        <f>IF(N368="snížená",J368,0)</f>
        <v>0</v>
      </c>
      <c r="BG368" s="206">
        <f>IF(N368="zákl. přenesená",J368,0)</f>
        <v>0</v>
      </c>
      <c r="BH368" s="206">
        <f>IF(N368="sníž. přenesená",J368,0)</f>
        <v>0</v>
      </c>
      <c r="BI368" s="206">
        <f>IF(N368="nulová",J368,0)</f>
        <v>0</v>
      </c>
      <c r="BJ368" s="19" t="s">
        <v>22</v>
      </c>
      <c r="BK368" s="206">
        <f>ROUND(I368*H368,2)</f>
        <v>0</v>
      </c>
      <c r="BL368" s="19" t="s">
        <v>192</v>
      </c>
      <c r="BM368" s="19" t="s">
        <v>1534</v>
      </c>
    </row>
    <row r="369" spans="2:51" s="12" customFormat="1" ht="12" x14ac:dyDescent="0.3">
      <c r="B369" s="211"/>
      <c r="C369" s="212"/>
      <c r="D369" s="209" t="s">
        <v>201</v>
      </c>
      <c r="E369" s="213" t="s">
        <v>20</v>
      </c>
      <c r="F369" s="214" t="s">
        <v>1154</v>
      </c>
      <c r="G369" s="212"/>
      <c r="H369" s="215" t="s">
        <v>20</v>
      </c>
      <c r="I369" s="216"/>
      <c r="J369" s="212"/>
      <c r="K369" s="212"/>
      <c r="L369" s="217"/>
      <c r="M369" s="218"/>
      <c r="N369" s="219"/>
      <c r="O369" s="219"/>
      <c r="P369" s="219"/>
      <c r="Q369" s="219"/>
      <c r="R369" s="219"/>
      <c r="S369" s="219"/>
      <c r="T369" s="220"/>
      <c r="AT369" s="221" t="s">
        <v>201</v>
      </c>
      <c r="AU369" s="221" t="s">
        <v>81</v>
      </c>
      <c r="AV369" s="12" t="s">
        <v>22</v>
      </c>
      <c r="AW369" s="12" t="s">
        <v>37</v>
      </c>
      <c r="AX369" s="12" t="s">
        <v>73</v>
      </c>
      <c r="AY369" s="221" t="s">
        <v>185</v>
      </c>
    </row>
    <row r="370" spans="2:51" s="12" customFormat="1" ht="12" x14ac:dyDescent="0.3">
      <c r="B370" s="211"/>
      <c r="C370" s="212"/>
      <c r="D370" s="209" t="s">
        <v>201</v>
      </c>
      <c r="E370" s="213" t="s">
        <v>20</v>
      </c>
      <c r="F370" s="214" t="s">
        <v>1494</v>
      </c>
      <c r="G370" s="212"/>
      <c r="H370" s="215" t="s">
        <v>20</v>
      </c>
      <c r="I370" s="216"/>
      <c r="J370" s="212"/>
      <c r="K370" s="212"/>
      <c r="L370" s="217"/>
      <c r="M370" s="218"/>
      <c r="N370" s="219"/>
      <c r="O370" s="219"/>
      <c r="P370" s="219"/>
      <c r="Q370" s="219"/>
      <c r="R370" s="219"/>
      <c r="S370" s="219"/>
      <c r="T370" s="220"/>
      <c r="AT370" s="221" t="s">
        <v>201</v>
      </c>
      <c r="AU370" s="221" t="s">
        <v>81</v>
      </c>
      <c r="AV370" s="12" t="s">
        <v>22</v>
      </c>
      <c r="AW370" s="12" t="s">
        <v>37</v>
      </c>
      <c r="AX370" s="12" t="s">
        <v>73</v>
      </c>
      <c r="AY370" s="221" t="s">
        <v>185</v>
      </c>
    </row>
    <row r="371" spans="2:51" s="12" customFormat="1" ht="12" x14ac:dyDescent="0.3">
      <c r="B371" s="211"/>
      <c r="C371" s="212"/>
      <c r="D371" s="209" t="s">
        <v>201</v>
      </c>
      <c r="E371" s="213" t="s">
        <v>20</v>
      </c>
      <c r="F371" s="214" t="s">
        <v>1495</v>
      </c>
      <c r="G371" s="212"/>
      <c r="H371" s="215" t="s">
        <v>20</v>
      </c>
      <c r="I371" s="216"/>
      <c r="J371" s="212"/>
      <c r="K371" s="212"/>
      <c r="L371" s="217"/>
      <c r="M371" s="218"/>
      <c r="N371" s="219"/>
      <c r="O371" s="219"/>
      <c r="P371" s="219"/>
      <c r="Q371" s="219"/>
      <c r="R371" s="219"/>
      <c r="S371" s="219"/>
      <c r="T371" s="220"/>
      <c r="AT371" s="221" t="s">
        <v>201</v>
      </c>
      <c r="AU371" s="221" t="s">
        <v>81</v>
      </c>
      <c r="AV371" s="12" t="s">
        <v>22</v>
      </c>
      <c r="AW371" s="12" t="s">
        <v>37</v>
      </c>
      <c r="AX371" s="12" t="s">
        <v>73</v>
      </c>
      <c r="AY371" s="221" t="s">
        <v>185</v>
      </c>
    </row>
    <row r="372" spans="2:51" s="12" customFormat="1" ht="12" x14ac:dyDescent="0.3">
      <c r="B372" s="211"/>
      <c r="C372" s="212"/>
      <c r="D372" s="209" t="s">
        <v>201</v>
      </c>
      <c r="E372" s="213" t="s">
        <v>20</v>
      </c>
      <c r="F372" s="214" t="s">
        <v>1496</v>
      </c>
      <c r="G372" s="212"/>
      <c r="H372" s="215" t="s">
        <v>20</v>
      </c>
      <c r="I372" s="216"/>
      <c r="J372" s="212"/>
      <c r="K372" s="212"/>
      <c r="L372" s="217"/>
      <c r="M372" s="218"/>
      <c r="N372" s="219"/>
      <c r="O372" s="219"/>
      <c r="P372" s="219"/>
      <c r="Q372" s="219"/>
      <c r="R372" s="219"/>
      <c r="S372" s="219"/>
      <c r="T372" s="220"/>
      <c r="AT372" s="221" t="s">
        <v>201</v>
      </c>
      <c r="AU372" s="221" t="s">
        <v>81</v>
      </c>
      <c r="AV372" s="12" t="s">
        <v>22</v>
      </c>
      <c r="AW372" s="12" t="s">
        <v>37</v>
      </c>
      <c r="AX372" s="12" t="s">
        <v>73</v>
      </c>
      <c r="AY372" s="221" t="s">
        <v>185</v>
      </c>
    </row>
    <row r="373" spans="2:51" s="12" customFormat="1" ht="12" x14ac:dyDescent="0.3">
      <c r="B373" s="211"/>
      <c r="C373" s="212"/>
      <c r="D373" s="209" t="s">
        <v>201</v>
      </c>
      <c r="E373" s="213" t="s">
        <v>20</v>
      </c>
      <c r="F373" s="214" t="s">
        <v>1502</v>
      </c>
      <c r="G373" s="212"/>
      <c r="H373" s="215" t="s">
        <v>20</v>
      </c>
      <c r="I373" s="216"/>
      <c r="J373" s="212"/>
      <c r="K373" s="212"/>
      <c r="L373" s="217"/>
      <c r="M373" s="218"/>
      <c r="N373" s="219"/>
      <c r="O373" s="219"/>
      <c r="P373" s="219"/>
      <c r="Q373" s="219"/>
      <c r="R373" s="219"/>
      <c r="S373" s="219"/>
      <c r="T373" s="220"/>
      <c r="AT373" s="221" t="s">
        <v>201</v>
      </c>
      <c r="AU373" s="221" t="s">
        <v>81</v>
      </c>
      <c r="AV373" s="12" t="s">
        <v>22</v>
      </c>
      <c r="AW373" s="12" t="s">
        <v>37</v>
      </c>
      <c r="AX373" s="12" t="s">
        <v>73</v>
      </c>
      <c r="AY373" s="221" t="s">
        <v>185</v>
      </c>
    </row>
    <row r="374" spans="2:51" s="12" customFormat="1" ht="12" x14ac:dyDescent="0.3">
      <c r="B374" s="211"/>
      <c r="C374" s="212"/>
      <c r="D374" s="209" t="s">
        <v>201</v>
      </c>
      <c r="E374" s="213" t="s">
        <v>20</v>
      </c>
      <c r="F374" s="214" t="s">
        <v>1503</v>
      </c>
      <c r="G374" s="212"/>
      <c r="H374" s="215" t="s">
        <v>20</v>
      </c>
      <c r="I374" s="216"/>
      <c r="J374" s="212"/>
      <c r="K374" s="212"/>
      <c r="L374" s="217"/>
      <c r="M374" s="218"/>
      <c r="N374" s="219"/>
      <c r="O374" s="219"/>
      <c r="P374" s="219"/>
      <c r="Q374" s="219"/>
      <c r="R374" s="219"/>
      <c r="S374" s="219"/>
      <c r="T374" s="220"/>
      <c r="AT374" s="221" t="s">
        <v>201</v>
      </c>
      <c r="AU374" s="221" t="s">
        <v>81</v>
      </c>
      <c r="AV374" s="12" t="s">
        <v>22</v>
      </c>
      <c r="AW374" s="12" t="s">
        <v>37</v>
      </c>
      <c r="AX374" s="12" t="s">
        <v>73</v>
      </c>
      <c r="AY374" s="221" t="s">
        <v>185</v>
      </c>
    </row>
    <row r="375" spans="2:51" s="12" customFormat="1" ht="12" x14ac:dyDescent="0.3">
      <c r="B375" s="211"/>
      <c r="C375" s="212"/>
      <c r="D375" s="209" t="s">
        <v>201</v>
      </c>
      <c r="E375" s="213" t="s">
        <v>20</v>
      </c>
      <c r="F375" s="214" t="s">
        <v>1504</v>
      </c>
      <c r="G375" s="212"/>
      <c r="H375" s="215" t="s">
        <v>20</v>
      </c>
      <c r="I375" s="216"/>
      <c r="J375" s="212"/>
      <c r="K375" s="212"/>
      <c r="L375" s="217"/>
      <c r="M375" s="218"/>
      <c r="N375" s="219"/>
      <c r="O375" s="219"/>
      <c r="P375" s="219"/>
      <c r="Q375" s="219"/>
      <c r="R375" s="219"/>
      <c r="S375" s="219"/>
      <c r="T375" s="220"/>
      <c r="AT375" s="221" t="s">
        <v>201</v>
      </c>
      <c r="AU375" s="221" t="s">
        <v>81</v>
      </c>
      <c r="AV375" s="12" t="s">
        <v>22</v>
      </c>
      <c r="AW375" s="12" t="s">
        <v>37</v>
      </c>
      <c r="AX375" s="12" t="s">
        <v>73</v>
      </c>
      <c r="AY375" s="221" t="s">
        <v>185</v>
      </c>
    </row>
    <row r="376" spans="2:51" s="12" customFormat="1" ht="12" x14ac:dyDescent="0.3">
      <c r="B376" s="211"/>
      <c r="C376" s="212"/>
      <c r="D376" s="209" t="s">
        <v>201</v>
      </c>
      <c r="E376" s="213" t="s">
        <v>20</v>
      </c>
      <c r="F376" s="214" t="s">
        <v>1505</v>
      </c>
      <c r="G376" s="212"/>
      <c r="H376" s="215" t="s">
        <v>20</v>
      </c>
      <c r="I376" s="216"/>
      <c r="J376" s="212"/>
      <c r="K376" s="212"/>
      <c r="L376" s="217"/>
      <c r="M376" s="218"/>
      <c r="N376" s="219"/>
      <c r="O376" s="219"/>
      <c r="P376" s="219"/>
      <c r="Q376" s="219"/>
      <c r="R376" s="219"/>
      <c r="S376" s="219"/>
      <c r="T376" s="220"/>
      <c r="AT376" s="221" t="s">
        <v>201</v>
      </c>
      <c r="AU376" s="221" t="s">
        <v>81</v>
      </c>
      <c r="AV376" s="12" t="s">
        <v>22</v>
      </c>
      <c r="AW376" s="12" t="s">
        <v>37</v>
      </c>
      <c r="AX376" s="12" t="s">
        <v>73</v>
      </c>
      <c r="AY376" s="221" t="s">
        <v>185</v>
      </c>
    </row>
    <row r="377" spans="2:51" s="12" customFormat="1" ht="12" x14ac:dyDescent="0.3">
      <c r="B377" s="211"/>
      <c r="C377" s="212"/>
      <c r="D377" s="209" t="s">
        <v>201</v>
      </c>
      <c r="E377" s="213" t="s">
        <v>20</v>
      </c>
      <c r="F377" s="214" t="s">
        <v>1535</v>
      </c>
      <c r="G377" s="212"/>
      <c r="H377" s="215" t="s">
        <v>20</v>
      </c>
      <c r="I377" s="216"/>
      <c r="J377" s="212"/>
      <c r="K377" s="212"/>
      <c r="L377" s="217"/>
      <c r="M377" s="218"/>
      <c r="N377" s="219"/>
      <c r="O377" s="219"/>
      <c r="P377" s="219"/>
      <c r="Q377" s="219"/>
      <c r="R377" s="219"/>
      <c r="S377" s="219"/>
      <c r="T377" s="220"/>
      <c r="AT377" s="221" t="s">
        <v>201</v>
      </c>
      <c r="AU377" s="221" t="s">
        <v>81</v>
      </c>
      <c r="AV377" s="12" t="s">
        <v>22</v>
      </c>
      <c r="AW377" s="12" t="s">
        <v>37</v>
      </c>
      <c r="AX377" s="12" t="s">
        <v>73</v>
      </c>
      <c r="AY377" s="221" t="s">
        <v>185</v>
      </c>
    </row>
    <row r="378" spans="2:51" s="12" customFormat="1" ht="12" x14ac:dyDescent="0.3">
      <c r="B378" s="211"/>
      <c r="C378" s="212"/>
      <c r="D378" s="209" t="s">
        <v>201</v>
      </c>
      <c r="E378" s="213" t="s">
        <v>20</v>
      </c>
      <c r="F378" s="214" t="s">
        <v>1508</v>
      </c>
      <c r="G378" s="212"/>
      <c r="H378" s="215" t="s">
        <v>20</v>
      </c>
      <c r="I378" s="216"/>
      <c r="J378" s="212"/>
      <c r="K378" s="212"/>
      <c r="L378" s="217"/>
      <c r="M378" s="218"/>
      <c r="N378" s="219"/>
      <c r="O378" s="219"/>
      <c r="P378" s="219"/>
      <c r="Q378" s="219"/>
      <c r="R378" s="219"/>
      <c r="S378" s="219"/>
      <c r="T378" s="220"/>
      <c r="AT378" s="221" t="s">
        <v>201</v>
      </c>
      <c r="AU378" s="221" t="s">
        <v>81</v>
      </c>
      <c r="AV378" s="12" t="s">
        <v>22</v>
      </c>
      <c r="AW378" s="12" t="s">
        <v>37</v>
      </c>
      <c r="AX378" s="12" t="s">
        <v>73</v>
      </c>
      <c r="AY378" s="221" t="s">
        <v>185</v>
      </c>
    </row>
    <row r="379" spans="2:51" s="12" customFormat="1" ht="12" x14ac:dyDescent="0.3">
      <c r="B379" s="211"/>
      <c r="C379" s="212"/>
      <c r="D379" s="209" t="s">
        <v>201</v>
      </c>
      <c r="E379" s="213" t="s">
        <v>20</v>
      </c>
      <c r="F379" s="214" t="s">
        <v>1509</v>
      </c>
      <c r="G379" s="212"/>
      <c r="H379" s="215" t="s">
        <v>20</v>
      </c>
      <c r="I379" s="216"/>
      <c r="J379" s="212"/>
      <c r="K379" s="212"/>
      <c r="L379" s="217"/>
      <c r="M379" s="218"/>
      <c r="N379" s="219"/>
      <c r="O379" s="219"/>
      <c r="P379" s="219"/>
      <c r="Q379" s="219"/>
      <c r="R379" s="219"/>
      <c r="S379" s="219"/>
      <c r="T379" s="220"/>
      <c r="AT379" s="221" t="s">
        <v>201</v>
      </c>
      <c r="AU379" s="221" t="s">
        <v>81</v>
      </c>
      <c r="AV379" s="12" t="s">
        <v>22</v>
      </c>
      <c r="AW379" s="12" t="s">
        <v>37</v>
      </c>
      <c r="AX379" s="12" t="s">
        <v>73</v>
      </c>
      <c r="AY379" s="221" t="s">
        <v>185</v>
      </c>
    </row>
    <row r="380" spans="2:51" s="12" customFormat="1" ht="12" x14ac:dyDescent="0.3">
      <c r="B380" s="211"/>
      <c r="C380" s="212"/>
      <c r="D380" s="209" t="s">
        <v>201</v>
      </c>
      <c r="E380" s="213" t="s">
        <v>20</v>
      </c>
      <c r="F380" s="214" t="s">
        <v>1510</v>
      </c>
      <c r="G380" s="212"/>
      <c r="H380" s="215" t="s">
        <v>20</v>
      </c>
      <c r="I380" s="216"/>
      <c r="J380" s="212"/>
      <c r="K380" s="212"/>
      <c r="L380" s="217"/>
      <c r="M380" s="218"/>
      <c r="N380" s="219"/>
      <c r="O380" s="219"/>
      <c r="P380" s="219"/>
      <c r="Q380" s="219"/>
      <c r="R380" s="219"/>
      <c r="S380" s="219"/>
      <c r="T380" s="220"/>
      <c r="AT380" s="221" t="s">
        <v>201</v>
      </c>
      <c r="AU380" s="221" t="s">
        <v>81</v>
      </c>
      <c r="AV380" s="12" t="s">
        <v>22</v>
      </c>
      <c r="AW380" s="12" t="s">
        <v>37</v>
      </c>
      <c r="AX380" s="12" t="s">
        <v>73</v>
      </c>
      <c r="AY380" s="221" t="s">
        <v>185</v>
      </c>
    </row>
    <row r="381" spans="2:51" s="12" customFormat="1" ht="12" x14ac:dyDescent="0.3">
      <c r="B381" s="211"/>
      <c r="C381" s="212"/>
      <c r="D381" s="209" t="s">
        <v>201</v>
      </c>
      <c r="E381" s="213" t="s">
        <v>20</v>
      </c>
      <c r="F381" s="214" t="s">
        <v>1511</v>
      </c>
      <c r="G381" s="212"/>
      <c r="H381" s="215" t="s">
        <v>20</v>
      </c>
      <c r="I381" s="216"/>
      <c r="J381" s="212"/>
      <c r="K381" s="212"/>
      <c r="L381" s="217"/>
      <c r="M381" s="218"/>
      <c r="N381" s="219"/>
      <c r="O381" s="219"/>
      <c r="P381" s="219"/>
      <c r="Q381" s="219"/>
      <c r="R381" s="219"/>
      <c r="S381" s="219"/>
      <c r="T381" s="220"/>
      <c r="AT381" s="221" t="s">
        <v>201</v>
      </c>
      <c r="AU381" s="221" t="s">
        <v>81</v>
      </c>
      <c r="AV381" s="12" t="s">
        <v>22</v>
      </c>
      <c r="AW381" s="12" t="s">
        <v>37</v>
      </c>
      <c r="AX381" s="12" t="s">
        <v>73</v>
      </c>
      <c r="AY381" s="221" t="s">
        <v>185</v>
      </c>
    </row>
    <row r="382" spans="2:51" s="12" customFormat="1" ht="12" x14ac:dyDescent="0.3">
      <c r="B382" s="211"/>
      <c r="C382" s="212"/>
      <c r="D382" s="209" t="s">
        <v>201</v>
      </c>
      <c r="E382" s="213" t="s">
        <v>20</v>
      </c>
      <c r="F382" s="214" t="s">
        <v>1512</v>
      </c>
      <c r="G382" s="212"/>
      <c r="H382" s="215" t="s">
        <v>20</v>
      </c>
      <c r="I382" s="216"/>
      <c r="J382" s="212"/>
      <c r="K382" s="212"/>
      <c r="L382" s="217"/>
      <c r="M382" s="218"/>
      <c r="N382" s="219"/>
      <c r="O382" s="219"/>
      <c r="P382" s="219"/>
      <c r="Q382" s="219"/>
      <c r="R382" s="219"/>
      <c r="S382" s="219"/>
      <c r="T382" s="220"/>
      <c r="AT382" s="221" t="s">
        <v>201</v>
      </c>
      <c r="AU382" s="221" t="s">
        <v>81</v>
      </c>
      <c r="AV382" s="12" t="s">
        <v>22</v>
      </c>
      <c r="AW382" s="12" t="s">
        <v>37</v>
      </c>
      <c r="AX382" s="12" t="s">
        <v>73</v>
      </c>
      <c r="AY382" s="221" t="s">
        <v>185</v>
      </c>
    </row>
    <row r="383" spans="2:51" s="12" customFormat="1" ht="12" x14ac:dyDescent="0.3">
      <c r="B383" s="211"/>
      <c r="C383" s="212"/>
      <c r="D383" s="209" t="s">
        <v>201</v>
      </c>
      <c r="E383" s="213" t="s">
        <v>20</v>
      </c>
      <c r="F383" s="214" t="s">
        <v>1513</v>
      </c>
      <c r="G383" s="212"/>
      <c r="H383" s="215" t="s">
        <v>20</v>
      </c>
      <c r="I383" s="216"/>
      <c r="J383" s="212"/>
      <c r="K383" s="212"/>
      <c r="L383" s="217"/>
      <c r="M383" s="218"/>
      <c r="N383" s="219"/>
      <c r="O383" s="219"/>
      <c r="P383" s="219"/>
      <c r="Q383" s="219"/>
      <c r="R383" s="219"/>
      <c r="S383" s="219"/>
      <c r="T383" s="220"/>
      <c r="AT383" s="221" t="s">
        <v>201</v>
      </c>
      <c r="AU383" s="221" t="s">
        <v>81</v>
      </c>
      <c r="AV383" s="12" t="s">
        <v>22</v>
      </c>
      <c r="AW383" s="12" t="s">
        <v>37</v>
      </c>
      <c r="AX383" s="12" t="s">
        <v>73</v>
      </c>
      <c r="AY383" s="221" t="s">
        <v>185</v>
      </c>
    </row>
    <row r="384" spans="2:51" s="12" customFormat="1" ht="12" x14ac:dyDescent="0.3">
      <c r="B384" s="211"/>
      <c r="C384" s="212"/>
      <c r="D384" s="209" t="s">
        <v>201</v>
      </c>
      <c r="E384" s="213" t="s">
        <v>20</v>
      </c>
      <c r="F384" s="214" t="s">
        <v>1514</v>
      </c>
      <c r="G384" s="212"/>
      <c r="H384" s="215" t="s">
        <v>20</v>
      </c>
      <c r="I384" s="216"/>
      <c r="J384" s="212"/>
      <c r="K384" s="212"/>
      <c r="L384" s="217"/>
      <c r="M384" s="218"/>
      <c r="N384" s="219"/>
      <c r="O384" s="219"/>
      <c r="P384" s="219"/>
      <c r="Q384" s="219"/>
      <c r="R384" s="219"/>
      <c r="S384" s="219"/>
      <c r="T384" s="220"/>
      <c r="AT384" s="221" t="s">
        <v>201</v>
      </c>
      <c r="AU384" s="221" t="s">
        <v>81</v>
      </c>
      <c r="AV384" s="12" t="s">
        <v>22</v>
      </c>
      <c r="AW384" s="12" t="s">
        <v>37</v>
      </c>
      <c r="AX384" s="12" t="s">
        <v>73</v>
      </c>
      <c r="AY384" s="221" t="s">
        <v>185</v>
      </c>
    </row>
    <row r="385" spans="2:51" s="12" customFormat="1" ht="12" x14ac:dyDescent="0.3">
      <c r="B385" s="211"/>
      <c r="C385" s="212"/>
      <c r="D385" s="209" t="s">
        <v>201</v>
      </c>
      <c r="E385" s="213" t="s">
        <v>20</v>
      </c>
      <c r="F385" s="214" t="s">
        <v>401</v>
      </c>
      <c r="G385" s="212"/>
      <c r="H385" s="215" t="s">
        <v>20</v>
      </c>
      <c r="I385" s="216"/>
      <c r="J385" s="212"/>
      <c r="K385" s="212"/>
      <c r="L385" s="217"/>
      <c r="M385" s="218"/>
      <c r="N385" s="219"/>
      <c r="O385" s="219"/>
      <c r="P385" s="219"/>
      <c r="Q385" s="219"/>
      <c r="R385" s="219"/>
      <c r="S385" s="219"/>
      <c r="T385" s="220"/>
      <c r="AT385" s="221" t="s">
        <v>201</v>
      </c>
      <c r="AU385" s="221" t="s">
        <v>81</v>
      </c>
      <c r="AV385" s="12" t="s">
        <v>22</v>
      </c>
      <c r="AW385" s="12" t="s">
        <v>37</v>
      </c>
      <c r="AX385" s="12" t="s">
        <v>73</v>
      </c>
      <c r="AY385" s="221" t="s">
        <v>185</v>
      </c>
    </row>
    <row r="386" spans="2:51" s="12" customFormat="1" ht="12" x14ac:dyDescent="0.3">
      <c r="B386" s="211"/>
      <c r="C386" s="212"/>
      <c r="D386" s="209" t="s">
        <v>201</v>
      </c>
      <c r="E386" s="213" t="s">
        <v>20</v>
      </c>
      <c r="F386" s="214" t="s">
        <v>1515</v>
      </c>
      <c r="G386" s="212"/>
      <c r="H386" s="215" t="s">
        <v>20</v>
      </c>
      <c r="I386" s="216"/>
      <c r="J386" s="212"/>
      <c r="K386" s="212"/>
      <c r="L386" s="217"/>
      <c r="M386" s="218"/>
      <c r="N386" s="219"/>
      <c r="O386" s="219"/>
      <c r="P386" s="219"/>
      <c r="Q386" s="219"/>
      <c r="R386" s="219"/>
      <c r="S386" s="219"/>
      <c r="T386" s="220"/>
      <c r="AT386" s="221" t="s">
        <v>201</v>
      </c>
      <c r="AU386" s="221" t="s">
        <v>81</v>
      </c>
      <c r="AV386" s="12" t="s">
        <v>22</v>
      </c>
      <c r="AW386" s="12" t="s">
        <v>37</v>
      </c>
      <c r="AX386" s="12" t="s">
        <v>73</v>
      </c>
      <c r="AY386" s="221" t="s">
        <v>185</v>
      </c>
    </row>
    <row r="387" spans="2:51" s="12" customFormat="1" ht="12" x14ac:dyDescent="0.3">
      <c r="B387" s="211"/>
      <c r="C387" s="212"/>
      <c r="D387" s="209" t="s">
        <v>201</v>
      </c>
      <c r="E387" s="213" t="s">
        <v>20</v>
      </c>
      <c r="F387" s="214" t="s">
        <v>1516</v>
      </c>
      <c r="G387" s="212"/>
      <c r="H387" s="215" t="s">
        <v>20</v>
      </c>
      <c r="I387" s="216"/>
      <c r="J387" s="212"/>
      <c r="K387" s="212"/>
      <c r="L387" s="217"/>
      <c r="M387" s="218"/>
      <c r="N387" s="219"/>
      <c r="O387" s="219"/>
      <c r="P387" s="219"/>
      <c r="Q387" s="219"/>
      <c r="R387" s="219"/>
      <c r="S387" s="219"/>
      <c r="T387" s="220"/>
      <c r="AT387" s="221" t="s">
        <v>201</v>
      </c>
      <c r="AU387" s="221" t="s">
        <v>81</v>
      </c>
      <c r="AV387" s="12" t="s">
        <v>22</v>
      </c>
      <c r="AW387" s="12" t="s">
        <v>37</v>
      </c>
      <c r="AX387" s="12" t="s">
        <v>73</v>
      </c>
      <c r="AY387" s="221" t="s">
        <v>185</v>
      </c>
    </row>
    <row r="388" spans="2:51" s="12" customFormat="1" ht="12" x14ac:dyDescent="0.3">
      <c r="B388" s="211"/>
      <c r="C388" s="212"/>
      <c r="D388" s="209" t="s">
        <v>201</v>
      </c>
      <c r="E388" s="213" t="s">
        <v>20</v>
      </c>
      <c r="F388" s="214" t="s">
        <v>431</v>
      </c>
      <c r="G388" s="212"/>
      <c r="H388" s="215" t="s">
        <v>20</v>
      </c>
      <c r="I388" s="216"/>
      <c r="J388" s="212"/>
      <c r="K388" s="212"/>
      <c r="L388" s="217"/>
      <c r="M388" s="218"/>
      <c r="N388" s="219"/>
      <c r="O388" s="219"/>
      <c r="P388" s="219"/>
      <c r="Q388" s="219"/>
      <c r="R388" s="219"/>
      <c r="S388" s="219"/>
      <c r="T388" s="220"/>
      <c r="AT388" s="221" t="s">
        <v>201</v>
      </c>
      <c r="AU388" s="221" t="s">
        <v>81</v>
      </c>
      <c r="AV388" s="12" t="s">
        <v>22</v>
      </c>
      <c r="AW388" s="12" t="s">
        <v>37</v>
      </c>
      <c r="AX388" s="12" t="s">
        <v>73</v>
      </c>
      <c r="AY388" s="221" t="s">
        <v>185</v>
      </c>
    </row>
    <row r="389" spans="2:51" s="12" customFormat="1" ht="12" x14ac:dyDescent="0.3">
      <c r="B389" s="211"/>
      <c r="C389" s="212"/>
      <c r="D389" s="209" t="s">
        <v>201</v>
      </c>
      <c r="E389" s="213" t="s">
        <v>20</v>
      </c>
      <c r="F389" s="214" t="s">
        <v>432</v>
      </c>
      <c r="G389" s="212"/>
      <c r="H389" s="215" t="s">
        <v>20</v>
      </c>
      <c r="I389" s="216"/>
      <c r="J389" s="212"/>
      <c r="K389" s="212"/>
      <c r="L389" s="217"/>
      <c r="M389" s="218"/>
      <c r="N389" s="219"/>
      <c r="O389" s="219"/>
      <c r="P389" s="219"/>
      <c r="Q389" s="219"/>
      <c r="R389" s="219"/>
      <c r="S389" s="219"/>
      <c r="T389" s="220"/>
      <c r="AT389" s="221" t="s">
        <v>201</v>
      </c>
      <c r="AU389" s="221" t="s">
        <v>81</v>
      </c>
      <c r="AV389" s="12" t="s">
        <v>22</v>
      </c>
      <c r="AW389" s="12" t="s">
        <v>37</v>
      </c>
      <c r="AX389" s="12" t="s">
        <v>73</v>
      </c>
      <c r="AY389" s="221" t="s">
        <v>185</v>
      </c>
    </row>
    <row r="390" spans="2:51" s="12" customFormat="1" ht="12" x14ac:dyDescent="0.3">
      <c r="B390" s="211"/>
      <c r="C390" s="212"/>
      <c r="D390" s="209" t="s">
        <v>201</v>
      </c>
      <c r="E390" s="213" t="s">
        <v>20</v>
      </c>
      <c r="F390" s="214" t="s">
        <v>1517</v>
      </c>
      <c r="G390" s="212"/>
      <c r="H390" s="215" t="s">
        <v>20</v>
      </c>
      <c r="I390" s="216"/>
      <c r="J390" s="212"/>
      <c r="K390" s="212"/>
      <c r="L390" s="217"/>
      <c r="M390" s="218"/>
      <c r="N390" s="219"/>
      <c r="O390" s="219"/>
      <c r="P390" s="219"/>
      <c r="Q390" s="219"/>
      <c r="R390" s="219"/>
      <c r="S390" s="219"/>
      <c r="T390" s="220"/>
      <c r="AT390" s="221" t="s">
        <v>201</v>
      </c>
      <c r="AU390" s="221" t="s">
        <v>81</v>
      </c>
      <c r="AV390" s="12" t="s">
        <v>22</v>
      </c>
      <c r="AW390" s="12" t="s">
        <v>37</v>
      </c>
      <c r="AX390" s="12" t="s">
        <v>73</v>
      </c>
      <c r="AY390" s="221" t="s">
        <v>185</v>
      </c>
    </row>
    <row r="391" spans="2:51" s="12" customFormat="1" ht="12" x14ac:dyDescent="0.3">
      <c r="B391" s="211"/>
      <c r="C391" s="212"/>
      <c r="D391" s="209" t="s">
        <v>201</v>
      </c>
      <c r="E391" s="213" t="s">
        <v>20</v>
      </c>
      <c r="F391" s="214" t="s">
        <v>1518</v>
      </c>
      <c r="G391" s="212"/>
      <c r="H391" s="215" t="s">
        <v>20</v>
      </c>
      <c r="I391" s="216"/>
      <c r="J391" s="212"/>
      <c r="K391" s="212"/>
      <c r="L391" s="217"/>
      <c r="M391" s="218"/>
      <c r="N391" s="219"/>
      <c r="O391" s="219"/>
      <c r="P391" s="219"/>
      <c r="Q391" s="219"/>
      <c r="R391" s="219"/>
      <c r="S391" s="219"/>
      <c r="T391" s="220"/>
      <c r="AT391" s="221" t="s">
        <v>201</v>
      </c>
      <c r="AU391" s="221" t="s">
        <v>81</v>
      </c>
      <c r="AV391" s="12" t="s">
        <v>22</v>
      </c>
      <c r="AW391" s="12" t="s">
        <v>37</v>
      </c>
      <c r="AX391" s="12" t="s">
        <v>73</v>
      </c>
      <c r="AY391" s="221" t="s">
        <v>185</v>
      </c>
    </row>
    <row r="392" spans="2:51" s="12" customFormat="1" ht="12" x14ac:dyDescent="0.3">
      <c r="B392" s="211"/>
      <c r="C392" s="212"/>
      <c r="D392" s="209" t="s">
        <v>201</v>
      </c>
      <c r="E392" s="213" t="s">
        <v>20</v>
      </c>
      <c r="F392" s="214" t="s">
        <v>858</v>
      </c>
      <c r="G392" s="212"/>
      <c r="H392" s="215" t="s">
        <v>20</v>
      </c>
      <c r="I392" s="216"/>
      <c r="J392" s="212"/>
      <c r="K392" s="212"/>
      <c r="L392" s="217"/>
      <c r="M392" s="218"/>
      <c r="N392" s="219"/>
      <c r="O392" s="219"/>
      <c r="P392" s="219"/>
      <c r="Q392" s="219"/>
      <c r="R392" s="219"/>
      <c r="S392" s="219"/>
      <c r="T392" s="220"/>
      <c r="AT392" s="221" t="s">
        <v>201</v>
      </c>
      <c r="AU392" s="221" t="s">
        <v>81</v>
      </c>
      <c r="AV392" s="12" t="s">
        <v>22</v>
      </c>
      <c r="AW392" s="12" t="s">
        <v>37</v>
      </c>
      <c r="AX392" s="12" t="s">
        <v>73</v>
      </c>
      <c r="AY392" s="221" t="s">
        <v>185</v>
      </c>
    </row>
    <row r="393" spans="2:51" s="13" customFormat="1" ht="12" x14ac:dyDescent="0.3">
      <c r="B393" s="222"/>
      <c r="C393" s="223"/>
      <c r="D393" s="209" t="s">
        <v>201</v>
      </c>
      <c r="E393" s="233" t="s">
        <v>20</v>
      </c>
      <c r="F393" s="234" t="s">
        <v>1536</v>
      </c>
      <c r="G393" s="223"/>
      <c r="H393" s="235">
        <v>41.66</v>
      </c>
      <c r="I393" s="227"/>
      <c r="J393" s="223"/>
      <c r="K393" s="223"/>
      <c r="L393" s="228"/>
      <c r="M393" s="229"/>
      <c r="N393" s="230"/>
      <c r="O393" s="230"/>
      <c r="P393" s="230"/>
      <c r="Q393" s="230"/>
      <c r="R393" s="230"/>
      <c r="S393" s="230"/>
      <c r="T393" s="231"/>
      <c r="AT393" s="232" t="s">
        <v>201</v>
      </c>
      <c r="AU393" s="232" t="s">
        <v>81</v>
      </c>
      <c r="AV393" s="13" t="s">
        <v>81</v>
      </c>
      <c r="AW393" s="13" t="s">
        <v>37</v>
      </c>
      <c r="AX393" s="13" t="s">
        <v>73</v>
      </c>
      <c r="AY393" s="232" t="s">
        <v>185</v>
      </c>
    </row>
    <row r="394" spans="2:51" s="13" customFormat="1" ht="12" x14ac:dyDescent="0.3">
      <c r="B394" s="222"/>
      <c r="C394" s="223"/>
      <c r="D394" s="209" t="s">
        <v>201</v>
      </c>
      <c r="E394" s="233" t="s">
        <v>20</v>
      </c>
      <c r="F394" s="234" t="s">
        <v>1525</v>
      </c>
      <c r="G394" s="223"/>
      <c r="H394" s="235">
        <v>-2.73</v>
      </c>
      <c r="I394" s="227"/>
      <c r="J394" s="223"/>
      <c r="K394" s="223"/>
      <c r="L394" s="228"/>
      <c r="M394" s="229"/>
      <c r="N394" s="230"/>
      <c r="O394" s="230"/>
      <c r="P394" s="230"/>
      <c r="Q394" s="230"/>
      <c r="R394" s="230"/>
      <c r="S394" s="230"/>
      <c r="T394" s="231"/>
      <c r="AT394" s="232" t="s">
        <v>201</v>
      </c>
      <c r="AU394" s="232" t="s">
        <v>81</v>
      </c>
      <c r="AV394" s="13" t="s">
        <v>81</v>
      </c>
      <c r="AW394" s="13" t="s">
        <v>37</v>
      </c>
      <c r="AX394" s="13" t="s">
        <v>73</v>
      </c>
      <c r="AY394" s="232" t="s">
        <v>185</v>
      </c>
    </row>
    <row r="395" spans="2:51" s="13" customFormat="1" ht="12" x14ac:dyDescent="0.3">
      <c r="B395" s="222"/>
      <c r="C395" s="223"/>
      <c r="D395" s="209" t="s">
        <v>201</v>
      </c>
      <c r="E395" s="233" t="s">
        <v>20</v>
      </c>
      <c r="F395" s="234" t="s">
        <v>1526</v>
      </c>
      <c r="G395" s="223"/>
      <c r="H395" s="235">
        <v>2.0350000000000001</v>
      </c>
      <c r="I395" s="227"/>
      <c r="J395" s="223"/>
      <c r="K395" s="223"/>
      <c r="L395" s="228"/>
      <c r="M395" s="229"/>
      <c r="N395" s="230"/>
      <c r="O395" s="230"/>
      <c r="P395" s="230"/>
      <c r="Q395" s="230"/>
      <c r="R395" s="230"/>
      <c r="S395" s="230"/>
      <c r="T395" s="231"/>
      <c r="AT395" s="232" t="s">
        <v>201</v>
      </c>
      <c r="AU395" s="232" t="s">
        <v>81</v>
      </c>
      <c r="AV395" s="13" t="s">
        <v>81</v>
      </c>
      <c r="AW395" s="13" t="s">
        <v>37</v>
      </c>
      <c r="AX395" s="13" t="s">
        <v>73</v>
      </c>
      <c r="AY395" s="232" t="s">
        <v>185</v>
      </c>
    </row>
    <row r="396" spans="2:51" s="14" customFormat="1" ht="12" x14ac:dyDescent="0.3">
      <c r="B396" s="236"/>
      <c r="C396" s="237"/>
      <c r="D396" s="209" t="s">
        <v>201</v>
      </c>
      <c r="E396" s="238" t="s">
        <v>20</v>
      </c>
      <c r="F396" s="239" t="s">
        <v>212</v>
      </c>
      <c r="G396" s="237"/>
      <c r="H396" s="240">
        <v>40.965000000000003</v>
      </c>
      <c r="I396" s="241"/>
      <c r="J396" s="237"/>
      <c r="K396" s="237"/>
      <c r="L396" s="242"/>
      <c r="M396" s="243"/>
      <c r="N396" s="244"/>
      <c r="O396" s="244"/>
      <c r="P396" s="244"/>
      <c r="Q396" s="244"/>
      <c r="R396" s="244"/>
      <c r="S396" s="244"/>
      <c r="T396" s="245"/>
      <c r="AT396" s="246" t="s">
        <v>201</v>
      </c>
      <c r="AU396" s="246" t="s">
        <v>81</v>
      </c>
      <c r="AV396" s="14" t="s">
        <v>204</v>
      </c>
      <c r="AW396" s="14" t="s">
        <v>37</v>
      </c>
      <c r="AX396" s="14" t="s">
        <v>73</v>
      </c>
      <c r="AY396" s="246" t="s">
        <v>185</v>
      </c>
    </row>
    <row r="397" spans="2:51" s="12" customFormat="1" ht="12" x14ac:dyDescent="0.3">
      <c r="B397" s="211"/>
      <c r="C397" s="212"/>
      <c r="D397" s="209" t="s">
        <v>201</v>
      </c>
      <c r="E397" s="213" t="s">
        <v>20</v>
      </c>
      <c r="F397" s="214" t="s">
        <v>1528</v>
      </c>
      <c r="G397" s="212"/>
      <c r="H397" s="215" t="s">
        <v>20</v>
      </c>
      <c r="I397" s="216"/>
      <c r="J397" s="212"/>
      <c r="K397" s="212"/>
      <c r="L397" s="217"/>
      <c r="M397" s="218"/>
      <c r="N397" s="219"/>
      <c r="O397" s="219"/>
      <c r="P397" s="219"/>
      <c r="Q397" s="219"/>
      <c r="R397" s="219"/>
      <c r="S397" s="219"/>
      <c r="T397" s="220"/>
      <c r="AT397" s="221" t="s">
        <v>201</v>
      </c>
      <c r="AU397" s="221" t="s">
        <v>81</v>
      </c>
      <c r="AV397" s="12" t="s">
        <v>22</v>
      </c>
      <c r="AW397" s="12" t="s">
        <v>37</v>
      </c>
      <c r="AX397" s="12" t="s">
        <v>73</v>
      </c>
      <c r="AY397" s="221" t="s">
        <v>185</v>
      </c>
    </row>
    <row r="398" spans="2:51" s="13" customFormat="1" ht="12" x14ac:dyDescent="0.3">
      <c r="B398" s="222"/>
      <c r="C398" s="223"/>
      <c r="D398" s="209" t="s">
        <v>201</v>
      </c>
      <c r="E398" s="233" t="s">
        <v>20</v>
      </c>
      <c r="F398" s="234" t="s">
        <v>1537</v>
      </c>
      <c r="G398" s="223"/>
      <c r="H398" s="235">
        <v>8.9760000000000009</v>
      </c>
      <c r="I398" s="227"/>
      <c r="J398" s="223"/>
      <c r="K398" s="223"/>
      <c r="L398" s="228"/>
      <c r="M398" s="229"/>
      <c r="N398" s="230"/>
      <c r="O398" s="230"/>
      <c r="P398" s="230"/>
      <c r="Q398" s="230"/>
      <c r="R398" s="230"/>
      <c r="S398" s="230"/>
      <c r="T398" s="231"/>
      <c r="AT398" s="232" t="s">
        <v>201</v>
      </c>
      <c r="AU398" s="232" t="s">
        <v>81</v>
      </c>
      <c r="AV398" s="13" t="s">
        <v>81</v>
      </c>
      <c r="AW398" s="13" t="s">
        <v>37</v>
      </c>
      <c r="AX398" s="13" t="s">
        <v>73</v>
      </c>
      <c r="AY398" s="232" t="s">
        <v>185</v>
      </c>
    </row>
    <row r="399" spans="2:51" s="13" customFormat="1" ht="12" x14ac:dyDescent="0.3">
      <c r="B399" s="222"/>
      <c r="C399" s="223"/>
      <c r="D399" s="209" t="s">
        <v>201</v>
      </c>
      <c r="E399" s="233" t="s">
        <v>20</v>
      </c>
      <c r="F399" s="234" t="s">
        <v>1538</v>
      </c>
      <c r="G399" s="223"/>
      <c r="H399" s="235">
        <v>3.996</v>
      </c>
      <c r="I399" s="227"/>
      <c r="J399" s="223"/>
      <c r="K399" s="223"/>
      <c r="L399" s="228"/>
      <c r="M399" s="229"/>
      <c r="N399" s="230"/>
      <c r="O399" s="230"/>
      <c r="P399" s="230"/>
      <c r="Q399" s="230"/>
      <c r="R399" s="230"/>
      <c r="S399" s="230"/>
      <c r="T399" s="231"/>
      <c r="AT399" s="232" t="s">
        <v>201</v>
      </c>
      <c r="AU399" s="232" t="s">
        <v>81</v>
      </c>
      <c r="AV399" s="13" t="s">
        <v>81</v>
      </c>
      <c r="AW399" s="13" t="s">
        <v>37</v>
      </c>
      <c r="AX399" s="13" t="s">
        <v>73</v>
      </c>
      <c r="AY399" s="232" t="s">
        <v>185</v>
      </c>
    </row>
    <row r="400" spans="2:51" s="14" customFormat="1" ht="12" x14ac:dyDescent="0.3">
      <c r="B400" s="236"/>
      <c r="C400" s="237"/>
      <c r="D400" s="209" t="s">
        <v>201</v>
      </c>
      <c r="E400" s="238" t="s">
        <v>20</v>
      </c>
      <c r="F400" s="239" t="s">
        <v>212</v>
      </c>
      <c r="G400" s="237"/>
      <c r="H400" s="240">
        <v>12.972</v>
      </c>
      <c r="I400" s="241"/>
      <c r="J400" s="237"/>
      <c r="K400" s="237"/>
      <c r="L400" s="242"/>
      <c r="M400" s="243"/>
      <c r="N400" s="244"/>
      <c r="O400" s="244"/>
      <c r="P400" s="244"/>
      <c r="Q400" s="244"/>
      <c r="R400" s="244"/>
      <c r="S400" s="244"/>
      <c r="T400" s="245"/>
      <c r="AT400" s="246" t="s">
        <v>201</v>
      </c>
      <c r="AU400" s="246" t="s">
        <v>81</v>
      </c>
      <c r="AV400" s="14" t="s">
        <v>204</v>
      </c>
      <c r="AW400" s="14" t="s">
        <v>37</v>
      </c>
      <c r="AX400" s="14" t="s">
        <v>73</v>
      </c>
      <c r="AY400" s="246" t="s">
        <v>185</v>
      </c>
    </row>
    <row r="401" spans="2:65" s="15" customFormat="1" ht="12" x14ac:dyDescent="0.3">
      <c r="B401" s="247"/>
      <c r="C401" s="248"/>
      <c r="D401" s="207" t="s">
        <v>201</v>
      </c>
      <c r="E401" s="249" t="s">
        <v>20</v>
      </c>
      <c r="F401" s="250" t="s">
        <v>215</v>
      </c>
      <c r="G401" s="248"/>
      <c r="H401" s="251">
        <v>53.936999999999998</v>
      </c>
      <c r="I401" s="252"/>
      <c r="J401" s="248"/>
      <c r="K401" s="248"/>
      <c r="L401" s="253"/>
      <c r="M401" s="254"/>
      <c r="N401" s="255"/>
      <c r="O401" s="255"/>
      <c r="P401" s="255"/>
      <c r="Q401" s="255"/>
      <c r="R401" s="255"/>
      <c r="S401" s="255"/>
      <c r="T401" s="256"/>
      <c r="AT401" s="257" t="s">
        <v>201</v>
      </c>
      <c r="AU401" s="257" t="s">
        <v>81</v>
      </c>
      <c r="AV401" s="15" t="s">
        <v>192</v>
      </c>
      <c r="AW401" s="15" t="s">
        <v>37</v>
      </c>
      <c r="AX401" s="15" t="s">
        <v>22</v>
      </c>
      <c r="AY401" s="257" t="s">
        <v>185</v>
      </c>
    </row>
    <row r="402" spans="2:65" s="1" customFormat="1" ht="22.5" customHeight="1" x14ac:dyDescent="0.3">
      <c r="B402" s="36"/>
      <c r="C402" s="195" t="s">
        <v>380</v>
      </c>
      <c r="D402" s="195" t="s">
        <v>187</v>
      </c>
      <c r="E402" s="196" t="s">
        <v>1539</v>
      </c>
      <c r="F402" s="197" t="s">
        <v>1540</v>
      </c>
      <c r="G402" s="198" t="s">
        <v>255</v>
      </c>
      <c r="H402" s="199">
        <v>65.113</v>
      </c>
      <c r="I402" s="200"/>
      <c r="J402" s="201">
        <f>ROUND(I402*H402,2)</f>
        <v>0</v>
      </c>
      <c r="K402" s="197" t="s">
        <v>20</v>
      </c>
      <c r="L402" s="56"/>
      <c r="M402" s="202" t="s">
        <v>20</v>
      </c>
      <c r="N402" s="203" t="s">
        <v>44</v>
      </c>
      <c r="O402" s="37"/>
      <c r="P402" s="204">
        <f>O402*H402</f>
        <v>0</v>
      </c>
      <c r="Q402" s="204">
        <v>0.2</v>
      </c>
      <c r="R402" s="204">
        <f>Q402*H402</f>
        <v>13.022600000000001</v>
      </c>
      <c r="S402" s="204">
        <v>0</v>
      </c>
      <c r="T402" s="205">
        <f>S402*H402</f>
        <v>0</v>
      </c>
      <c r="AR402" s="19" t="s">
        <v>192</v>
      </c>
      <c r="AT402" s="19" t="s">
        <v>187</v>
      </c>
      <c r="AU402" s="19" t="s">
        <v>81</v>
      </c>
      <c r="AY402" s="19" t="s">
        <v>185</v>
      </c>
      <c r="BE402" s="206">
        <f>IF(N402="základní",J402,0)</f>
        <v>0</v>
      </c>
      <c r="BF402" s="206">
        <f>IF(N402="snížená",J402,0)</f>
        <v>0</v>
      </c>
      <c r="BG402" s="206">
        <f>IF(N402="zákl. přenesená",J402,0)</f>
        <v>0</v>
      </c>
      <c r="BH402" s="206">
        <f>IF(N402="sníž. přenesená",J402,0)</f>
        <v>0</v>
      </c>
      <c r="BI402" s="206">
        <f>IF(N402="nulová",J402,0)</f>
        <v>0</v>
      </c>
      <c r="BJ402" s="19" t="s">
        <v>22</v>
      </c>
      <c r="BK402" s="206">
        <f>ROUND(I402*H402,2)</f>
        <v>0</v>
      </c>
      <c r="BL402" s="19" t="s">
        <v>192</v>
      </c>
      <c r="BM402" s="19" t="s">
        <v>1541</v>
      </c>
    </row>
    <row r="403" spans="2:65" s="12" customFormat="1" ht="12" x14ac:dyDescent="0.3">
      <c r="B403" s="211"/>
      <c r="C403" s="212"/>
      <c r="D403" s="209" t="s">
        <v>201</v>
      </c>
      <c r="E403" s="213" t="s">
        <v>20</v>
      </c>
      <c r="F403" s="214" t="s">
        <v>873</v>
      </c>
      <c r="G403" s="212"/>
      <c r="H403" s="215" t="s">
        <v>20</v>
      </c>
      <c r="I403" s="216"/>
      <c r="J403" s="212"/>
      <c r="K403" s="212"/>
      <c r="L403" s="217"/>
      <c r="M403" s="218"/>
      <c r="N403" s="219"/>
      <c r="O403" s="219"/>
      <c r="P403" s="219"/>
      <c r="Q403" s="219"/>
      <c r="R403" s="219"/>
      <c r="S403" s="219"/>
      <c r="T403" s="220"/>
      <c r="AT403" s="221" t="s">
        <v>201</v>
      </c>
      <c r="AU403" s="221" t="s">
        <v>81</v>
      </c>
      <c r="AV403" s="12" t="s">
        <v>22</v>
      </c>
      <c r="AW403" s="12" t="s">
        <v>37</v>
      </c>
      <c r="AX403" s="12" t="s">
        <v>73</v>
      </c>
      <c r="AY403" s="221" t="s">
        <v>185</v>
      </c>
    </row>
    <row r="404" spans="2:65" s="12" customFormat="1" ht="12" x14ac:dyDescent="0.3">
      <c r="B404" s="211"/>
      <c r="C404" s="212"/>
      <c r="D404" s="209" t="s">
        <v>201</v>
      </c>
      <c r="E404" s="213" t="s">
        <v>20</v>
      </c>
      <c r="F404" s="214" t="s">
        <v>1494</v>
      </c>
      <c r="G404" s="212"/>
      <c r="H404" s="215" t="s">
        <v>20</v>
      </c>
      <c r="I404" s="216"/>
      <c r="J404" s="212"/>
      <c r="K404" s="212"/>
      <c r="L404" s="217"/>
      <c r="M404" s="218"/>
      <c r="N404" s="219"/>
      <c r="O404" s="219"/>
      <c r="P404" s="219"/>
      <c r="Q404" s="219"/>
      <c r="R404" s="219"/>
      <c r="S404" s="219"/>
      <c r="T404" s="220"/>
      <c r="AT404" s="221" t="s">
        <v>201</v>
      </c>
      <c r="AU404" s="221" t="s">
        <v>81</v>
      </c>
      <c r="AV404" s="12" t="s">
        <v>22</v>
      </c>
      <c r="AW404" s="12" t="s">
        <v>37</v>
      </c>
      <c r="AX404" s="12" t="s">
        <v>73</v>
      </c>
      <c r="AY404" s="221" t="s">
        <v>185</v>
      </c>
    </row>
    <row r="405" spans="2:65" s="12" customFormat="1" ht="12" x14ac:dyDescent="0.3">
      <c r="B405" s="211"/>
      <c r="C405" s="212"/>
      <c r="D405" s="209" t="s">
        <v>201</v>
      </c>
      <c r="E405" s="213" t="s">
        <v>20</v>
      </c>
      <c r="F405" s="214" t="s">
        <v>1495</v>
      </c>
      <c r="G405" s="212"/>
      <c r="H405" s="215" t="s">
        <v>20</v>
      </c>
      <c r="I405" s="216"/>
      <c r="J405" s="212"/>
      <c r="K405" s="212"/>
      <c r="L405" s="217"/>
      <c r="M405" s="218"/>
      <c r="N405" s="219"/>
      <c r="O405" s="219"/>
      <c r="P405" s="219"/>
      <c r="Q405" s="219"/>
      <c r="R405" s="219"/>
      <c r="S405" s="219"/>
      <c r="T405" s="220"/>
      <c r="AT405" s="221" t="s">
        <v>201</v>
      </c>
      <c r="AU405" s="221" t="s">
        <v>81</v>
      </c>
      <c r="AV405" s="12" t="s">
        <v>22</v>
      </c>
      <c r="AW405" s="12" t="s">
        <v>37</v>
      </c>
      <c r="AX405" s="12" t="s">
        <v>73</v>
      </c>
      <c r="AY405" s="221" t="s">
        <v>185</v>
      </c>
    </row>
    <row r="406" spans="2:65" s="12" customFormat="1" ht="12" x14ac:dyDescent="0.3">
      <c r="B406" s="211"/>
      <c r="C406" s="212"/>
      <c r="D406" s="209" t="s">
        <v>201</v>
      </c>
      <c r="E406" s="213" t="s">
        <v>20</v>
      </c>
      <c r="F406" s="214" t="s">
        <v>1496</v>
      </c>
      <c r="G406" s="212"/>
      <c r="H406" s="215" t="s">
        <v>20</v>
      </c>
      <c r="I406" s="216"/>
      <c r="J406" s="212"/>
      <c r="K406" s="212"/>
      <c r="L406" s="217"/>
      <c r="M406" s="218"/>
      <c r="N406" s="219"/>
      <c r="O406" s="219"/>
      <c r="P406" s="219"/>
      <c r="Q406" s="219"/>
      <c r="R406" s="219"/>
      <c r="S406" s="219"/>
      <c r="T406" s="220"/>
      <c r="AT406" s="221" t="s">
        <v>201</v>
      </c>
      <c r="AU406" s="221" t="s">
        <v>81</v>
      </c>
      <c r="AV406" s="12" t="s">
        <v>22</v>
      </c>
      <c r="AW406" s="12" t="s">
        <v>37</v>
      </c>
      <c r="AX406" s="12" t="s">
        <v>73</v>
      </c>
      <c r="AY406" s="221" t="s">
        <v>185</v>
      </c>
    </row>
    <row r="407" spans="2:65" s="12" customFormat="1" ht="12" x14ac:dyDescent="0.3">
      <c r="B407" s="211"/>
      <c r="C407" s="212"/>
      <c r="D407" s="209" t="s">
        <v>201</v>
      </c>
      <c r="E407" s="213" t="s">
        <v>20</v>
      </c>
      <c r="F407" s="214" t="s">
        <v>1542</v>
      </c>
      <c r="G407" s="212"/>
      <c r="H407" s="215" t="s">
        <v>20</v>
      </c>
      <c r="I407" s="216"/>
      <c r="J407" s="212"/>
      <c r="K407" s="212"/>
      <c r="L407" s="217"/>
      <c r="M407" s="218"/>
      <c r="N407" s="219"/>
      <c r="O407" s="219"/>
      <c r="P407" s="219"/>
      <c r="Q407" s="219"/>
      <c r="R407" s="219"/>
      <c r="S407" s="219"/>
      <c r="T407" s="220"/>
      <c r="AT407" s="221" t="s">
        <v>201</v>
      </c>
      <c r="AU407" s="221" t="s">
        <v>81</v>
      </c>
      <c r="AV407" s="12" t="s">
        <v>22</v>
      </c>
      <c r="AW407" s="12" t="s">
        <v>37</v>
      </c>
      <c r="AX407" s="12" t="s">
        <v>73</v>
      </c>
      <c r="AY407" s="221" t="s">
        <v>185</v>
      </c>
    </row>
    <row r="408" spans="2:65" s="12" customFormat="1" ht="12" x14ac:dyDescent="0.3">
      <c r="B408" s="211"/>
      <c r="C408" s="212"/>
      <c r="D408" s="209" t="s">
        <v>201</v>
      </c>
      <c r="E408" s="213" t="s">
        <v>20</v>
      </c>
      <c r="F408" s="214" t="s">
        <v>1511</v>
      </c>
      <c r="G408" s="212"/>
      <c r="H408" s="215" t="s">
        <v>20</v>
      </c>
      <c r="I408" s="216"/>
      <c r="J408" s="212"/>
      <c r="K408" s="212"/>
      <c r="L408" s="217"/>
      <c r="M408" s="218"/>
      <c r="N408" s="219"/>
      <c r="O408" s="219"/>
      <c r="P408" s="219"/>
      <c r="Q408" s="219"/>
      <c r="R408" s="219"/>
      <c r="S408" s="219"/>
      <c r="T408" s="220"/>
      <c r="AT408" s="221" t="s">
        <v>201</v>
      </c>
      <c r="AU408" s="221" t="s">
        <v>81</v>
      </c>
      <c r="AV408" s="12" t="s">
        <v>22</v>
      </c>
      <c r="AW408" s="12" t="s">
        <v>37</v>
      </c>
      <c r="AX408" s="12" t="s">
        <v>73</v>
      </c>
      <c r="AY408" s="221" t="s">
        <v>185</v>
      </c>
    </row>
    <row r="409" spans="2:65" s="12" customFormat="1" ht="12" x14ac:dyDescent="0.3">
      <c r="B409" s="211"/>
      <c r="C409" s="212"/>
      <c r="D409" s="209" t="s">
        <v>201</v>
      </c>
      <c r="E409" s="213" t="s">
        <v>20</v>
      </c>
      <c r="F409" s="214" t="s">
        <v>1512</v>
      </c>
      <c r="G409" s="212"/>
      <c r="H409" s="215" t="s">
        <v>20</v>
      </c>
      <c r="I409" s="216"/>
      <c r="J409" s="212"/>
      <c r="K409" s="212"/>
      <c r="L409" s="217"/>
      <c r="M409" s="218"/>
      <c r="N409" s="219"/>
      <c r="O409" s="219"/>
      <c r="P409" s="219"/>
      <c r="Q409" s="219"/>
      <c r="R409" s="219"/>
      <c r="S409" s="219"/>
      <c r="T409" s="220"/>
      <c r="AT409" s="221" t="s">
        <v>201</v>
      </c>
      <c r="AU409" s="221" t="s">
        <v>81</v>
      </c>
      <c r="AV409" s="12" t="s">
        <v>22</v>
      </c>
      <c r="AW409" s="12" t="s">
        <v>37</v>
      </c>
      <c r="AX409" s="12" t="s">
        <v>73</v>
      </c>
      <c r="AY409" s="221" t="s">
        <v>185</v>
      </c>
    </row>
    <row r="410" spans="2:65" s="12" customFormat="1" ht="12" x14ac:dyDescent="0.3">
      <c r="B410" s="211"/>
      <c r="C410" s="212"/>
      <c r="D410" s="209" t="s">
        <v>201</v>
      </c>
      <c r="E410" s="213" t="s">
        <v>20</v>
      </c>
      <c r="F410" s="214" t="s">
        <v>1513</v>
      </c>
      <c r="G410" s="212"/>
      <c r="H410" s="215" t="s">
        <v>20</v>
      </c>
      <c r="I410" s="216"/>
      <c r="J410" s="212"/>
      <c r="K410" s="212"/>
      <c r="L410" s="217"/>
      <c r="M410" s="218"/>
      <c r="N410" s="219"/>
      <c r="O410" s="219"/>
      <c r="P410" s="219"/>
      <c r="Q410" s="219"/>
      <c r="R410" s="219"/>
      <c r="S410" s="219"/>
      <c r="T410" s="220"/>
      <c r="AT410" s="221" t="s">
        <v>201</v>
      </c>
      <c r="AU410" s="221" t="s">
        <v>81</v>
      </c>
      <c r="AV410" s="12" t="s">
        <v>22</v>
      </c>
      <c r="AW410" s="12" t="s">
        <v>37</v>
      </c>
      <c r="AX410" s="12" t="s">
        <v>73</v>
      </c>
      <c r="AY410" s="221" t="s">
        <v>185</v>
      </c>
    </row>
    <row r="411" spans="2:65" s="12" customFormat="1" ht="12" x14ac:dyDescent="0.3">
      <c r="B411" s="211"/>
      <c r="C411" s="212"/>
      <c r="D411" s="209" t="s">
        <v>201</v>
      </c>
      <c r="E411" s="213" t="s">
        <v>20</v>
      </c>
      <c r="F411" s="214" t="s">
        <v>1514</v>
      </c>
      <c r="G411" s="212"/>
      <c r="H411" s="215" t="s">
        <v>20</v>
      </c>
      <c r="I411" s="216"/>
      <c r="J411" s="212"/>
      <c r="K411" s="212"/>
      <c r="L411" s="217"/>
      <c r="M411" s="218"/>
      <c r="N411" s="219"/>
      <c r="O411" s="219"/>
      <c r="P411" s="219"/>
      <c r="Q411" s="219"/>
      <c r="R411" s="219"/>
      <c r="S411" s="219"/>
      <c r="T411" s="220"/>
      <c r="AT411" s="221" t="s">
        <v>201</v>
      </c>
      <c r="AU411" s="221" t="s">
        <v>81</v>
      </c>
      <c r="AV411" s="12" t="s">
        <v>22</v>
      </c>
      <c r="AW411" s="12" t="s">
        <v>37</v>
      </c>
      <c r="AX411" s="12" t="s">
        <v>73</v>
      </c>
      <c r="AY411" s="221" t="s">
        <v>185</v>
      </c>
    </row>
    <row r="412" spans="2:65" s="12" customFormat="1" ht="12" x14ac:dyDescent="0.3">
      <c r="B412" s="211"/>
      <c r="C412" s="212"/>
      <c r="D412" s="209" t="s">
        <v>201</v>
      </c>
      <c r="E412" s="213" t="s">
        <v>20</v>
      </c>
      <c r="F412" s="214" t="s">
        <v>401</v>
      </c>
      <c r="G412" s="212"/>
      <c r="H412" s="215" t="s">
        <v>20</v>
      </c>
      <c r="I412" s="216"/>
      <c r="J412" s="212"/>
      <c r="K412" s="212"/>
      <c r="L412" s="217"/>
      <c r="M412" s="218"/>
      <c r="N412" s="219"/>
      <c r="O412" s="219"/>
      <c r="P412" s="219"/>
      <c r="Q412" s="219"/>
      <c r="R412" s="219"/>
      <c r="S412" s="219"/>
      <c r="T412" s="220"/>
      <c r="AT412" s="221" t="s">
        <v>201</v>
      </c>
      <c r="AU412" s="221" t="s">
        <v>81</v>
      </c>
      <c r="AV412" s="12" t="s">
        <v>22</v>
      </c>
      <c r="AW412" s="12" t="s">
        <v>37</v>
      </c>
      <c r="AX412" s="12" t="s">
        <v>73</v>
      </c>
      <c r="AY412" s="221" t="s">
        <v>185</v>
      </c>
    </row>
    <row r="413" spans="2:65" s="12" customFormat="1" ht="12" x14ac:dyDescent="0.3">
      <c r="B413" s="211"/>
      <c r="C413" s="212"/>
      <c r="D413" s="209" t="s">
        <v>201</v>
      </c>
      <c r="E413" s="213" t="s">
        <v>20</v>
      </c>
      <c r="F413" s="214" t="s">
        <v>1515</v>
      </c>
      <c r="G413" s="212"/>
      <c r="H413" s="215" t="s">
        <v>20</v>
      </c>
      <c r="I413" s="216"/>
      <c r="J413" s="212"/>
      <c r="K413" s="212"/>
      <c r="L413" s="217"/>
      <c r="M413" s="218"/>
      <c r="N413" s="219"/>
      <c r="O413" s="219"/>
      <c r="P413" s="219"/>
      <c r="Q413" s="219"/>
      <c r="R413" s="219"/>
      <c r="S413" s="219"/>
      <c r="T413" s="220"/>
      <c r="AT413" s="221" t="s">
        <v>201</v>
      </c>
      <c r="AU413" s="221" t="s">
        <v>81</v>
      </c>
      <c r="AV413" s="12" t="s">
        <v>22</v>
      </c>
      <c r="AW413" s="12" t="s">
        <v>37</v>
      </c>
      <c r="AX413" s="12" t="s">
        <v>73</v>
      </c>
      <c r="AY413" s="221" t="s">
        <v>185</v>
      </c>
    </row>
    <row r="414" spans="2:65" s="12" customFormat="1" ht="12" x14ac:dyDescent="0.3">
      <c r="B414" s="211"/>
      <c r="C414" s="212"/>
      <c r="D414" s="209" t="s">
        <v>201</v>
      </c>
      <c r="E414" s="213" t="s">
        <v>20</v>
      </c>
      <c r="F414" s="214" t="s">
        <v>1516</v>
      </c>
      <c r="G414" s="212"/>
      <c r="H414" s="215" t="s">
        <v>20</v>
      </c>
      <c r="I414" s="216"/>
      <c r="J414" s="212"/>
      <c r="K414" s="212"/>
      <c r="L414" s="217"/>
      <c r="M414" s="218"/>
      <c r="N414" s="219"/>
      <c r="O414" s="219"/>
      <c r="P414" s="219"/>
      <c r="Q414" s="219"/>
      <c r="R414" s="219"/>
      <c r="S414" s="219"/>
      <c r="T414" s="220"/>
      <c r="AT414" s="221" t="s">
        <v>201</v>
      </c>
      <c r="AU414" s="221" t="s">
        <v>81</v>
      </c>
      <c r="AV414" s="12" t="s">
        <v>22</v>
      </c>
      <c r="AW414" s="12" t="s">
        <v>37</v>
      </c>
      <c r="AX414" s="12" t="s">
        <v>73</v>
      </c>
      <c r="AY414" s="221" t="s">
        <v>185</v>
      </c>
    </row>
    <row r="415" spans="2:65" s="12" customFormat="1" ht="12" x14ac:dyDescent="0.3">
      <c r="B415" s="211"/>
      <c r="C415" s="212"/>
      <c r="D415" s="209" t="s">
        <v>201</v>
      </c>
      <c r="E415" s="213" t="s">
        <v>20</v>
      </c>
      <c r="F415" s="214" t="s">
        <v>431</v>
      </c>
      <c r="G415" s="212"/>
      <c r="H415" s="215" t="s">
        <v>20</v>
      </c>
      <c r="I415" s="216"/>
      <c r="J415" s="212"/>
      <c r="K415" s="212"/>
      <c r="L415" s="217"/>
      <c r="M415" s="218"/>
      <c r="N415" s="219"/>
      <c r="O415" s="219"/>
      <c r="P415" s="219"/>
      <c r="Q415" s="219"/>
      <c r="R415" s="219"/>
      <c r="S415" s="219"/>
      <c r="T415" s="220"/>
      <c r="AT415" s="221" t="s">
        <v>201</v>
      </c>
      <c r="AU415" s="221" t="s">
        <v>81</v>
      </c>
      <c r="AV415" s="12" t="s">
        <v>22</v>
      </c>
      <c r="AW415" s="12" t="s">
        <v>37</v>
      </c>
      <c r="AX415" s="12" t="s">
        <v>73</v>
      </c>
      <c r="AY415" s="221" t="s">
        <v>185</v>
      </c>
    </row>
    <row r="416" spans="2:65" s="12" customFormat="1" ht="12" x14ac:dyDescent="0.3">
      <c r="B416" s="211"/>
      <c r="C416" s="212"/>
      <c r="D416" s="209" t="s">
        <v>201</v>
      </c>
      <c r="E416" s="213" t="s">
        <v>20</v>
      </c>
      <c r="F416" s="214" t="s">
        <v>432</v>
      </c>
      <c r="G416" s="212"/>
      <c r="H416" s="215" t="s">
        <v>20</v>
      </c>
      <c r="I416" s="216"/>
      <c r="J416" s="212"/>
      <c r="K416" s="212"/>
      <c r="L416" s="217"/>
      <c r="M416" s="218"/>
      <c r="N416" s="219"/>
      <c r="O416" s="219"/>
      <c r="P416" s="219"/>
      <c r="Q416" s="219"/>
      <c r="R416" s="219"/>
      <c r="S416" s="219"/>
      <c r="T416" s="220"/>
      <c r="AT416" s="221" t="s">
        <v>201</v>
      </c>
      <c r="AU416" s="221" t="s">
        <v>81</v>
      </c>
      <c r="AV416" s="12" t="s">
        <v>22</v>
      </c>
      <c r="AW416" s="12" t="s">
        <v>37</v>
      </c>
      <c r="AX416" s="12" t="s">
        <v>73</v>
      </c>
      <c r="AY416" s="221" t="s">
        <v>185</v>
      </c>
    </row>
    <row r="417" spans="2:65" s="12" customFormat="1" ht="12" x14ac:dyDescent="0.3">
      <c r="B417" s="211"/>
      <c r="C417" s="212"/>
      <c r="D417" s="209" t="s">
        <v>201</v>
      </c>
      <c r="E417" s="213" t="s">
        <v>20</v>
      </c>
      <c r="F417" s="214" t="s">
        <v>1517</v>
      </c>
      <c r="G417" s="212"/>
      <c r="H417" s="215" t="s">
        <v>20</v>
      </c>
      <c r="I417" s="216"/>
      <c r="J417" s="212"/>
      <c r="K417" s="212"/>
      <c r="L417" s="217"/>
      <c r="M417" s="218"/>
      <c r="N417" s="219"/>
      <c r="O417" s="219"/>
      <c r="P417" s="219"/>
      <c r="Q417" s="219"/>
      <c r="R417" s="219"/>
      <c r="S417" s="219"/>
      <c r="T417" s="220"/>
      <c r="AT417" s="221" t="s">
        <v>201</v>
      </c>
      <c r="AU417" s="221" t="s">
        <v>81</v>
      </c>
      <c r="AV417" s="12" t="s">
        <v>22</v>
      </c>
      <c r="AW417" s="12" t="s">
        <v>37</v>
      </c>
      <c r="AX417" s="12" t="s">
        <v>73</v>
      </c>
      <c r="AY417" s="221" t="s">
        <v>185</v>
      </c>
    </row>
    <row r="418" spans="2:65" s="12" customFormat="1" ht="12" x14ac:dyDescent="0.3">
      <c r="B418" s="211"/>
      <c r="C418" s="212"/>
      <c r="D418" s="209" t="s">
        <v>201</v>
      </c>
      <c r="E418" s="213" t="s">
        <v>20</v>
      </c>
      <c r="F418" s="214" t="s">
        <v>1518</v>
      </c>
      <c r="G418" s="212"/>
      <c r="H418" s="215" t="s">
        <v>20</v>
      </c>
      <c r="I418" s="216"/>
      <c r="J418" s="212"/>
      <c r="K418" s="212"/>
      <c r="L418" s="217"/>
      <c r="M418" s="218"/>
      <c r="N418" s="219"/>
      <c r="O418" s="219"/>
      <c r="P418" s="219"/>
      <c r="Q418" s="219"/>
      <c r="R418" s="219"/>
      <c r="S418" s="219"/>
      <c r="T418" s="220"/>
      <c r="AT418" s="221" t="s">
        <v>201</v>
      </c>
      <c r="AU418" s="221" t="s">
        <v>81</v>
      </c>
      <c r="AV418" s="12" t="s">
        <v>22</v>
      </c>
      <c r="AW418" s="12" t="s">
        <v>37</v>
      </c>
      <c r="AX418" s="12" t="s">
        <v>73</v>
      </c>
      <c r="AY418" s="221" t="s">
        <v>185</v>
      </c>
    </row>
    <row r="419" spans="2:65" s="12" customFormat="1" ht="12" x14ac:dyDescent="0.3">
      <c r="B419" s="211"/>
      <c r="C419" s="212"/>
      <c r="D419" s="209" t="s">
        <v>201</v>
      </c>
      <c r="E419" s="213" t="s">
        <v>20</v>
      </c>
      <c r="F419" s="214" t="s">
        <v>1543</v>
      </c>
      <c r="G419" s="212"/>
      <c r="H419" s="215" t="s">
        <v>20</v>
      </c>
      <c r="I419" s="216"/>
      <c r="J419" s="212"/>
      <c r="K419" s="212"/>
      <c r="L419" s="217"/>
      <c r="M419" s="218"/>
      <c r="N419" s="219"/>
      <c r="O419" s="219"/>
      <c r="P419" s="219"/>
      <c r="Q419" s="219"/>
      <c r="R419" s="219"/>
      <c r="S419" s="219"/>
      <c r="T419" s="220"/>
      <c r="AT419" s="221" t="s">
        <v>201</v>
      </c>
      <c r="AU419" s="221" t="s">
        <v>81</v>
      </c>
      <c r="AV419" s="12" t="s">
        <v>22</v>
      </c>
      <c r="AW419" s="12" t="s">
        <v>37</v>
      </c>
      <c r="AX419" s="12" t="s">
        <v>73</v>
      </c>
      <c r="AY419" s="221" t="s">
        <v>185</v>
      </c>
    </row>
    <row r="420" spans="2:65" s="13" customFormat="1" ht="12" x14ac:dyDescent="0.3">
      <c r="B420" s="222"/>
      <c r="C420" s="223"/>
      <c r="D420" s="209" t="s">
        <v>201</v>
      </c>
      <c r="E420" s="233" t="s">
        <v>20</v>
      </c>
      <c r="F420" s="234" t="s">
        <v>1544</v>
      </c>
      <c r="G420" s="223"/>
      <c r="H420" s="235">
        <v>9.5500000000000007</v>
      </c>
      <c r="I420" s="227"/>
      <c r="J420" s="223"/>
      <c r="K420" s="223"/>
      <c r="L420" s="228"/>
      <c r="M420" s="229"/>
      <c r="N420" s="230"/>
      <c r="O420" s="230"/>
      <c r="P420" s="230"/>
      <c r="Q420" s="230"/>
      <c r="R420" s="230"/>
      <c r="S420" s="230"/>
      <c r="T420" s="231"/>
      <c r="AT420" s="232" t="s">
        <v>201</v>
      </c>
      <c r="AU420" s="232" t="s">
        <v>81</v>
      </c>
      <c r="AV420" s="13" t="s">
        <v>81</v>
      </c>
      <c r="AW420" s="13" t="s">
        <v>37</v>
      </c>
      <c r="AX420" s="13" t="s">
        <v>73</v>
      </c>
      <c r="AY420" s="232" t="s">
        <v>185</v>
      </c>
    </row>
    <row r="421" spans="2:65" s="13" customFormat="1" ht="12" x14ac:dyDescent="0.3">
      <c r="B421" s="222"/>
      <c r="C421" s="223"/>
      <c r="D421" s="209" t="s">
        <v>201</v>
      </c>
      <c r="E421" s="233" t="s">
        <v>20</v>
      </c>
      <c r="F421" s="234" t="s">
        <v>1545</v>
      </c>
      <c r="G421" s="223"/>
      <c r="H421" s="235">
        <v>12.24</v>
      </c>
      <c r="I421" s="227"/>
      <c r="J421" s="223"/>
      <c r="K421" s="223"/>
      <c r="L421" s="228"/>
      <c r="M421" s="229"/>
      <c r="N421" s="230"/>
      <c r="O421" s="230"/>
      <c r="P421" s="230"/>
      <c r="Q421" s="230"/>
      <c r="R421" s="230"/>
      <c r="S421" s="230"/>
      <c r="T421" s="231"/>
      <c r="AT421" s="232" t="s">
        <v>201</v>
      </c>
      <c r="AU421" s="232" t="s">
        <v>81</v>
      </c>
      <c r="AV421" s="13" t="s">
        <v>81</v>
      </c>
      <c r="AW421" s="13" t="s">
        <v>37</v>
      </c>
      <c r="AX421" s="13" t="s">
        <v>73</v>
      </c>
      <c r="AY421" s="232" t="s">
        <v>185</v>
      </c>
    </row>
    <row r="422" spans="2:65" s="13" customFormat="1" ht="12" x14ac:dyDescent="0.3">
      <c r="B422" s="222"/>
      <c r="C422" s="223"/>
      <c r="D422" s="209" t="s">
        <v>201</v>
      </c>
      <c r="E422" s="233" t="s">
        <v>20</v>
      </c>
      <c r="F422" s="234" t="s">
        <v>1546</v>
      </c>
      <c r="G422" s="223"/>
      <c r="H422" s="235">
        <v>11.56</v>
      </c>
      <c r="I422" s="227"/>
      <c r="J422" s="223"/>
      <c r="K422" s="223"/>
      <c r="L422" s="228"/>
      <c r="M422" s="229"/>
      <c r="N422" s="230"/>
      <c r="O422" s="230"/>
      <c r="P422" s="230"/>
      <c r="Q422" s="230"/>
      <c r="R422" s="230"/>
      <c r="S422" s="230"/>
      <c r="T422" s="231"/>
      <c r="AT422" s="232" t="s">
        <v>201</v>
      </c>
      <c r="AU422" s="232" t="s">
        <v>81</v>
      </c>
      <c r="AV422" s="13" t="s">
        <v>81</v>
      </c>
      <c r="AW422" s="13" t="s">
        <v>37</v>
      </c>
      <c r="AX422" s="13" t="s">
        <v>73</v>
      </c>
      <c r="AY422" s="232" t="s">
        <v>185</v>
      </c>
    </row>
    <row r="423" spans="2:65" s="13" customFormat="1" ht="12" x14ac:dyDescent="0.3">
      <c r="B423" s="222"/>
      <c r="C423" s="223"/>
      <c r="D423" s="209" t="s">
        <v>201</v>
      </c>
      <c r="E423" s="233" t="s">
        <v>20</v>
      </c>
      <c r="F423" s="234" t="s">
        <v>1547</v>
      </c>
      <c r="G423" s="223"/>
      <c r="H423" s="235">
        <v>12.103999999999999</v>
      </c>
      <c r="I423" s="227"/>
      <c r="J423" s="223"/>
      <c r="K423" s="223"/>
      <c r="L423" s="228"/>
      <c r="M423" s="229"/>
      <c r="N423" s="230"/>
      <c r="O423" s="230"/>
      <c r="P423" s="230"/>
      <c r="Q423" s="230"/>
      <c r="R423" s="230"/>
      <c r="S423" s="230"/>
      <c r="T423" s="231"/>
      <c r="AT423" s="232" t="s">
        <v>201</v>
      </c>
      <c r="AU423" s="232" t="s">
        <v>81</v>
      </c>
      <c r="AV423" s="13" t="s">
        <v>81</v>
      </c>
      <c r="AW423" s="13" t="s">
        <v>37</v>
      </c>
      <c r="AX423" s="13" t="s">
        <v>73</v>
      </c>
      <c r="AY423" s="232" t="s">
        <v>185</v>
      </c>
    </row>
    <row r="424" spans="2:65" s="13" customFormat="1" ht="12" x14ac:dyDescent="0.3">
      <c r="B424" s="222"/>
      <c r="C424" s="223"/>
      <c r="D424" s="209" t="s">
        <v>201</v>
      </c>
      <c r="E424" s="233" t="s">
        <v>20</v>
      </c>
      <c r="F424" s="234" t="s">
        <v>1548</v>
      </c>
      <c r="G424" s="223"/>
      <c r="H424" s="235">
        <v>1.0580000000000001</v>
      </c>
      <c r="I424" s="227"/>
      <c r="J424" s="223"/>
      <c r="K424" s="223"/>
      <c r="L424" s="228"/>
      <c r="M424" s="229"/>
      <c r="N424" s="230"/>
      <c r="O424" s="230"/>
      <c r="P424" s="230"/>
      <c r="Q424" s="230"/>
      <c r="R424" s="230"/>
      <c r="S424" s="230"/>
      <c r="T424" s="231"/>
      <c r="AT424" s="232" t="s">
        <v>201</v>
      </c>
      <c r="AU424" s="232" t="s">
        <v>81</v>
      </c>
      <c r="AV424" s="13" t="s">
        <v>81</v>
      </c>
      <c r="AW424" s="13" t="s">
        <v>37</v>
      </c>
      <c r="AX424" s="13" t="s">
        <v>73</v>
      </c>
      <c r="AY424" s="232" t="s">
        <v>185</v>
      </c>
    </row>
    <row r="425" spans="2:65" s="13" customFormat="1" ht="12" x14ac:dyDescent="0.3">
      <c r="B425" s="222"/>
      <c r="C425" s="223"/>
      <c r="D425" s="209" t="s">
        <v>201</v>
      </c>
      <c r="E425" s="233" t="s">
        <v>20</v>
      </c>
      <c r="F425" s="234" t="s">
        <v>1549</v>
      </c>
      <c r="G425" s="223"/>
      <c r="H425" s="235">
        <v>0.48099999999999998</v>
      </c>
      <c r="I425" s="227"/>
      <c r="J425" s="223"/>
      <c r="K425" s="223"/>
      <c r="L425" s="228"/>
      <c r="M425" s="229"/>
      <c r="N425" s="230"/>
      <c r="O425" s="230"/>
      <c r="P425" s="230"/>
      <c r="Q425" s="230"/>
      <c r="R425" s="230"/>
      <c r="S425" s="230"/>
      <c r="T425" s="231"/>
      <c r="AT425" s="232" t="s">
        <v>201</v>
      </c>
      <c r="AU425" s="232" t="s">
        <v>81</v>
      </c>
      <c r="AV425" s="13" t="s">
        <v>81</v>
      </c>
      <c r="AW425" s="13" t="s">
        <v>37</v>
      </c>
      <c r="AX425" s="13" t="s">
        <v>73</v>
      </c>
      <c r="AY425" s="232" t="s">
        <v>185</v>
      </c>
    </row>
    <row r="426" spans="2:65" s="13" customFormat="1" ht="12" x14ac:dyDescent="0.3">
      <c r="B426" s="222"/>
      <c r="C426" s="223"/>
      <c r="D426" s="209" t="s">
        <v>201</v>
      </c>
      <c r="E426" s="233" t="s">
        <v>20</v>
      </c>
      <c r="F426" s="234" t="s">
        <v>1537</v>
      </c>
      <c r="G426" s="223"/>
      <c r="H426" s="235">
        <v>8.9760000000000009</v>
      </c>
      <c r="I426" s="227"/>
      <c r="J426" s="223"/>
      <c r="K426" s="223"/>
      <c r="L426" s="228"/>
      <c r="M426" s="229"/>
      <c r="N426" s="230"/>
      <c r="O426" s="230"/>
      <c r="P426" s="230"/>
      <c r="Q426" s="230"/>
      <c r="R426" s="230"/>
      <c r="S426" s="230"/>
      <c r="T426" s="231"/>
      <c r="AT426" s="232" t="s">
        <v>201</v>
      </c>
      <c r="AU426" s="232" t="s">
        <v>81</v>
      </c>
      <c r="AV426" s="13" t="s">
        <v>81</v>
      </c>
      <c r="AW426" s="13" t="s">
        <v>37</v>
      </c>
      <c r="AX426" s="13" t="s">
        <v>73</v>
      </c>
      <c r="AY426" s="232" t="s">
        <v>185</v>
      </c>
    </row>
    <row r="427" spans="2:65" s="13" customFormat="1" ht="12" x14ac:dyDescent="0.3">
      <c r="B427" s="222"/>
      <c r="C427" s="223"/>
      <c r="D427" s="209" t="s">
        <v>201</v>
      </c>
      <c r="E427" s="233" t="s">
        <v>20</v>
      </c>
      <c r="F427" s="234" t="s">
        <v>1538</v>
      </c>
      <c r="G427" s="223"/>
      <c r="H427" s="235">
        <v>3.996</v>
      </c>
      <c r="I427" s="227"/>
      <c r="J427" s="223"/>
      <c r="K427" s="223"/>
      <c r="L427" s="228"/>
      <c r="M427" s="229"/>
      <c r="N427" s="230"/>
      <c r="O427" s="230"/>
      <c r="P427" s="230"/>
      <c r="Q427" s="230"/>
      <c r="R427" s="230"/>
      <c r="S427" s="230"/>
      <c r="T427" s="231"/>
      <c r="AT427" s="232" t="s">
        <v>201</v>
      </c>
      <c r="AU427" s="232" t="s">
        <v>81</v>
      </c>
      <c r="AV427" s="13" t="s">
        <v>81</v>
      </c>
      <c r="AW427" s="13" t="s">
        <v>37</v>
      </c>
      <c r="AX427" s="13" t="s">
        <v>73</v>
      </c>
      <c r="AY427" s="232" t="s">
        <v>185</v>
      </c>
    </row>
    <row r="428" spans="2:65" s="13" customFormat="1" ht="12" x14ac:dyDescent="0.3">
      <c r="B428" s="222"/>
      <c r="C428" s="223"/>
      <c r="D428" s="209" t="s">
        <v>201</v>
      </c>
      <c r="E428" s="233" t="s">
        <v>20</v>
      </c>
      <c r="F428" s="234" t="s">
        <v>1550</v>
      </c>
      <c r="G428" s="223"/>
      <c r="H428" s="235">
        <v>5.1479999999999997</v>
      </c>
      <c r="I428" s="227"/>
      <c r="J428" s="223"/>
      <c r="K428" s="223"/>
      <c r="L428" s="228"/>
      <c r="M428" s="229"/>
      <c r="N428" s="230"/>
      <c r="O428" s="230"/>
      <c r="P428" s="230"/>
      <c r="Q428" s="230"/>
      <c r="R428" s="230"/>
      <c r="S428" s="230"/>
      <c r="T428" s="231"/>
      <c r="AT428" s="232" t="s">
        <v>201</v>
      </c>
      <c r="AU428" s="232" t="s">
        <v>81</v>
      </c>
      <c r="AV428" s="13" t="s">
        <v>81</v>
      </c>
      <c r="AW428" s="13" t="s">
        <v>37</v>
      </c>
      <c r="AX428" s="13" t="s">
        <v>73</v>
      </c>
      <c r="AY428" s="232" t="s">
        <v>185</v>
      </c>
    </row>
    <row r="429" spans="2:65" s="15" customFormat="1" ht="12" x14ac:dyDescent="0.3">
      <c r="B429" s="247"/>
      <c r="C429" s="248"/>
      <c r="D429" s="207" t="s">
        <v>201</v>
      </c>
      <c r="E429" s="249" t="s">
        <v>20</v>
      </c>
      <c r="F429" s="250" t="s">
        <v>215</v>
      </c>
      <c r="G429" s="248"/>
      <c r="H429" s="251">
        <v>65.113</v>
      </c>
      <c r="I429" s="252"/>
      <c r="J429" s="248"/>
      <c r="K429" s="248"/>
      <c r="L429" s="253"/>
      <c r="M429" s="254"/>
      <c r="N429" s="255"/>
      <c r="O429" s="255"/>
      <c r="P429" s="255"/>
      <c r="Q429" s="255"/>
      <c r="R429" s="255"/>
      <c r="S429" s="255"/>
      <c r="T429" s="256"/>
      <c r="AT429" s="257" t="s">
        <v>201</v>
      </c>
      <c r="AU429" s="257" t="s">
        <v>81</v>
      </c>
      <c r="AV429" s="15" t="s">
        <v>192</v>
      </c>
      <c r="AW429" s="15" t="s">
        <v>37</v>
      </c>
      <c r="AX429" s="15" t="s">
        <v>22</v>
      </c>
      <c r="AY429" s="257" t="s">
        <v>185</v>
      </c>
    </row>
    <row r="430" spans="2:65" s="1" customFormat="1" ht="22.5" customHeight="1" x14ac:dyDescent="0.3">
      <c r="B430" s="36"/>
      <c r="C430" s="195" t="s">
        <v>385</v>
      </c>
      <c r="D430" s="195" t="s">
        <v>187</v>
      </c>
      <c r="E430" s="196" t="s">
        <v>1551</v>
      </c>
      <c r="F430" s="197" t="s">
        <v>1552</v>
      </c>
      <c r="G430" s="198" t="s">
        <v>255</v>
      </c>
      <c r="H430" s="199">
        <v>36.579000000000001</v>
      </c>
      <c r="I430" s="200"/>
      <c r="J430" s="201">
        <f>ROUND(I430*H430,2)</f>
        <v>0</v>
      </c>
      <c r="K430" s="197" t="s">
        <v>20</v>
      </c>
      <c r="L430" s="56"/>
      <c r="M430" s="202" t="s">
        <v>20</v>
      </c>
      <c r="N430" s="203" t="s">
        <v>44</v>
      </c>
      <c r="O430" s="37"/>
      <c r="P430" s="204">
        <f>O430*H430</f>
        <v>0</v>
      </c>
      <c r="Q430" s="204">
        <v>0.01</v>
      </c>
      <c r="R430" s="204">
        <f>Q430*H430</f>
        <v>0.36579</v>
      </c>
      <c r="S430" s="204">
        <v>0</v>
      </c>
      <c r="T430" s="205">
        <f>S430*H430</f>
        <v>0</v>
      </c>
      <c r="AR430" s="19" t="s">
        <v>192</v>
      </c>
      <c r="AT430" s="19" t="s">
        <v>187</v>
      </c>
      <c r="AU430" s="19" t="s">
        <v>81</v>
      </c>
      <c r="AY430" s="19" t="s">
        <v>185</v>
      </c>
      <c r="BE430" s="206">
        <f>IF(N430="základní",J430,0)</f>
        <v>0</v>
      </c>
      <c r="BF430" s="206">
        <f>IF(N430="snížená",J430,0)</f>
        <v>0</v>
      </c>
      <c r="BG430" s="206">
        <f>IF(N430="zákl. přenesená",J430,0)</f>
        <v>0</v>
      </c>
      <c r="BH430" s="206">
        <f>IF(N430="sníž. přenesená",J430,0)</f>
        <v>0</v>
      </c>
      <c r="BI430" s="206">
        <f>IF(N430="nulová",J430,0)</f>
        <v>0</v>
      </c>
      <c r="BJ430" s="19" t="s">
        <v>22</v>
      </c>
      <c r="BK430" s="206">
        <f>ROUND(I430*H430,2)</f>
        <v>0</v>
      </c>
      <c r="BL430" s="19" t="s">
        <v>192</v>
      </c>
      <c r="BM430" s="19" t="s">
        <v>1553</v>
      </c>
    </row>
    <row r="431" spans="2:65" s="12" customFormat="1" ht="12" x14ac:dyDescent="0.3">
      <c r="B431" s="211"/>
      <c r="C431" s="212"/>
      <c r="D431" s="209" t="s">
        <v>201</v>
      </c>
      <c r="E431" s="213" t="s">
        <v>20</v>
      </c>
      <c r="F431" s="214" t="s">
        <v>549</v>
      </c>
      <c r="G431" s="212"/>
      <c r="H431" s="215" t="s">
        <v>20</v>
      </c>
      <c r="I431" s="216"/>
      <c r="J431" s="212"/>
      <c r="K431" s="212"/>
      <c r="L431" s="217"/>
      <c r="M431" s="218"/>
      <c r="N431" s="219"/>
      <c r="O431" s="219"/>
      <c r="P431" s="219"/>
      <c r="Q431" s="219"/>
      <c r="R431" s="219"/>
      <c r="S431" s="219"/>
      <c r="T431" s="220"/>
      <c r="AT431" s="221" t="s">
        <v>201</v>
      </c>
      <c r="AU431" s="221" t="s">
        <v>81</v>
      </c>
      <c r="AV431" s="12" t="s">
        <v>22</v>
      </c>
      <c r="AW431" s="12" t="s">
        <v>37</v>
      </c>
      <c r="AX431" s="12" t="s">
        <v>73</v>
      </c>
      <c r="AY431" s="221" t="s">
        <v>185</v>
      </c>
    </row>
    <row r="432" spans="2:65" s="12" customFormat="1" ht="12" x14ac:dyDescent="0.3">
      <c r="B432" s="211"/>
      <c r="C432" s="212"/>
      <c r="D432" s="209" t="s">
        <v>201</v>
      </c>
      <c r="E432" s="213" t="s">
        <v>20</v>
      </c>
      <c r="F432" s="214" t="s">
        <v>1554</v>
      </c>
      <c r="G432" s="212"/>
      <c r="H432" s="215" t="s">
        <v>20</v>
      </c>
      <c r="I432" s="216"/>
      <c r="J432" s="212"/>
      <c r="K432" s="212"/>
      <c r="L432" s="217"/>
      <c r="M432" s="218"/>
      <c r="N432" s="219"/>
      <c r="O432" s="219"/>
      <c r="P432" s="219"/>
      <c r="Q432" s="219"/>
      <c r="R432" s="219"/>
      <c r="S432" s="219"/>
      <c r="T432" s="220"/>
      <c r="AT432" s="221" t="s">
        <v>201</v>
      </c>
      <c r="AU432" s="221" t="s">
        <v>81</v>
      </c>
      <c r="AV432" s="12" t="s">
        <v>22</v>
      </c>
      <c r="AW432" s="12" t="s">
        <v>37</v>
      </c>
      <c r="AX432" s="12" t="s">
        <v>73</v>
      </c>
      <c r="AY432" s="221" t="s">
        <v>185</v>
      </c>
    </row>
    <row r="433" spans="2:51" s="12" customFormat="1" ht="12" x14ac:dyDescent="0.3">
      <c r="B433" s="211"/>
      <c r="C433" s="212"/>
      <c r="D433" s="209" t="s">
        <v>201</v>
      </c>
      <c r="E433" s="213" t="s">
        <v>20</v>
      </c>
      <c r="F433" s="214" t="s">
        <v>1555</v>
      </c>
      <c r="G433" s="212"/>
      <c r="H433" s="215" t="s">
        <v>20</v>
      </c>
      <c r="I433" s="216"/>
      <c r="J433" s="212"/>
      <c r="K433" s="212"/>
      <c r="L433" s="217"/>
      <c r="M433" s="218"/>
      <c r="N433" s="219"/>
      <c r="O433" s="219"/>
      <c r="P433" s="219"/>
      <c r="Q433" s="219"/>
      <c r="R433" s="219"/>
      <c r="S433" s="219"/>
      <c r="T433" s="220"/>
      <c r="AT433" s="221" t="s">
        <v>201</v>
      </c>
      <c r="AU433" s="221" t="s">
        <v>81</v>
      </c>
      <c r="AV433" s="12" t="s">
        <v>22</v>
      </c>
      <c r="AW433" s="12" t="s">
        <v>37</v>
      </c>
      <c r="AX433" s="12" t="s">
        <v>73</v>
      </c>
      <c r="AY433" s="221" t="s">
        <v>185</v>
      </c>
    </row>
    <row r="434" spans="2:51" s="12" customFormat="1" ht="12" x14ac:dyDescent="0.3">
      <c r="B434" s="211"/>
      <c r="C434" s="212"/>
      <c r="D434" s="209" t="s">
        <v>201</v>
      </c>
      <c r="E434" s="213" t="s">
        <v>20</v>
      </c>
      <c r="F434" s="214" t="s">
        <v>1556</v>
      </c>
      <c r="G434" s="212"/>
      <c r="H434" s="215" t="s">
        <v>20</v>
      </c>
      <c r="I434" s="216"/>
      <c r="J434" s="212"/>
      <c r="K434" s="212"/>
      <c r="L434" s="217"/>
      <c r="M434" s="218"/>
      <c r="N434" s="219"/>
      <c r="O434" s="219"/>
      <c r="P434" s="219"/>
      <c r="Q434" s="219"/>
      <c r="R434" s="219"/>
      <c r="S434" s="219"/>
      <c r="T434" s="220"/>
      <c r="AT434" s="221" t="s">
        <v>201</v>
      </c>
      <c r="AU434" s="221" t="s">
        <v>81</v>
      </c>
      <c r="AV434" s="12" t="s">
        <v>22</v>
      </c>
      <c r="AW434" s="12" t="s">
        <v>37</v>
      </c>
      <c r="AX434" s="12" t="s">
        <v>73</v>
      </c>
      <c r="AY434" s="221" t="s">
        <v>185</v>
      </c>
    </row>
    <row r="435" spans="2:51" s="12" customFormat="1" ht="12" x14ac:dyDescent="0.3">
      <c r="B435" s="211"/>
      <c r="C435" s="212"/>
      <c r="D435" s="209" t="s">
        <v>201</v>
      </c>
      <c r="E435" s="213" t="s">
        <v>20</v>
      </c>
      <c r="F435" s="214" t="s">
        <v>1557</v>
      </c>
      <c r="G435" s="212"/>
      <c r="H435" s="215" t="s">
        <v>20</v>
      </c>
      <c r="I435" s="216"/>
      <c r="J435" s="212"/>
      <c r="K435" s="212"/>
      <c r="L435" s="217"/>
      <c r="M435" s="218"/>
      <c r="N435" s="219"/>
      <c r="O435" s="219"/>
      <c r="P435" s="219"/>
      <c r="Q435" s="219"/>
      <c r="R435" s="219"/>
      <c r="S435" s="219"/>
      <c r="T435" s="220"/>
      <c r="AT435" s="221" t="s">
        <v>201</v>
      </c>
      <c r="AU435" s="221" t="s">
        <v>81</v>
      </c>
      <c r="AV435" s="12" t="s">
        <v>22</v>
      </c>
      <c r="AW435" s="12" t="s">
        <v>37</v>
      </c>
      <c r="AX435" s="12" t="s">
        <v>73</v>
      </c>
      <c r="AY435" s="221" t="s">
        <v>185</v>
      </c>
    </row>
    <row r="436" spans="2:51" s="12" customFormat="1" ht="12" x14ac:dyDescent="0.3">
      <c r="B436" s="211"/>
      <c r="C436" s="212"/>
      <c r="D436" s="209" t="s">
        <v>201</v>
      </c>
      <c r="E436" s="213" t="s">
        <v>20</v>
      </c>
      <c r="F436" s="214" t="s">
        <v>1558</v>
      </c>
      <c r="G436" s="212"/>
      <c r="H436" s="215" t="s">
        <v>20</v>
      </c>
      <c r="I436" s="216"/>
      <c r="J436" s="212"/>
      <c r="K436" s="212"/>
      <c r="L436" s="217"/>
      <c r="M436" s="218"/>
      <c r="N436" s="219"/>
      <c r="O436" s="219"/>
      <c r="P436" s="219"/>
      <c r="Q436" s="219"/>
      <c r="R436" s="219"/>
      <c r="S436" s="219"/>
      <c r="T436" s="220"/>
      <c r="AT436" s="221" t="s">
        <v>201</v>
      </c>
      <c r="AU436" s="221" t="s">
        <v>81</v>
      </c>
      <c r="AV436" s="12" t="s">
        <v>22</v>
      </c>
      <c r="AW436" s="12" t="s">
        <v>37</v>
      </c>
      <c r="AX436" s="12" t="s">
        <v>73</v>
      </c>
      <c r="AY436" s="221" t="s">
        <v>185</v>
      </c>
    </row>
    <row r="437" spans="2:51" s="12" customFormat="1" ht="12" x14ac:dyDescent="0.3">
      <c r="B437" s="211"/>
      <c r="C437" s="212"/>
      <c r="D437" s="209" t="s">
        <v>201</v>
      </c>
      <c r="E437" s="213" t="s">
        <v>20</v>
      </c>
      <c r="F437" s="214" t="s">
        <v>1559</v>
      </c>
      <c r="G437" s="212"/>
      <c r="H437" s="215" t="s">
        <v>20</v>
      </c>
      <c r="I437" s="216"/>
      <c r="J437" s="212"/>
      <c r="K437" s="212"/>
      <c r="L437" s="217"/>
      <c r="M437" s="218"/>
      <c r="N437" s="219"/>
      <c r="O437" s="219"/>
      <c r="P437" s="219"/>
      <c r="Q437" s="219"/>
      <c r="R437" s="219"/>
      <c r="S437" s="219"/>
      <c r="T437" s="220"/>
      <c r="AT437" s="221" t="s">
        <v>201</v>
      </c>
      <c r="AU437" s="221" t="s">
        <v>81</v>
      </c>
      <c r="AV437" s="12" t="s">
        <v>22</v>
      </c>
      <c r="AW437" s="12" t="s">
        <v>37</v>
      </c>
      <c r="AX437" s="12" t="s">
        <v>73</v>
      </c>
      <c r="AY437" s="221" t="s">
        <v>185</v>
      </c>
    </row>
    <row r="438" spans="2:51" s="12" customFormat="1" ht="12" x14ac:dyDescent="0.3">
      <c r="B438" s="211"/>
      <c r="C438" s="212"/>
      <c r="D438" s="209" t="s">
        <v>201</v>
      </c>
      <c r="E438" s="213" t="s">
        <v>20</v>
      </c>
      <c r="F438" s="214" t="s">
        <v>431</v>
      </c>
      <c r="G438" s="212"/>
      <c r="H438" s="215" t="s">
        <v>20</v>
      </c>
      <c r="I438" s="216"/>
      <c r="J438" s="212"/>
      <c r="K438" s="212"/>
      <c r="L438" s="217"/>
      <c r="M438" s="218"/>
      <c r="N438" s="219"/>
      <c r="O438" s="219"/>
      <c r="P438" s="219"/>
      <c r="Q438" s="219"/>
      <c r="R438" s="219"/>
      <c r="S438" s="219"/>
      <c r="T438" s="220"/>
      <c r="AT438" s="221" t="s">
        <v>201</v>
      </c>
      <c r="AU438" s="221" t="s">
        <v>81</v>
      </c>
      <c r="AV438" s="12" t="s">
        <v>22</v>
      </c>
      <c r="AW438" s="12" t="s">
        <v>37</v>
      </c>
      <c r="AX438" s="12" t="s">
        <v>73</v>
      </c>
      <c r="AY438" s="221" t="s">
        <v>185</v>
      </c>
    </row>
    <row r="439" spans="2:51" s="12" customFormat="1" ht="12" x14ac:dyDescent="0.3">
      <c r="B439" s="211"/>
      <c r="C439" s="212"/>
      <c r="D439" s="209" t="s">
        <v>201</v>
      </c>
      <c r="E439" s="213" t="s">
        <v>20</v>
      </c>
      <c r="F439" s="214" t="s">
        <v>432</v>
      </c>
      <c r="G439" s="212"/>
      <c r="H439" s="215" t="s">
        <v>20</v>
      </c>
      <c r="I439" s="216"/>
      <c r="J439" s="212"/>
      <c r="K439" s="212"/>
      <c r="L439" s="217"/>
      <c r="M439" s="218"/>
      <c r="N439" s="219"/>
      <c r="O439" s="219"/>
      <c r="P439" s="219"/>
      <c r="Q439" s="219"/>
      <c r="R439" s="219"/>
      <c r="S439" s="219"/>
      <c r="T439" s="220"/>
      <c r="AT439" s="221" t="s">
        <v>201</v>
      </c>
      <c r="AU439" s="221" t="s">
        <v>81</v>
      </c>
      <c r="AV439" s="12" t="s">
        <v>22</v>
      </c>
      <c r="AW439" s="12" t="s">
        <v>37</v>
      </c>
      <c r="AX439" s="12" t="s">
        <v>73</v>
      </c>
      <c r="AY439" s="221" t="s">
        <v>185</v>
      </c>
    </row>
    <row r="440" spans="2:51" s="12" customFormat="1" ht="12" x14ac:dyDescent="0.3">
      <c r="B440" s="211"/>
      <c r="C440" s="212"/>
      <c r="D440" s="209" t="s">
        <v>201</v>
      </c>
      <c r="E440" s="213" t="s">
        <v>20</v>
      </c>
      <c r="F440" s="214" t="s">
        <v>1517</v>
      </c>
      <c r="G440" s="212"/>
      <c r="H440" s="215" t="s">
        <v>20</v>
      </c>
      <c r="I440" s="216"/>
      <c r="J440" s="212"/>
      <c r="K440" s="212"/>
      <c r="L440" s="217"/>
      <c r="M440" s="218"/>
      <c r="N440" s="219"/>
      <c r="O440" s="219"/>
      <c r="P440" s="219"/>
      <c r="Q440" s="219"/>
      <c r="R440" s="219"/>
      <c r="S440" s="219"/>
      <c r="T440" s="220"/>
      <c r="AT440" s="221" t="s">
        <v>201</v>
      </c>
      <c r="AU440" s="221" t="s">
        <v>81</v>
      </c>
      <c r="AV440" s="12" t="s">
        <v>22</v>
      </c>
      <c r="AW440" s="12" t="s">
        <v>37</v>
      </c>
      <c r="AX440" s="12" t="s">
        <v>73</v>
      </c>
      <c r="AY440" s="221" t="s">
        <v>185</v>
      </c>
    </row>
    <row r="441" spans="2:51" s="12" customFormat="1" ht="12" x14ac:dyDescent="0.3">
      <c r="B441" s="211"/>
      <c r="C441" s="212"/>
      <c r="D441" s="209" t="s">
        <v>201</v>
      </c>
      <c r="E441" s="213" t="s">
        <v>20</v>
      </c>
      <c r="F441" s="214" t="s">
        <v>1518</v>
      </c>
      <c r="G441" s="212"/>
      <c r="H441" s="215" t="s">
        <v>20</v>
      </c>
      <c r="I441" s="216"/>
      <c r="J441" s="212"/>
      <c r="K441" s="212"/>
      <c r="L441" s="217"/>
      <c r="M441" s="218"/>
      <c r="N441" s="219"/>
      <c r="O441" s="219"/>
      <c r="P441" s="219"/>
      <c r="Q441" s="219"/>
      <c r="R441" s="219"/>
      <c r="S441" s="219"/>
      <c r="T441" s="220"/>
      <c r="AT441" s="221" t="s">
        <v>201</v>
      </c>
      <c r="AU441" s="221" t="s">
        <v>81</v>
      </c>
      <c r="AV441" s="12" t="s">
        <v>22</v>
      </c>
      <c r="AW441" s="12" t="s">
        <v>37</v>
      </c>
      <c r="AX441" s="12" t="s">
        <v>73</v>
      </c>
      <c r="AY441" s="221" t="s">
        <v>185</v>
      </c>
    </row>
    <row r="442" spans="2:51" s="12" customFormat="1" ht="12" x14ac:dyDescent="0.3">
      <c r="B442" s="211"/>
      <c r="C442" s="212"/>
      <c r="D442" s="209" t="s">
        <v>201</v>
      </c>
      <c r="E442" s="213" t="s">
        <v>20</v>
      </c>
      <c r="F442" s="214" t="s">
        <v>1560</v>
      </c>
      <c r="G442" s="212"/>
      <c r="H442" s="215" t="s">
        <v>20</v>
      </c>
      <c r="I442" s="216"/>
      <c r="J442" s="212"/>
      <c r="K442" s="212"/>
      <c r="L442" s="217"/>
      <c r="M442" s="218"/>
      <c r="N442" s="219"/>
      <c r="O442" s="219"/>
      <c r="P442" s="219"/>
      <c r="Q442" s="219"/>
      <c r="R442" s="219"/>
      <c r="S442" s="219"/>
      <c r="T442" s="220"/>
      <c r="AT442" s="221" t="s">
        <v>201</v>
      </c>
      <c r="AU442" s="221" t="s">
        <v>81</v>
      </c>
      <c r="AV442" s="12" t="s">
        <v>22</v>
      </c>
      <c r="AW442" s="12" t="s">
        <v>37</v>
      </c>
      <c r="AX442" s="12" t="s">
        <v>73</v>
      </c>
      <c r="AY442" s="221" t="s">
        <v>185</v>
      </c>
    </row>
    <row r="443" spans="2:51" s="13" customFormat="1" ht="12" x14ac:dyDescent="0.3">
      <c r="B443" s="222"/>
      <c r="C443" s="223"/>
      <c r="D443" s="209" t="s">
        <v>201</v>
      </c>
      <c r="E443" s="233" t="s">
        <v>20</v>
      </c>
      <c r="F443" s="234" t="s">
        <v>1561</v>
      </c>
      <c r="G443" s="223"/>
      <c r="H443" s="235">
        <v>4.41</v>
      </c>
      <c r="I443" s="227"/>
      <c r="J443" s="223"/>
      <c r="K443" s="223"/>
      <c r="L443" s="228"/>
      <c r="M443" s="229"/>
      <c r="N443" s="230"/>
      <c r="O443" s="230"/>
      <c r="P443" s="230"/>
      <c r="Q443" s="230"/>
      <c r="R443" s="230"/>
      <c r="S443" s="230"/>
      <c r="T443" s="231"/>
      <c r="AT443" s="232" t="s">
        <v>201</v>
      </c>
      <c r="AU443" s="232" t="s">
        <v>81</v>
      </c>
      <c r="AV443" s="13" t="s">
        <v>81</v>
      </c>
      <c r="AW443" s="13" t="s">
        <v>37</v>
      </c>
      <c r="AX443" s="13" t="s">
        <v>73</v>
      </c>
      <c r="AY443" s="232" t="s">
        <v>185</v>
      </c>
    </row>
    <row r="444" spans="2:51" s="13" customFormat="1" ht="12" x14ac:dyDescent="0.3">
      <c r="B444" s="222"/>
      <c r="C444" s="223"/>
      <c r="D444" s="209" t="s">
        <v>201</v>
      </c>
      <c r="E444" s="233" t="s">
        <v>20</v>
      </c>
      <c r="F444" s="234" t="s">
        <v>1562</v>
      </c>
      <c r="G444" s="223"/>
      <c r="H444" s="235">
        <v>0.5</v>
      </c>
      <c r="I444" s="227"/>
      <c r="J444" s="223"/>
      <c r="K444" s="223"/>
      <c r="L444" s="228"/>
      <c r="M444" s="229"/>
      <c r="N444" s="230"/>
      <c r="O444" s="230"/>
      <c r="P444" s="230"/>
      <c r="Q444" s="230"/>
      <c r="R444" s="230"/>
      <c r="S444" s="230"/>
      <c r="T444" s="231"/>
      <c r="AT444" s="232" t="s">
        <v>201</v>
      </c>
      <c r="AU444" s="232" t="s">
        <v>81</v>
      </c>
      <c r="AV444" s="13" t="s">
        <v>81</v>
      </c>
      <c r="AW444" s="13" t="s">
        <v>37</v>
      </c>
      <c r="AX444" s="13" t="s">
        <v>73</v>
      </c>
      <c r="AY444" s="232" t="s">
        <v>185</v>
      </c>
    </row>
    <row r="445" spans="2:51" s="13" customFormat="1" ht="12" x14ac:dyDescent="0.3">
      <c r="B445" s="222"/>
      <c r="C445" s="223"/>
      <c r="D445" s="209" t="s">
        <v>201</v>
      </c>
      <c r="E445" s="233" t="s">
        <v>20</v>
      </c>
      <c r="F445" s="234" t="s">
        <v>1563</v>
      </c>
      <c r="G445" s="223"/>
      <c r="H445" s="235">
        <v>0.3</v>
      </c>
      <c r="I445" s="227"/>
      <c r="J445" s="223"/>
      <c r="K445" s="223"/>
      <c r="L445" s="228"/>
      <c r="M445" s="229"/>
      <c r="N445" s="230"/>
      <c r="O445" s="230"/>
      <c r="P445" s="230"/>
      <c r="Q445" s="230"/>
      <c r="R445" s="230"/>
      <c r="S445" s="230"/>
      <c r="T445" s="231"/>
      <c r="AT445" s="232" t="s">
        <v>201</v>
      </c>
      <c r="AU445" s="232" t="s">
        <v>81</v>
      </c>
      <c r="AV445" s="13" t="s">
        <v>81</v>
      </c>
      <c r="AW445" s="13" t="s">
        <v>37</v>
      </c>
      <c r="AX445" s="13" t="s">
        <v>73</v>
      </c>
      <c r="AY445" s="232" t="s">
        <v>185</v>
      </c>
    </row>
    <row r="446" spans="2:51" s="13" customFormat="1" ht="12" x14ac:dyDescent="0.3">
      <c r="B446" s="222"/>
      <c r="C446" s="223"/>
      <c r="D446" s="209" t="s">
        <v>201</v>
      </c>
      <c r="E446" s="233" t="s">
        <v>20</v>
      </c>
      <c r="F446" s="234" t="s">
        <v>1564</v>
      </c>
      <c r="G446" s="223"/>
      <c r="H446" s="235">
        <v>0.91500000000000004</v>
      </c>
      <c r="I446" s="227"/>
      <c r="J446" s="223"/>
      <c r="K446" s="223"/>
      <c r="L446" s="228"/>
      <c r="M446" s="229"/>
      <c r="N446" s="230"/>
      <c r="O446" s="230"/>
      <c r="P446" s="230"/>
      <c r="Q446" s="230"/>
      <c r="R446" s="230"/>
      <c r="S446" s="230"/>
      <c r="T446" s="231"/>
      <c r="AT446" s="232" t="s">
        <v>201</v>
      </c>
      <c r="AU446" s="232" t="s">
        <v>81</v>
      </c>
      <c r="AV446" s="13" t="s">
        <v>81</v>
      </c>
      <c r="AW446" s="13" t="s">
        <v>37</v>
      </c>
      <c r="AX446" s="13" t="s">
        <v>73</v>
      </c>
      <c r="AY446" s="232" t="s">
        <v>185</v>
      </c>
    </row>
    <row r="447" spans="2:51" s="13" customFormat="1" ht="12" x14ac:dyDescent="0.3">
      <c r="B447" s="222"/>
      <c r="C447" s="223"/>
      <c r="D447" s="209" t="s">
        <v>201</v>
      </c>
      <c r="E447" s="233" t="s">
        <v>20</v>
      </c>
      <c r="F447" s="234" t="s">
        <v>1565</v>
      </c>
      <c r="G447" s="223"/>
      <c r="H447" s="235">
        <v>12.294</v>
      </c>
      <c r="I447" s="227"/>
      <c r="J447" s="223"/>
      <c r="K447" s="223"/>
      <c r="L447" s="228"/>
      <c r="M447" s="229"/>
      <c r="N447" s="230"/>
      <c r="O447" s="230"/>
      <c r="P447" s="230"/>
      <c r="Q447" s="230"/>
      <c r="R447" s="230"/>
      <c r="S447" s="230"/>
      <c r="T447" s="231"/>
      <c r="AT447" s="232" t="s">
        <v>201</v>
      </c>
      <c r="AU447" s="232" t="s">
        <v>81</v>
      </c>
      <c r="AV447" s="13" t="s">
        <v>81</v>
      </c>
      <c r="AW447" s="13" t="s">
        <v>37</v>
      </c>
      <c r="AX447" s="13" t="s">
        <v>73</v>
      </c>
      <c r="AY447" s="232" t="s">
        <v>185</v>
      </c>
    </row>
    <row r="448" spans="2:51" s="13" customFormat="1" ht="12" x14ac:dyDescent="0.3">
      <c r="B448" s="222"/>
      <c r="C448" s="223"/>
      <c r="D448" s="209" t="s">
        <v>201</v>
      </c>
      <c r="E448" s="233" t="s">
        <v>20</v>
      </c>
      <c r="F448" s="234" t="s">
        <v>1537</v>
      </c>
      <c r="G448" s="223"/>
      <c r="H448" s="235">
        <v>8.9760000000000009</v>
      </c>
      <c r="I448" s="227"/>
      <c r="J448" s="223"/>
      <c r="K448" s="223"/>
      <c r="L448" s="228"/>
      <c r="M448" s="229"/>
      <c r="N448" s="230"/>
      <c r="O448" s="230"/>
      <c r="P448" s="230"/>
      <c r="Q448" s="230"/>
      <c r="R448" s="230"/>
      <c r="S448" s="230"/>
      <c r="T448" s="231"/>
      <c r="AT448" s="232" t="s">
        <v>201</v>
      </c>
      <c r="AU448" s="232" t="s">
        <v>81</v>
      </c>
      <c r="AV448" s="13" t="s">
        <v>81</v>
      </c>
      <c r="AW448" s="13" t="s">
        <v>37</v>
      </c>
      <c r="AX448" s="13" t="s">
        <v>73</v>
      </c>
      <c r="AY448" s="232" t="s">
        <v>185</v>
      </c>
    </row>
    <row r="449" spans="2:65" s="13" customFormat="1" ht="12" x14ac:dyDescent="0.3">
      <c r="B449" s="222"/>
      <c r="C449" s="223"/>
      <c r="D449" s="209" t="s">
        <v>201</v>
      </c>
      <c r="E449" s="233" t="s">
        <v>20</v>
      </c>
      <c r="F449" s="234" t="s">
        <v>1531</v>
      </c>
      <c r="G449" s="223"/>
      <c r="H449" s="235">
        <v>5.1479999999999997</v>
      </c>
      <c r="I449" s="227"/>
      <c r="J449" s="223"/>
      <c r="K449" s="223"/>
      <c r="L449" s="228"/>
      <c r="M449" s="229"/>
      <c r="N449" s="230"/>
      <c r="O449" s="230"/>
      <c r="P449" s="230"/>
      <c r="Q449" s="230"/>
      <c r="R449" s="230"/>
      <c r="S449" s="230"/>
      <c r="T449" s="231"/>
      <c r="AT449" s="232" t="s">
        <v>201</v>
      </c>
      <c r="AU449" s="232" t="s">
        <v>81</v>
      </c>
      <c r="AV449" s="13" t="s">
        <v>81</v>
      </c>
      <c r="AW449" s="13" t="s">
        <v>37</v>
      </c>
      <c r="AX449" s="13" t="s">
        <v>73</v>
      </c>
      <c r="AY449" s="232" t="s">
        <v>185</v>
      </c>
    </row>
    <row r="450" spans="2:65" s="13" customFormat="1" ht="12" x14ac:dyDescent="0.3">
      <c r="B450" s="222"/>
      <c r="C450" s="223"/>
      <c r="D450" s="209" t="s">
        <v>201</v>
      </c>
      <c r="E450" s="233" t="s">
        <v>20</v>
      </c>
      <c r="F450" s="234" t="s">
        <v>1566</v>
      </c>
      <c r="G450" s="223"/>
      <c r="H450" s="235">
        <v>3.798</v>
      </c>
      <c r="I450" s="227"/>
      <c r="J450" s="223"/>
      <c r="K450" s="223"/>
      <c r="L450" s="228"/>
      <c r="M450" s="229"/>
      <c r="N450" s="230"/>
      <c r="O450" s="230"/>
      <c r="P450" s="230"/>
      <c r="Q450" s="230"/>
      <c r="R450" s="230"/>
      <c r="S450" s="230"/>
      <c r="T450" s="231"/>
      <c r="AT450" s="232" t="s">
        <v>201</v>
      </c>
      <c r="AU450" s="232" t="s">
        <v>81</v>
      </c>
      <c r="AV450" s="13" t="s">
        <v>81</v>
      </c>
      <c r="AW450" s="13" t="s">
        <v>37</v>
      </c>
      <c r="AX450" s="13" t="s">
        <v>73</v>
      </c>
      <c r="AY450" s="232" t="s">
        <v>185</v>
      </c>
    </row>
    <row r="451" spans="2:65" s="13" customFormat="1" ht="12" x14ac:dyDescent="0.3">
      <c r="B451" s="222"/>
      <c r="C451" s="223"/>
      <c r="D451" s="209" t="s">
        <v>201</v>
      </c>
      <c r="E451" s="233" t="s">
        <v>20</v>
      </c>
      <c r="F451" s="234" t="s">
        <v>1567</v>
      </c>
      <c r="G451" s="223"/>
      <c r="H451" s="235">
        <v>0.23799999999999999</v>
      </c>
      <c r="I451" s="227"/>
      <c r="J451" s="223"/>
      <c r="K451" s="223"/>
      <c r="L451" s="228"/>
      <c r="M451" s="229"/>
      <c r="N451" s="230"/>
      <c r="O451" s="230"/>
      <c r="P451" s="230"/>
      <c r="Q451" s="230"/>
      <c r="R451" s="230"/>
      <c r="S451" s="230"/>
      <c r="T451" s="231"/>
      <c r="AT451" s="232" t="s">
        <v>201</v>
      </c>
      <c r="AU451" s="232" t="s">
        <v>81</v>
      </c>
      <c r="AV451" s="13" t="s">
        <v>81</v>
      </c>
      <c r="AW451" s="13" t="s">
        <v>37</v>
      </c>
      <c r="AX451" s="13" t="s">
        <v>73</v>
      </c>
      <c r="AY451" s="232" t="s">
        <v>185</v>
      </c>
    </row>
    <row r="452" spans="2:65" s="15" customFormat="1" ht="12" x14ac:dyDescent="0.3">
      <c r="B452" s="247"/>
      <c r="C452" s="248"/>
      <c r="D452" s="207" t="s">
        <v>201</v>
      </c>
      <c r="E452" s="249" t="s">
        <v>20</v>
      </c>
      <c r="F452" s="250" t="s">
        <v>215</v>
      </c>
      <c r="G452" s="248"/>
      <c r="H452" s="251">
        <v>36.579000000000001</v>
      </c>
      <c r="I452" s="252"/>
      <c r="J452" s="248"/>
      <c r="K452" s="248"/>
      <c r="L452" s="253"/>
      <c r="M452" s="254"/>
      <c r="N452" s="255"/>
      <c r="O452" s="255"/>
      <c r="P452" s="255"/>
      <c r="Q452" s="255"/>
      <c r="R452" s="255"/>
      <c r="S452" s="255"/>
      <c r="T452" s="256"/>
      <c r="AT452" s="257" t="s">
        <v>201</v>
      </c>
      <c r="AU452" s="257" t="s">
        <v>81</v>
      </c>
      <c r="AV452" s="15" t="s">
        <v>192</v>
      </c>
      <c r="AW452" s="15" t="s">
        <v>37</v>
      </c>
      <c r="AX452" s="15" t="s">
        <v>22</v>
      </c>
      <c r="AY452" s="257" t="s">
        <v>185</v>
      </c>
    </row>
    <row r="453" spans="2:65" s="1" customFormat="1" ht="22.5" customHeight="1" x14ac:dyDescent="0.3">
      <c r="B453" s="36"/>
      <c r="C453" s="195" t="s">
        <v>391</v>
      </c>
      <c r="D453" s="195" t="s">
        <v>187</v>
      </c>
      <c r="E453" s="196" t="s">
        <v>756</v>
      </c>
      <c r="F453" s="197" t="s">
        <v>757</v>
      </c>
      <c r="G453" s="198" t="s">
        <v>198</v>
      </c>
      <c r="H453" s="199">
        <v>7.8E-2</v>
      </c>
      <c r="I453" s="200"/>
      <c r="J453" s="201">
        <f>ROUND(I453*H453,2)</f>
        <v>0</v>
      </c>
      <c r="K453" s="197" t="s">
        <v>191</v>
      </c>
      <c r="L453" s="56"/>
      <c r="M453" s="202" t="s">
        <v>20</v>
      </c>
      <c r="N453" s="203" t="s">
        <v>44</v>
      </c>
      <c r="O453" s="37"/>
      <c r="P453" s="204">
        <f>O453*H453</f>
        <v>0</v>
      </c>
      <c r="Q453" s="204">
        <v>2.5960999999999999</v>
      </c>
      <c r="R453" s="204">
        <f>Q453*H453</f>
        <v>0.20249579999999998</v>
      </c>
      <c r="S453" s="204">
        <v>0</v>
      </c>
      <c r="T453" s="205">
        <f>S453*H453</f>
        <v>0</v>
      </c>
      <c r="AR453" s="19" t="s">
        <v>192</v>
      </c>
      <c r="AT453" s="19" t="s">
        <v>187</v>
      </c>
      <c r="AU453" s="19" t="s">
        <v>81</v>
      </c>
      <c r="AY453" s="19" t="s">
        <v>185</v>
      </c>
      <c r="BE453" s="206">
        <f>IF(N453="základní",J453,0)</f>
        <v>0</v>
      </c>
      <c r="BF453" s="206">
        <f>IF(N453="snížená",J453,0)</f>
        <v>0</v>
      </c>
      <c r="BG453" s="206">
        <f>IF(N453="zákl. přenesená",J453,0)</f>
        <v>0</v>
      </c>
      <c r="BH453" s="206">
        <f>IF(N453="sníž. přenesená",J453,0)</f>
        <v>0</v>
      </c>
      <c r="BI453" s="206">
        <f>IF(N453="nulová",J453,0)</f>
        <v>0</v>
      </c>
      <c r="BJ453" s="19" t="s">
        <v>22</v>
      </c>
      <c r="BK453" s="206">
        <f>ROUND(I453*H453,2)</f>
        <v>0</v>
      </c>
      <c r="BL453" s="19" t="s">
        <v>192</v>
      </c>
      <c r="BM453" s="19" t="s">
        <v>1568</v>
      </c>
    </row>
    <row r="454" spans="2:65" s="1" customFormat="1" ht="36" x14ac:dyDescent="0.3">
      <c r="B454" s="36"/>
      <c r="C454" s="58"/>
      <c r="D454" s="209" t="s">
        <v>194</v>
      </c>
      <c r="E454" s="58"/>
      <c r="F454" s="210" t="s">
        <v>759</v>
      </c>
      <c r="G454" s="58"/>
      <c r="H454" s="58"/>
      <c r="I454" s="163"/>
      <c r="J454" s="58"/>
      <c r="K454" s="58"/>
      <c r="L454" s="56"/>
      <c r="M454" s="73"/>
      <c r="N454" s="37"/>
      <c r="O454" s="37"/>
      <c r="P454" s="37"/>
      <c r="Q454" s="37"/>
      <c r="R454" s="37"/>
      <c r="S454" s="37"/>
      <c r="T454" s="74"/>
      <c r="AT454" s="19" t="s">
        <v>194</v>
      </c>
      <c r="AU454" s="19" t="s">
        <v>81</v>
      </c>
    </row>
    <row r="455" spans="2:65" s="12" customFormat="1" ht="12" x14ac:dyDescent="0.3">
      <c r="B455" s="211"/>
      <c r="C455" s="212"/>
      <c r="D455" s="209" t="s">
        <v>201</v>
      </c>
      <c r="E455" s="213" t="s">
        <v>20</v>
      </c>
      <c r="F455" s="214" t="s">
        <v>760</v>
      </c>
      <c r="G455" s="212"/>
      <c r="H455" s="215" t="s">
        <v>20</v>
      </c>
      <c r="I455" s="216"/>
      <c r="J455" s="212"/>
      <c r="K455" s="212"/>
      <c r="L455" s="217"/>
      <c r="M455" s="218"/>
      <c r="N455" s="219"/>
      <c r="O455" s="219"/>
      <c r="P455" s="219"/>
      <c r="Q455" s="219"/>
      <c r="R455" s="219"/>
      <c r="S455" s="219"/>
      <c r="T455" s="220"/>
      <c r="AT455" s="221" t="s">
        <v>201</v>
      </c>
      <c r="AU455" s="221" t="s">
        <v>81</v>
      </c>
      <c r="AV455" s="12" t="s">
        <v>22</v>
      </c>
      <c r="AW455" s="12" t="s">
        <v>37</v>
      </c>
      <c r="AX455" s="12" t="s">
        <v>73</v>
      </c>
      <c r="AY455" s="221" t="s">
        <v>185</v>
      </c>
    </row>
    <row r="456" spans="2:65" s="13" customFormat="1" ht="12" x14ac:dyDescent="0.3">
      <c r="B456" s="222"/>
      <c r="C456" s="223"/>
      <c r="D456" s="209" t="s">
        <v>201</v>
      </c>
      <c r="E456" s="233" t="s">
        <v>20</v>
      </c>
      <c r="F456" s="234" t="s">
        <v>1569</v>
      </c>
      <c r="G456" s="223"/>
      <c r="H456" s="235">
        <v>7.8E-2</v>
      </c>
      <c r="I456" s="227"/>
      <c r="J456" s="223"/>
      <c r="K456" s="223"/>
      <c r="L456" s="228"/>
      <c r="M456" s="229"/>
      <c r="N456" s="230"/>
      <c r="O456" s="230"/>
      <c r="P456" s="230"/>
      <c r="Q456" s="230"/>
      <c r="R456" s="230"/>
      <c r="S456" s="230"/>
      <c r="T456" s="231"/>
      <c r="AT456" s="232" t="s">
        <v>201</v>
      </c>
      <c r="AU456" s="232" t="s">
        <v>81</v>
      </c>
      <c r="AV456" s="13" t="s">
        <v>81</v>
      </c>
      <c r="AW456" s="13" t="s">
        <v>37</v>
      </c>
      <c r="AX456" s="13" t="s">
        <v>22</v>
      </c>
      <c r="AY456" s="232" t="s">
        <v>185</v>
      </c>
    </row>
    <row r="457" spans="2:65" s="11" customFormat="1" ht="29.85" customHeight="1" x14ac:dyDescent="0.35">
      <c r="B457" s="178"/>
      <c r="C457" s="179"/>
      <c r="D457" s="192" t="s">
        <v>72</v>
      </c>
      <c r="E457" s="193" t="s">
        <v>527</v>
      </c>
      <c r="F457" s="193" t="s">
        <v>1570</v>
      </c>
      <c r="G457" s="179"/>
      <c r="H457" s="179"/>
      <c r="I457" s="182"/>
      <c r="J457" s="194">
        <f>BK457</f>
        <v>0</v>
      </c>
      <c r="K457" s="179"/>
      <c r="L457" s="184"/>
      <c r="M457" s="185"/>
      <c r="N457" s="186"/>
      <c r="O457" s="186"/>
      <c r="P457" s="187">
        <f>SUM(P458:P470)</f>
        <v>0</v>
      </c>
      <c r="Q457" s="186"/>
      <c r="R457" s="187">
        <f>SUM(R458:R470)</f>
        <v>6.1344000000000004E-4</v>
      </c>
      <c r="S457" s="186"/>
      <c r="T457" s="188">
        <f>SUM(T458:T470)</f>
        <v>0</v>
      </c>
      <c r="AR457" s="189" t="s">
        <v>22</v>
      </c>
      <c r="AT457" s="190" t="s">
        <v>72</v>
      </c>
      <c r="AU457" s="190" t="s">
        <v>22</v>
      </c>
      <c r="AY457" s="189" t="s">
        <v>185</v>
      </c>
      <c r="BK457" s="191">
        <f>SUM(BK458:BK470)</f>
        <v>0</v>
      </c>
    </row>
    <row r="458" spans="2:65" s="1" customFormat="1" ht="31.5" customHeight="1" x14ac:dyDescent="0.3">
      <c r="B458" s="36"/>
      <c r="C458" s="195" t="s">
        <v>396</v>
      </c>
      <c r="D458" s="195" t="s">
        <v>187</v>
      </c>
      <c r="E458" s="196" t="s">
        <v>1571</v>
      </c>
      <c r="F458" s="197" t="s">
        <v>1572</v>
      </c>
      <c r="G458" s="198" t="s">
        <v>198</v>
      </c>
      <c r="H458" s="199">
        <v>4.8000000000000001E-2</v>
      </c>
      <c r="I458" s="200"/>
      <c r="J458" s="201">
        <f>ROUND(I458*H458,2)</f>
        <v>0</v>
      </c>
      <c r="K458" s="197" t="s">
        <v>191</v>
      </c>
      <c r="L458" s="56"/>
      <c r="M458" s="202" t="s">
        <v>20</v>
      </c>
      <c r="N458" s="203" t="s">
        <v>44</v>
      </c>
      <c r="O458" s="37"/>
      <c r="P458" s="204">
        <f>O458*H458</f>
        <v>0</v>
      </c>
      <c r="Q458" s="204">
        <v>0</v>
      </c>
      <c r="R458" s="204">
        <f>Q458*H458</f>
        <v>0</v>
      </c>
      <c r="S458" s="204">
        <v>0</v>
      </c>
      <c r="T458" s="205">
        <f>S458*H458</f>
        <v>0</v>
      </c>
      <c r="AR458" s="19" t="s">
        <v>192</v>
      </c>
      <c r="AT458" s="19" t="s">
        <v>187</v>
      </c>
      <c r="AU458" s="19" t="s">
        <v>81</v>
      </c>
      <c r="AY458" s="19" t="s">
        <v>185</v>
      </c>
      <c r="BE458" s="206">
        <f>IF(N458="základní",J458,0)</f>
        <v>0</v>
      </c>
      <c r="BF458" s="206">
        <f>IF(N458="snížená",J458,0)</f>
        <v>0</v>
      </c>
      <c r="BG458" s="206">
        <f>IF(N458="zákl. přenesená",J458,0)</f>
        <v>0</v>
      </c>
      <c r="BH458" s="206">
        <f>IF(N458="sníž. přenesená",J458,0)</f>
        <v>0</v>
      </c>
      <c r="BI458" s="206">
        <f>IF(N458="nulová",J458,0)</f>
        <v>0</v>
      </c>
      <c r="BJ458" s="19" t="s">
        <v>22</v>
      </c>
      <c r="BK458" s="206">
        <f>ROUND(I458*H458,2)</f>
        <v>0</v>
      </c>
      <c r="BL458" s="19" t="s">
        <v>192</v>
      </c>
      <c r="BM458" s="19" t="s">
        <v>1573</v>
      </c>
    </row>
    <row r="459" spans="2:65" s="1" customFormat="1" ht="36" x14ac:dyDescent="0.3">
      <c r="B459" s="36"/>
      <c r="C459" s="58"/>
      <c r="D459" s="209" t="s">
        <v>194</v>
      </c>
      <c r="E459" s="58"/>
      <c r="F459" s="210" t="s">
        <v>1574</v>
      </c>
      <c r="G459" s="58"/>
      <c r="H459" s="58"/>
      <c r="I459" s="163"/>
      <c r="J459" s="58"/>
      <c r="K459" s="58"/>
      <c r="L459" s="56"/>
      <c r="M459" s="73"/>
      <c r="N459" s="37"/>
      <c r="O459" s="37"/>
      <c r="P459" s="37"/>
      <c r="Q459" s="37"/>
      <c r="R459" s="37"/>
      <c r="S459" s="37"/>
      <c r="T459" s="74"/>
      <c r="AT459" s="19" t="s">
        <v>194</v>
      </c>
      <c r="AU459" s="19" t="s">
        <v>81</v>
      </c>
    </row>
    <row r="460" spans="2:65" s="12" customFormat="1" ht="12" x14ac:dyDescent="0.3">
      <c r="B460" s="211"/>
      <c r="C460" s="212"/>
      <c r="D460" s="209" t="s">
        <v>201</v>
      </c>
      <c r="E460" s="213" t="s">
        <v>20</v>
      </c>
      <c r="F460" s="214" t="s">
        <v>1575</v>
      </c>
      <c r="G460" s="212"/>
      <c r="H460" s="215" t="s">
        <v>20</v>
      </c>
      <c r="I460" s="216"/>
      <c r="J460" s="212"/>
      <c r="K460" s="212"/>
      <c r="L460" s="217"/>
      <c r="M460" s="218"/>
      <c r="N460" s="219"/>
      <c r="O460" s="219"/>
      <c r="P460" s="219"/>
      <c r="Q460" s="219"/>
      <c r="R460" s="219"/>
      <c r="S460" s="219"/>
      <c r="T460" s="220"/>
      <c r="AT460" s="221" t="s">
        <v>201</v>
      </c>
      <c r="AU460" s="221" t="s">
        <v>81</v>
      </c>
      <c r="AV460" s="12" t="s">
        <v>22</v>
      </c>
      <c r="AW460" s="12" t="s">
        <v>37</v>
      </c>
      <c r="AX460" s="12" t="s">
        <v>73</v>
      </c>
      <c r="AY460" s="221" t="s">
        <v>185</v>
      </c>
    </row>
    <row r="461" spans="2:65" s="13" customFormat="1" ht="12" x14ac:dyDescent="0.3">
      <c r="B461" s="222"/>
      <c r="C461" s="223"/>
      <c r="D461" s="207" t="s">
        <v>201</v>
      </c>
      <c r="E461" s="224" t="s">
        <v>20</v>
      </c>
      <c r="F461" s="225" t="s">
        <v>1576</v>
      </c>
      <c r="G461" s="223"/>
      <c r="H461" s="226">
        <v>4.8000000000000001E-2</v>
      </c>
      <c r="I461" s="227"/>
      <c r="J461" s="223"/>
      <c r="K461" s="223"/>
      <c r="L461" s="228"/>
      <c r="M461" s="229"/>
      <c r="N461" s="230"/>
      <c r="O461" s="230"/>
      <c r="P461" s="230"/>
      <c r="Q461" s="230"/>
      <c r="R461" s="230"/>
      <c r="S461" s="230"/>
      <c r="T461" s="231"/>
      <c r="AT461" s="232" t="s">
        <v>201</v>
      </c>
      <c r="AU461" s="232" t="s">
        <v>81</v>
      </c>
      <c r="AV461" s="13" t="s">
        <v>81</v>
      </c>
      <c r="AW461" s="13" t="s">
        <v>37</v>
      </c>
      <c r="AX461" s="13" t="s">
        <v>22</v>
      </c>
      <c r="AY461" s="232" t="s">
        <v>185</v>
      </c>
    </row>
    <row r="462" spans="2:65" s="1" customFormat="1" ht="22.5" customHeight="1" x14ac:dyDescent="0.3">
      <c r="B462" s="36"/>
      <c r="C462" s="195" t="s">
        <v>402</v>
      </c>
      <c r="D462" s="195" t="s">
        <v>187</v>
      </c>
      <c r="E462" s="196" t="s">
        <v>1577</v>
      </c>
      <c r="F462" s="197" t="s">
        <v>1578</v>
      </c>
      <c r="G462" s="198" t="s">
        <v>255</v>
      </c>
      <c r="H462" s="199">
        <v>9.6000000000000002E-2</v>
      </c>
      <c r="I462" s="200"/>
      <c r="J462" s="201">
        <f>ROUND(I462*H462,2)</f>
        <v>0</v>
      </c>
      <c r="K462" s="197" t="s">
        <v>191</v>
      </c>
      <c r="L462" s="56"/>
      <c r="M462" s="202" t="s">
        <v>20</v>
      </c>
      <c r="N462" s="203" t="s">
        <v>44</v>
      </c>
      <c r="O462" s="37"/>
      <c r="P462" s="204">
        <f>O462*H462</f>
        <v>0</v>
      </c>
      <c r="Q462" s="204">
        <v>6.3899999999999998E-3</v>
      </c>
      <c r="R462" s="204">
        <f>Q462*H462</f>
        <v>6.1344000000000004E-4</v>
      </c>
      <c r="S462" s="204">
        <v>0</v>
      </c>
      <c r="T462" s="205">
        <f>S462*H462</f>
        <v>0</v>
      </c>
      <c r="AR462" s="19" t="s">
        <v>192</v>
      </c>
      <c r="AT462" s="19" t="s">
        <v>187</v>
      </c>
      <c r="AU462" s="19" t="s">
        <v>81</v>
      </c>
      <c r="AY462" s="19" t="s">
        <v>185</v>
      </c>
      <c r="BE462" s="206">
        <f>IF(N462="základní",J462,0)</f>
        <v>0</v>
      </c>
      <c r="BF462" s="206">
        <f>IF(N462="snížená",J462,0)</f>
        <v>0</v>
      </c>
      <c r="BG462" s="206">
        <f>IF(N462="zákl. přenesená",J462,0)</f>
        <v>0</v>
      </c>
      <c r="BH462" s="206">
        <f>IF(N462="sníž. přenesená",J462,0)</f>
        <v>0</v>
      </c>
      <c r="BI462" s="206">
        <f>IF(N462="nulová",J462,0)</f>
        <v>0</v>
      </c>
      <c r="BJ462" s="19" t="s">
        <v>22</v>
      </c>
      <c r="BK462" s="206">
        <f>ROUND(I462*H462,2)</f>
        <v>0</v>
      </c>
      <c r="BL462" s="19" t="s">
        <v>192</v>
      </c>
      <c r="BM462" s="19" t="s">
        <v>1579</v>
      </c>
    </row>
    <row r="463" spans="2:65" s="12" customFormat="1" ht="12" x14ac:dyDescent="0.3">
      <c r="B463" s="211"/>
      <c r="C463" s="212"/>
      <c r="D463" s="209" t="s">
        <v>201</v>
      </c>
      <c r="E463" s="213" t="s">
        <v>20</v>
      </c>
      <c r="F463" s="214" t="s">
        <v>1575</v>
      </c>
      <c r="G463" s="212"/>
      <c r="H463" s="215" t="s">
        <v>20</v>
      </c>
      <c r="I463" s="216"/>
      <c r="J463" s="212"/>
      <c r="K463" s="212"/>
      <c r="L463" s="217"/>
      <c r="M463" s="218"/>
      <c r="N463" s="219"/>
      <c r="O463" s="219"/>
      <c r="P463" s="219"/>
      <c r="Q463" s="219"/>
      <c r="R463" s="219"/>
      <c r="S463" s="219"/>
      <c r="T463" s="220"/>
      <c r="AT463" s="221" t="s">
        <v>201</v>
      </c>
      <c r="AU463" s="221" t="s">
        <v>81</v>
      </c>
      <c r="AV463" s="12" t="s">
        <v>22</v>
      </c>
      <c r="AW463" s="12" t="s">
        <v>37</v>
      </c>
      <c r="AX463" s="12" t="s">
        <v>73</v>
      </c>
      <c r="AY463" s="221" t="s">
        <v>185</v>
      </c>
    </row>
    <row r="464" spans="2:65" s="13" customFormat="1" ht="12" x14ac:dyDescent="0.3">
      <c r="B464" s="222"/>
      <c r="C464" s="223"/>
      <c r="D464" s="207" t="s">
        <v>201</v>
      </c>
      <c r="E464" s="224" t="s">
        <v>20</v>
      </c>
      <c r="F464" s="225" t="s">
        <v>1580</v>
      </c>
      <c r="G464" s="223"/>
      <c r="H464" s="226">
        <v>9.6000000000000002E-2</v>
      </c>
      <c r="I464" s="227"/>
      <c r="J464" s="223"/>
      <c r="K464" s="223"/>
      <c r="L464" s="228"/>
      <c r="M464" s="229"/>
      <c r="N464" s="230"/>
      <c r="O464" s="230"/>
      <c r="P464" s="230"/>
      <c r="Q464" s="230"/>
      <c r="R464" s="230"/>
      <c r="S464" s="230"/>
      <c r="T464" s="231"/>
      <c r="AT464" s="232" t="s">
        <v>201</v>
      </c>
      <c r="AU464" s="232" t="s">
        <v>81</v>
      </c>
      <c r="AV464" s="13" t="s">
        <v>81</v>
      </c>
      <c r="AW464" s="13" t="s">
        <v>37</v>
      </c>
      <c r="AX464" s="13" t="s">
        <v>22</v>
      </c>
      <c r="AY464" s="232" t="s">
        <v>185</v>
      </c>
    </row>
    <row r="465" spans="2:65" s="1" customFormat="1" ht="31.5" customHeight="1" x14ac:dyDescent="0.3">
      <c r="B465" s="36"/>
      <c r="C465" s="195" t="s">
        <v>412</v>
      </c>
      <c r="D465" s="195" t="s">
        <v>187</v>
      </c>
      <c r="E465" s="196" t="s">
        <v>772</v>
      </c>
      <c r="F465" s="197" t="s">
        <v>773</v>
      </c>
      <c r="G465" s="198" t="s">
        <v>198</v>
      </c>
      <c r="H465" s="199">
        <v>1.2</v>
      </c>
      <c r="I465" s="200"/>
      <c r="J465" s="201">
        <f>ROUND(I465*H465,2)</f>
        <v>0</v>
      </c>
      <c r="K465" s="197" t="s">
        <v>191</v>
      </c>
      <c r="L465" s="56"/>
      <c r="M465" s="202" t="s">
        <v>20</v>
      </c>
      <c r="N465" s="203" t="s">
        <v>44</v>
      </c>
      <c r="O465" s="37"/>
      <c r="P465" s="204">
        <f>O465*H465</f>
        <v>0</v>
      </c>
      <c r="Q465" s="204">
        <v>0</v>
      </c>
      <c r="R465" s="204">
        <f>Q465*H465</f>
        <v>0</v>
      </c>
      <c r="S465" s="204">
        <v>0</v>
      </c>
      <c r="T465" s="205">
        <f>S465*H465</f>
        <v>0</v>
      </c>
      <c r="AR465" s="19" t="s">
        <v>192</v>
      </c>
      <c r="AT465" s="19" t="s">
        <v>187</v>
      </c>
      <c r="AU465" s="19" t="s">
        <v>81</v>
      </c>
      <c r="AY465" s="19" t="s">
        <v>185</v>
      </c>
      <c r="BE465" s="206">
        <f>IF(N465="základní",J465,0)</f>
        <v>0</v>
      </c>
      <c r="BF465" s="206">
        <f>IF(N465="snížená",J465,0)</f>
        <v>0</v>
      </c>
      <c r="BG465" s="206">
        <f>IF(N465="zákl. přenesená",J465,0)</f>
        <v>0</v>
      </c>
      <c r="BH465" s="206">
        <f>IF(N465="sníž. přenesená",J465,0)</f>
        <v>0</v>
      </c>
      <c r="BI465" s="206">
        <f>IF(N465="nulová",J465,0)</f>
        <v>0</v>
      </c>
      <c r="BJ465" s="19" t="s">
        <v>22</v>
      </c>
      <c r="BK465" s="206">
        <f>ROUND(I465*H465,2)</f>
        <v>0</v>
      </c>
      <c r="BL465" s="19" t="s">
        <v>192</v>
      </c>
      <c r="BM465" s="19" t="s">
        <v>1581</v>
      </c>
    </row>
    <row r="466" spans="2:65" s="1" customFormat="1" ht="48" x14ac:dyDescent="0.3">
      <c r="B466" s="36"/>
      <c r="C466" s="58"/>
      <c r="D466" s="209" t="s">
        <v>194</v>
      </c>
      <c r="E466" s="58"/>
      <c r="F466" s="210" t="s">
        <v>775</v>
      </c>
      <c r="G466" s="58"/>
      <c r="H466" s="58"/>
      <c r="I466" s="163"/>
      <c r="J466" s="58"/>
      <c r="K466" s="58"/>
      <c r="L466" s="56"/>
      <c r="M466" s="73"/>
      <c r="N466" s="37"/>
      <c r="O466" s="37"/>
      <c r="P466" s="37"/>
      <c r="Q466" s="37"/>
      <c r="R466" s="37"/>
      <c r="S466" s="37"/>
      <c r="T466" s="74"/>
      <c r="AT466" s="19" t="s">
        <v>194</v>
      </c>
      <c r="AU466" s="19" t="s">
        <v>81</v>
      </c>
    </row>
    <row r="467" spans="2:65" s="12" customFormat="1" ht="12" x14ac:dyDescent="0.3">
      <c r="B467" s="211"/>
      <c r="C467" s="212"/>
      <c r="D467" s="209" t="s">
        <v>201</v>
      </c>
      <c r="E467" s="213" t="s">
        <v>20</v>
      </c>
      <c r="F467" s="214" t="s">
        <v>316</v>
      </c>
      <c r="G467" s="212"/>
      <c r="H467" s="215" t="s">
        <v>20</v>
      </c>
      <c r="I467" s="216"/>
      <c r="J467" s="212"/>
      <c r="K467" s="212"/>
      <c r="L467" s="217"/>
      <c r="M467" s="218"/>
      <c r="N467" s="219"/>
      <c r="O467" s="219"/>
      <c r="P467" s="219"/>
      <c r="Q467" s="219"/>
      <c r="R467" s="219"/>
      <c r="S467" s="219"/>
      <c r="T467" s="220"/>
      <c r="AT467" s="221" t="s">
        <v>201</v>
      </c>
      <c r="AU467" s="221" t="s">
        <v>81</v>
      </c>
      <c r="AV467" s="12" t="s">
        <v>22</v>
      </c>
      <c r="AW467" s="12" t="s">
        <v>37</v>
      </c>
      <c r="AX467" s="12" t="s">
        <v>73</v>
      </c>
      <c r="AY467" s="221" t="s">
        <v>185</v>
      </c>
    </row>
    <row r="468" spans="2:65" s="12" customFormat="1" ht="12" x14ac:dyDescent="0.3">
      <c r="B468" s="211"/>
      <c r="C468" s="212"/>
      <c r="D468" s="209" t="s">
        <v>201</v>
      </c>
      <c r="E468" s="213" t="s">
        <v>20</v>
      </c>
      <c r="F468" s="214" t="s">
        <v>348</v>
      </c>
      <c r="G468" s="212"/>
      <c r="H468" s="215" t="s">
        <v>20</v>
      </c>
      <c r="I468" s="216"/>
      <c r="J468" s="212"/>
      <c r="K468" s="212"/>
      <c r="L468" s="217"/>
      <c r="M468" s="218"/>
      <c r="N468" s="219"/>
      <c r="O468" s="219"/>
      <c r="P468" s="219"/>
      <c r="Q468" s="219"/>
      <c r="R468" s="219"/>
      <c r="S468" s="219"/>
      <c r="T468" s="220"/>
      <c r="AT468" s="221" t="s">
        <v>201</v>
      </c>
      <c r="AU468" s="221" t="s">
        <v>81</v>
      </c>
      <c r="AV468" s="12" t="s">
        <v>22</v>
      </c>
      <c r="AW468" s="12" t="s">
        <v>37</v>
      </c>
      <c r="AX468" s="12" t="s">
        <v>73</v>
      </c>
      <c r="AY468" s="221" t="s">
        <v>185</v>
      </c>
    </row>
    <row r="469" spans="2:65" s="12" customFormat="1" ht="12" x14ac:dyDescent="0.3">
      <c r="B469" s="211"/>
      <c r="C469" s="212"/>
      <c r="D469" s="209" t="s">
        <v>201</v>
      </c>
      <c r="E469" s="213" t="s">
        <v>20</v>
      </c>
      <c r="F469" s="214" t="s">
        <v>349</v>
      </c>
      <c r="G469" s="212"/>
      <c r="H469" s="215" t="s">
        <v>20</v>
      </c>
      <c r="I469" s="216"/>
      <c r="J469" s="212"/>
      <c r="K469" s="212"/>
      <c r="L469" s="217"/>
      <c r="M469" s="218"/>
      <c r="N469" s="219"/>
      <c r="O469" s="219"/>
      <c r="P469" s="219"/>
      <c r="Q469" s="219"/>
      <c r="R469" s="219"/>
      <c r="S469" s="219"/>
      <c r="T469" s="220"/>
      <c r="AT469" s="221" t="s">
        <v>201</v>
      </c>
      <c r="AU469" s="221" t="s">
        <v>81</v>
      </c>
      <c r="AV469" s="12" t="s">
        <v>22</v>
      </c>
      <c r="AW469" s="12" t="s">
        <v>37</v>
      </c>
      <c r="AX469" s="12" t="s">
        <v>73</v>
      </c>
      <c r="AY469" s="221" t="s">
        <v>185</v>
      </c>
    </row>
    <row r="470" spans="2:65" s="13" customFormat="1" ht="12" x14ac:dyDescent="0.3">
      <c r="B470" s="222"/>
      <c r="C470" s="223"/>
      <c r="D470" s="209" t="s">
        <v>201</v>
      </c>
      <c r="E470" s="233" t="s">
        <v>20</v>
      </c>
      <c r="F470" s="234" t="s">
        <v>1582</v>
      </c>
      <c r="G470" s="223"/>
      <c r="H470" s="235">
        <v>1.2</v>
      </c>
      <c r="I470" s="227"/>
      <c r="J470" s="223"/>
      <c r="K470" s="223"/>
      <c r="L470" s="228"/>
      <c r="M470" s="229"/>
      <c r="N470" s="230"/>
      <c r="O470" s="230"/>
      <c r="P470" s="230"/>
      <c r="Q470" s="230"/>
      <c r="R470" s="230"/>
      <c r="S470" s="230"/>
      <c r="T470" s="231"/>
      <c r="AT470" s="232" t="s">
        <v>201</v>
      </c>
      <c r="AU470" s="232" t="s">
        <v>81</v>
      </c>
      <c r="AV470" s="13" t="s">
        <v>81</v>
      </c>
      <c r="AW470" s="13" t="s">
        <v>37</v>
      </c>
      <c r="AX470" s="13" t="s">
        <v>22</v>
      </c>
      <c r="AY470" s="232" t="s">
        <v>185</v>
      </c>
    </row>
    <row r="471" spans="2:65" s="11" customFormat="1" ht="29.85" customHeight="1" x14ac:dyDescent="0.35">
      <c r="B471" s="178"/>
      <c r="C471" s="179"/>
      <c r="D471" s="192" t="s">
        <v>72</v>
      </c>
      <c r="E471" s="193" t="s">
        <v>593</v>
      </c>
      <c r="F471" s="193" t="s">
        <v>790</v>
      </c>
      <c r="G471" s="179"/>
      <c r="H471" s="179"/>
      <c r="I471" s="182"/>
      <c r="J471" s="194">
        <f>BK471</f>
        <v>0</v>
      </c>
      <c r="K471" s="179"/>
      <c r="L471" s="184"/>
      <c r="M471" s="185"/>
      <c r="N471" s="186"/>
      <c r="O471" s="186"/>
      <c r="P471" s="187">
        <f>SUM(P472:P482)</f>
        <v>0</v>
      </c>
      <c r="Q471" s="186"/>
      <c r="R471" s="187">
        <f>SUM(R472:R482)</f>
        <v>0</v>
      </c>
      <c r="S471" s="186"/>
      <c r="T471" s="188">
        <f>SUM(T472:T482)</f>
        <v>0</v>
      </c>
      <c r="AR471" s="189" t="s">
        <v>22</v>
      </c>
      <c r="AT471" s="190" t="s">
        <v>72</v>
      </c>
      <c r="AU471" s="190" t="s">
        <v>22</v>
      </c>
      <c r="AY471" s="189" t="s">
        <v>185</v>
      </c>
      <c r="BK471" s="191">
        <f>SUM(BK472:BK482)</f>
        <v>0</v>
      </c>
    </row>
    <row r="472" spans="2:65" s="1" customFormat="1" ht="22.5" customHeight="1" x14ac:dyDescent="0.3">
      <c r="B472" s="36"/>
      <c r="C472" s="195" t="s">
        <v>434</v>
      </c>
      <c r="D472" s="195" t="s">
        <v>187</v>
      </c>
      <c r="E472" s="196" t="s">
        <v>813</v>
      </c>
      <c r="F472" s="197" t="s">
        <v>814</v>
      </c>
      <c r="G472" s="198" t="s">
        <v>255</v>
      </c>
      <c r="H472" s="199">
        <v>19.149999999999999</v>
      </c>
      <c r="I472" s="200"/>
      <c r="J472" s="201">
        <f>ROUND(I472*H472,2)</f>
        <v>0</v>
      </c>
      <c r="K472" s="197" t="s">
        <v>20</v>
      </c>
      <c r="L472" s="56"/>
      <c r="M472" s="202" t="s">
        <v>20</v>
      </c>
      <c r="N472" s="203" t="s">
        <v>44</v>
      </c>
      <c r="O472" s="37"/>
      <c r="P472" s="204">
        <f>O472*H472</f>
        <v>0</v>
      </c>
      <c r="Q472" s="204">
        <v>0</v>
      </c>
      <c r="R472" s="204">
        <f>Q472*H472</f>
        <v>0</v>
      </c>
      <c r="S472" s="204">
        <v>0</v>
      </c>
      <c r="T472" s="205">
        <f>S472*H472</f>
        <v>0</v>
      </c>
      <c r="AR472" s="19" t="s">
        <v>192</v>
      </c>
      <c r="AT472" s="19" t="s">
        <v>187</v>
      </c>
      <c r="AU472" s="19" t="s">
        <v>81</v>
      </c>
      <c r="AY472" s="19" t="s">
        <v>185</v>
      </c>
      <c r="BE472" s="206">
        <f>IF(N472="základní",J472,0)</f>
        <v>0</v>
      </c>
      <c r="BF472" s="206">
        <f>IF(N472="snížená",J472,0)</f>
        <v>0</v>
      </c>
      <c r="BG472" s="206">
        <f>IF(N472="zákl. přenesená",J472,0)</f>
        <v>0</v>
      </c>
      <c r="BH472" s="206">
        <f>IF(N472="sníž. přenesená",J472,0)</f>
        <v>0</v>
      </c>
      <c r="BI472" s="206">
        <f>IF(N472="nulová",J472,0)</f>
        <v>0</v>
      </c>
      <c r="BJ472" s="19" t="s">
        <v>22</v>
      </c>
      <c r="BK472" s="206">
        <f>ROUND(I472*H472,2)</f>
        <v>0</v>
      </c>
      <c r="BL472" s="19" t="s">
        <v>192</v>
      </c>
      <c r="BM472" s="19" t="s">
        <v>1583</v>
      </c>
    </row>
    <row r="473" spans="2:65" s="12" customFormat="1" ht="12" x14ac:dyDescent="0.3">
      <c r="B473" s="211"/>
      <c r="C473" s="212"/>
      <c r="D473" s="209" t="s">
        <v>201</v>
      </c>
      <c r="E473" s="213" t="s">
        <v>20</v>
      </c>
      <c r="F473" s="214" t="s">
        <v>816</v>
      </c>
      <c r="G473" s="212"/>
      <c r="H473" s="215" t="s">
        <v>20</v>
      </c>
      <c r="I473" s="216"/>
      <c r="J473" s="212"/>
      <c r="K473" s="212"/>
      <c r="L473" s="217"/>
      <c r="M473" s="218"/>
      <c r="N473" s="219"/>
      <c r="O473" s="219"/>
      <c r="P473" s="219"/>
      <c r="Q473" s="219"/>
      <c r="R473" s="219"/>
      <c r="S473" s="219"/>
      <c r="T473" s="220"/>
      <c r="AT473" s="221" t="s">
        <v>201</v>
      </c>
      <c r="AU473" s="221" t="s">
        <v>81</v>
      </c>
      <c r="AV473" s="12" t="s">
        <v>22</v>
      </c>
      <c r="AW473" s="12" t="s">
        <v>37</v>
      </c>
      <c r="AX473" s="12" t="s">
        <v>73</v>
      </c>
      <c r="AY473" s="221" t="s">
        <v>185</v>
      </c>
    </row>
    <row r="474" spans="2:65" s="12" customFormat="1" ht="12" x14ac:dyDescent="0.3">
      <c r="B474" s="211"/>
      <c r="C474" s="212"/>
      <c r="D474" s="209" t="s">
        <v>201</v>
      </c>
      <c r="E474" s="213" t="s">
        <v>20</v>
      </c>
      <c r="F474" s="214" t="s">
        <v>805</v>
      </c>
      <c r="G474" s="212"/>
      <c r="H474" s="215" t="s">
        <v>20</v>
      </c>
      <c r="I474" s="216"/>
      <c r="J474" s="212"/>
      <c r="K474" s="212"/>
      <c r="L474" s="217"/>
      <c r="M474" s="218"/>
      <c r="N474" s="219"/>
      <c r="O474" s="219"/>
      <c r="P474" s="219"/>
      <c r="Q474" s="219"/>
      <c r="R474" s="219"/>
      <c r="S474" s="219"/>
      <c r="T474" s="220"/>
      <c r="AT474" s="221" t="s">
        <v>201</v>
      </c>
      <c r="AU474" s="221" t="s">
        <v>81</v>
      </c>
      <c r="AV474" s="12" t="s">
        <v>22</v>
      </c>
      <c r="AW474" s="12" t="s">
        <v>37</v>
      </c>
      <c r="AX474" s="12" t="s">
        <v>73</v>
      </c>
      <c r="AY474" s="221" t="s">
        <v>185</v>
      </c>
    </row>
    <row r="475" spans="2:65" s="13" customFormat="1" ht="12" x14ac:dyDescent="0.3">
      <c r="B475" s="222"/>
      <c r="C475" s="223"/>
      <c r="D475" s="209" t="s">
        <v>201</v>
      </c>
      <c r="E475" s="233" t="s">
        <v>20</v>
      </c>
      <c r="F475" s="234" t="s">
        <v>1584</v>
      </c>
      <c r="G475" s="223"/>
      <c r="H475" s="235">
        <v>20.9</v>
      </c>
      <c r="I475" s="227"/>
      <c r="J475" s="223"/>
      <c r="K475" s="223"/>
      <c r="L475" s="228"/>
      <c r="M475" s="229"/>
      <c r="N475" s="230"/>
      <c r="O475" s="230"/>
      <c r="P475" s="230"/>
      <c r="Q475" s="230"/>
      <c r="R475" s="230"/>
      <c r="S475" s="230"/>
      <c r="T475" s="231"/>
      <c r="AT475" s="232" t="s">
        <v>201</v>
      </c>
      <c r="AU475" s="232" t="s">
        <v>81</v>
      </c>
      <c r="AV475" s="13" t="s">
        <v>81</v>
      </c>
      <c r="AW475" s="13" t="s">
        <v>37</v>
      </c>
      <c r="AX475" s="13" t="s">
        <v>73</v>
      </c>
      <c r="AY475" s="232" t="s">
        <v>185</v>
      </c>
    </row>
    <row r="476" spans="2:65" s="13" customFormat="1" ht="12" x14ac:dyDescent="0.3">
      <c r="B476" s="222"/>
      <c r="C476" s="223"/>
      <c r="D476" s="209" t="s">
        <v>201</v>
      </c>
      <c r="E476" s="233" t="s">
        <v>20</v>
      </c>
      <c r="F476" s="234" t="s">
        <v>1585</v>
      </c>
      <c r="G476" s="223"/>
      <c r="H476" s="235">
        <v>-1.75</v>
      </c>
      <c r="I476" s="227"/>
      <c r="J476" s="223"/>
      <c r="K476" s="223"/>
      <c r="L476" s="228"/>
      <c r="M476" s="229"/>
      <c r="N476" s="230"/>
      <c r="O476" s="230"/>
      <c r="P476" s="230"/>
      <c r="Q476" s="230"/>
      <c r="R476" s="230"/>
      <c r="S476" s="230"/>
      <c r="T476" s="231"/>
      <c r="AT476" s="232" t="s">
        <v>201</v>
      </c>
      <c r="AU476" s="232" t="s">
        <v>81</v>
      </c>
      <c r="AV476" s="13" t="s">
        <v>81</v>
      </c>
      <c r="AW476" s="13" t="s">
        <v>37</v>
      </c>
      <c r="AX476" s="13" t="s">
        <v>73</v>
      </c>
      <c r="AY476" s="232" t="s">
        <v>185</v>
      </c>
    </row>
    <row r="477" spans="2:65" s="15" customFormat="1" ht="12" x14ac:dyDescent="0.3">
      <c r="B477" s="247"/>
      <c r="C477" s="248"/>
      <c r="D477" s="207" t="s">
        <v>201</v>
      </c>
      <c r="E477" s="249" t="s">
        <v>20</v>
      </c>
      <c r="F477" s="250" t="s">
        <v>215</v>
      </c>
      <c r="G477" s="248"/>
      <c r="H477" s="251">
        <v>19.149999999999999</v>
      </c>
      <c r="I477" s="252"/>
      <c r="J477" s="248"/>
      <c r="K477" s="248"/>
      <c r="L477" s="253"/>
      <c r="M477" s="254"/>
      <c r="N477" s="255"/>
      <c r="O477" s="255"/>
      <c r="P477" s="255"/>
      <c r="Q477" s="255"/>
      <c r="R477" s="255"/>
      <c r="S477" s="255"/>
      <c r="T477" s="256"/>
      <c r="AT477" s="257" t="s">
        <v>201</v>
      </c>
      <c r="AU477" s="257" t="s">
        <v>81</v>
      </c>
      <c r="AV477" s="15" t="s">
        <v>192</v>
      </c>
      <c r="AW477" s="15" t="s">
        <v>37</v>
      </c>
      <c r="AX477" s="15" t="s">
        <v>22</v>
      </c>
      <c r="AY477" s="257" t="s">
        <v>185</v>
      </c>
    </row>
    <row r="478" spans="2:65" s="1" customFormat="1" ht="22.5" customHeight="1" x14ac:dyDescent="0.3">
      <c r="B478" s="36"/>
      <c r="C478" s="195" t="s">
        <v>447</v>
      </c>
      <c r="D478" s="195" t="s">
        <v>187</v>
      </c>
      <c r="E478" s="196" t="s">
        <v>802</v>
      </c>
      <c r="F478" s="197" t="s">
        <v>803</v>
      </c>
      <c r="G478" s="198" t="s">
        <v>255</v>
      </c>
      <c r="H478" s="199">
        <v>26.81</v>
      </c>
      <c r="I478" s="200"/>
      <c r="J478" s="201">
        <f>ROUND(I478*H478,2)</f>
        <v>0</v>
      </c>
      <c r="K478" s="197" t="s">
        <v>191</v>
      </c>
      <c r="L478" s="56"/>
      <c r="M478" s="202" t="s">
        <v>20</v>
      </c>
      <c r="N478" s="203" t="s">
        <v>44</v>
      </c>
      <c r="O478" s="37"/>
      <c r="P478" s="204">
        <f>O478*H478</f>
        <v>0</v>
      </c>
      <c r="Q478" s="204">
        <v>0</v>
      </c>
      <c r="R478" s="204">
        <f>Q478*H478</f>
        <v>0</v>
      </c>
      <c r="S478" s="204">
        <v>0</v>
      </c>
      <c r="T478" s="205">
        <f>S478*H478</f>
        <v>0</v>
      </c>
      <c r="AR478" s="19" t="s">
        <v>192</v>
      </c>
      <c r="AT478" s="19" t="s">
        <v>187</v>
      </c>
      <c r="AU478" s="19" t="s">
        <v>81</v>
      </c>
      <c r="AY478" s="19" t="s">
        <v>185</v>
      </c>
      <c r="BE478" s="206">
        <f>IF(N478="základní",J478,0)</f>
        <v>0</v>
      </c>
      <c r="BF478" s="206">
        <f>IF(N478="snížená",J478,0)</f>
        <v>0</v>
      </c>
      <c r="BG478" s="206">
        <f>IF(N478="zákl. přenesená",J478,0)</f>
        <v>0</v>
      </c>
      <c r="BH478" s="206">
        <f>IF(N478="sníž. přenesená",J478,0)</f>
        <v>0</v>
      </c>
      <c r="BI478" s="206">
        <f>IF(N478="nulová",J478,0)</f>
        <v>0</v>
      </c>
      <c r="BJ478" s="19" t="s">
        <v>22</v>
      </c>
      <c r="BK478" s="206">
        <f>ROUND(I478*H478,2)</f>
        <v>0</v>
      </c>
      <c r="BL478" s="19" t="s">
        <v>192</v>
      </c>
      <c r="BM478" s="19" t="s">
        <v>1586</v>
      </c>
    </row>
    <row r="479" spans="2:65" s="12" customFormat="1" ht="12" x14ac:dyDescent="0.3">
      <c r="B479" s="211"/>
      <c r="C479" s="212"/>
      <c r="D479" s="209" t="s">
        <v>201</v>
      </c>
      <c r="E479" s="213" t="s">
        <v>20</v>
      </c>
      <c r="F479" s="214" t="s">
        <v>805</v>
      </c>
      <c r="G479" s="212"/>
      <c r="H479" s="215" t="s">
        <v>20</v>
      </c>
      <c r="I479" s="216"/>
      <c r="J479" s="212"/>
      <c r="K479" s="212"/>
      <c r="L479" s="217"/>
      <c r="M479" s="218"/>
      <c r="N479" s="219"/>
      <c r="O479" s="219"/>
      <c r="P479" s="219"/>
      <c r="Q479" s="219"/>
      <c r="R479" s="219"/>
      <c r="S479" s="219"/>
      <c r="T479" s="220"/>
      <c r="AT479" s="221" t="s">
        <v>201</v>
      </c>
      <c r="AU479" s="221" t="s">
        <v>81</v>
      </c>
      <c r="AV479" s="12" t="s">
        <v>22</v>
      </c>
      <c r="AW479" s="12" t="s">
        <v>37</v>
      </c>
      <c r="AX479" s="12" t="s">
        <v>73</v>
      </c>
      <c r="AY479" s="221" t="s">
        <v>185</v>
      </c>
    </row>
    <row r="480" spans="2:65" s="13" customFormat="1" ht="12" x14ac:dyDescent="0.3">
      <c r="B480" s="222"/>
      <c r="C480" s="223"/>
      <c r="D480" s="209" t="s">
        <v>201</v>
      </c>
      <c r="E480" s="233" t="s">
        <v>20</v>
      </c>
      <c r="F480" s="234" t="s">
        <v>1587</v>
      </c>
      <c r="G480" s="223"/>
      <c r="H480" s="235">
        <v>29.26</v>
      </c>
      <c r="I480" s="227"/>
      <c r="J480" s="223"/>
      <c r="K480" s="223"/>
      <c r="L480" s="228"/>
      <c r="M480" s="229"/>
      <c r="N480" s="230"/>
      <c r="O480" s="230"/>
      <c r="P480" s="230"/>
      <c r="Q480" s="230"/>
      <c r="R480" s="230"/>
      <c r="S480" s="230"/>
      <c r="T480" s="231"/>
      <c r="AT480" s="232" t="s">
        <v>201</v>
      </c>
      <c r="AU480" s="232" t="s">
        <v>81</v>
      </c>
      <c r="AV480" s="13" t="s">
        <v>81</v>
      </c>
      <c r="AW480" s="13" t="s">
        <v>37</v>
      </c>
      <c r="AX480" s="13" t="s">
        <v>73</v>
      </c>
      <c r="AY480" s="232" t="s">
        <v>185</v>
      </c>
    </row>
    <row r="481" spans="2:65" s="13" customFormat="1" ht="12" x14ac:dyDescent="0.3">
      <c r="B481" s="222"/>
      <c r="C481" s="223"/>
      <c r="D481" s="209" t="s">
        <v>201</v>
      </c>
      <c r="E481" s="233" t="s">
        <v>20</v>
      </c>
      <c r="F481" s="234" t="s">
        <v>1588</v>
      </c>
      <c r="G481" s="223"/>
      <c r="H481" s="235">
        <v>-2.4500000000000002</v>
      </c>
      <c r="I481" s="227"/>
      <c r="J481" s="223"/>
      <c r="K481" s="223"/>
      <c r="L481" s="228"/>
      <c r="M481" s="229"/>
      <c r="N481" s="230"/>
      <c r="O481" s="230"/>
      <c r="P481" s="230"/>
      <c r="Q481" s="230"/>
      <c r="R481" s="230"/>
      <c r="S481" s="230"/>
      <c r="T481" s="231"/>
      <c r="AT481" s="232" t="s">
        <v>201</v>
      </c>
      <c r="AU481" s="232" t="s">
        <v>81</v>
      </c>
      <c r="AV481" s="13" t="s">
        <v>81</v>
      </c>
      <c r="AW481" s="13" t="s">
        <v>37</v>
      </c>
      <c r="AX481" s="13" t="s">
        <v>73</v>
      </c>
      <c r="AY481" s="232" t="s">
        <v>185</v>
      </c>
    </row>
    <row r="482" spans="2:65" s="15" customFormat="1" ht="12" x14ac:dyDescent="0.3">
      <c r="B482" s="247"/>
      <c r="C482" s="248"/>
      <c r="D482" s="209" t="s">
        <v>201</v>
      </c>
      <c r="E482" s="268" t="s">
        <v>20</v>
      </c>
      <c r="F482" s="269" t="s">
        <v>215</v>
      </c>
      <c r="G482" s="248"/>
      <c r="H482" s="270">
        <v>26.81</v>
      </c>
      <c r="I482" s="252"/>
      <c r="J482" s="248"/>
      <c r="K482" s="248"/>
      <c r="L482" s="253"/>
      <c r="M482" s="254"/>
      <c r="N482" s="255"/>
      <c r="O482" s="255"/>
      <c r="P482" s="255"/>
      <c r="Q482" s="255"/>
      <c r="R482" s="255"/>
      <c r="S482" s="255"/>
      <c r="T482" s="256"/>
      <c r="AT482" s="257" t="s">
        <v>201</v>
      </c>
      <c r="AU482" s="257" t="s">
        <v>81</v>
      </c>
      <c r="AV482" s="15" t="s">
        <v>192</v>
      </c>
      <c r="AW482" s="15" t="s">
        <v>37</v>
      </c>
      <c r="AX482" s="15" t="s">
        <v>22</v>
      </c>
      <c r="AY482" s="257" t="s">
        <v>185</v>
      </c>
    </row>
    <row r="483" spans="2:65" s="11" customFormat="1" ht="29.85" customHeight="1" x14ac:dyDescent="0.35">
      <c r="B483" s="178"/>
      <c r="C483" s="179"/>
      <c r="D483" s="192" t="s">
        <v>72</v>
      </c>
      <c r="E483" s="193" t="s">
        <v>619</v>
      </c>
      <c r="F483" s="193" t="s">
        <v>1589</v>
      </c>
      <c r="G483" s="179"/>
      <c r="H483" s="179"/>
      <c r="I483" s="182"/>
      <c r="J483" s="194">
        <f>BK483</f>
        <v>0</v>
      </c>
      <c r="K483" s="179"/>
      <c r="L483" s="184"/>
      <c r="M483" s="185"/>
      <c r="N483" s="186"/>
      <c r="O483" s="186"/>
      <c r="P483" s="187">
        <f>SUM(P484:P549)</f>
        <v>0</v>
      </c>
      <c r="Q483" s="186"/>
      <c r="R483" s="187">
        <f>SUM(R484:R549)</f>
        <v>10.006196960000002</v>
      </c>
      <c r="S483" s="186"/>
      <c r="T483" s="188">
        <f>SUM(T484:T549)</f>
        <v>0</v>
      </c>
      <c r="AR483" s="189" t="s">
        <v>22</v>
      </c>
      <c r="AT483" s="190" t="s">
        <v>72</v>
      </c>
      <c r="AU483" s="190" t="s">
        <v>22</v>
      </c>
      <c r="AY483" s="189" t="s">
        <v>185</v>
      </c>
      <c r="BK483" s="191">
        <f>SUM(BK484:BK549)</f>
        <v>0</v>
      </c>
    </row>
    <row r="484" spans="2:65" s="1" customFormat="1" ht="44.25" customHeight="1" x14ac:dyDescent="0.3">
      <c r="B484" s="36"/>
      <c r="C484" s="195" t="s">
        <v>454</v>
      </c>
      <c r="D484" s="195" t="s">
        <v>187</v>
      </c>
      <c r="E484" s="196" t="s">
        <v>1590</v>
      </c>
      <c r="F484" s="197" t="s">
        <v>1591</v>
      </c>
      <c r="G484" s="198" t="s">
        <v>255</v>
      </c>
      <c r="H484" s="199">
        <v>68.625</v>
      </c>
      <c r="I484" s="200"/>
      <c r="J484" s="201">
        <f>ROUND(I484*H484,2)</f>
        <v>0</v>
      </c>
      <c r="K484" s="197" t="s">
        <v>191</v>
      </c>
      <c r="L484" s="56"/>
      <c r="M484" s="202" t="s">
        <v>20</v>
      </c>
      <c r="N484" s="203" t="s">
        <v>44</v>
      </c>
      <c r="O484" s="37"/>
      <c r="P484" s="204">
        <f>O484*H484</f>
        <v>0</v>
      </c>
      <c r="Q484" s="204">
        <v>1.8380000000000001E-2</v>
      </c>
      <c r="R484" s="204">
        <f>Q484*H484</f>
        <v>1.2613274999999999</v>
      </c>
      <c r="S484" s="204">
        <v>0</v>
      </c>
      <c r="T484" s="205">
        <f>S484*H484</f>
        <v>0</v>
      </c>
      <c r="AR484" s="19" t="s">
        <v>192</v>
      </c>
      <c r="AT484" s="19" t="s">
        <v>187</v>
      </c>
      <c r="AU484" s="19" t="s">
        <v>81</v>
      </c>
      <c r="AY484" s="19" t="s">
        <v>185</v>
      </c>
      <c r="BE484" s="206">
        <f>IF(N484="základní",J484,0)</f>
        <v>0</v>
      </c>
      <c r="BF484" s="206">
        <f>IF(N484="snížená",J484,0)</f>
        <v>0</v>
      </c>
      <c r="BG484" s="206">
        <f>IF(N484="zákl. přenesená",J484,0)</f>
        <v>0</v>
      </c>
      <c r="BH484" s="206">
        <f>IF(N484="sníž. přenesená",J484,0)</f>
        <v>0</v>
      </c>
      <c r="BI484" s="206">
        <f>IF(N484="nulová",J484,0)</f>
        <v>0</v>
      </c>
      <c r="BJ484" s="19" t="s">
        <v>22</v>
      </c>
      <c r="BK484" s="206">
        <f>ROUND(I484*H484,2)</f>
        <v>0</v>
      </c>
      <c r="BL484" s="19" t="s">
        <v>192</v>
      </c>
      <c r="BM484" s="19" t="s">
        <v>1592</v>
      </c>
    </row>
    <row r="485" spans="2:65" s="1" customFormat="1" ht="60" x14ac:dyDescent="0.3">
      <c r="B485" s="36"/>
      <c r="C485" s="58"/>
      <c r="D485" s="209" t="s">
        <v>194</v>
      </c>
      <c r="E485" s="58"/>
      <c r="F485" s="210" t="s">
        <v>1593</v>
      </c>
      <c r="G485" s="58"/>
      <c r="H485" s="58"/>
      <c r="I485" s="163"/>
      <c r="J485" s="58"/>
      <c r="K485" s="58"/>
      <c r="L485" s="56"/>
      <c r="M485" s="73"/>
      <c r="N485" s="37"/>
      <c r="O485" s="37"/>
      <c r="P485" s="37"/>
      <c r="Q485" s="37"/>
      <c r="R485" s="37"/>
      <c r="S485" s="37"/>
      <c r="T485" s="74"/>
      <c r="AT485" s="19" t="s">
        <v>194</v>
      </c>
      <c r="AU485" s="19" t="s">
        <v>81</v>
      </c>
    </row>
    <row r="486" spans="2:65" s="12" customFormat="1" ht="12" x14ac:dyDescent="0.3">
      <c r="B486" s="211"/>
      <c r="C486" s="212"/>
      <c r="D486" s="209" t="s">
        <v>201</v>
      </c>
      <c r="E486" s="213" t="s">
        <v>20</v>
      </c>
      <c r="F486" s="214" t="s">
        <v>1090</v>
      </c>
      <c r="G486" s="212"/>
      <c r="H486" s="215" t="s">
        <v>20</v>
      </c>
      <c r="I486" s="216"/>
      <c r="J486" s="212"/>
      <c r="K486" s="212"/>
      <c r="L486" s="217"/>
      <c r="M486" s="218"/>
      <c r="N486" s="219"/>
      <c r="O486" s="219"/>
      <c r="P486" s="219"/>
      <c r="Q486" s="219"/>
      <c r="R486" s="219"/>
      <c r="S486" s="219"/>
      <c r="T486" s="220"/>
      <c r="AT486" s="221" t="s">
        <v>201</v>
      </c>
      <c r="AU486" s="221" t="s">
        <v>81</v>
      </c>
      <c r="AV486" s="12" t="s">
        <v>22</v>
      </c>
      <c r="AW486" s="12" t="s">
        <v>37</v>
      </c>
      <c r="AX486" s="12" t="s">
        <v>73</v>
      </c>
      <c r="AY486" s="221" t="s">
        <v>185</v>
      </c>
    </row>
    <row r="487" spans="2:65" s="12" customFormat="1" ht="12" x14ac:dyDescent="0.3">
      <c r="B487" s="211"/>
      <c r="C487" s="212"/>
      <c r="D487" s="209" t="s">
        <v>201</v>
      </c>
      <c r="E487" s="213" t="s">
        <v>20</v>
      </c>
      <c r="F487" s="214" t="s">
        <v>1061</v>
      </c>
      <c r="G487" s="212"/>
      <c r="H487" s="215" t="s">
        <v>20</v>
      </c>
      <c r="I487" s="216"/>
      <c r="J487" s="212"/>
      <c r="K487" s="212"/>
      <c r="L487" s="217"/>
      <c r="M487" s="218"/>
      <c r="N487" s="219"/>
      <c r="O487" s="219"/>
      <c r="P487" s="219"/>
      <c r="Q487" s="219"/>
      <c r="R487" s="219"/>
      <c r="S487" s="219"/>
      <c r="T487" s="220"/>
      <c r="AT487" s="221" t="s">
        <v>201</v>
      </c>
      <c r="AU487" s="221" t="s">
        <v>81</v>
      </c>
      <c r="AV487" s="12" t="s">
        <v>22</v>
      </c>
      <c r="AW487" s="12" t="s">
        <v>37</v>
      </c>
      <c r="AX487" s="12" t="s">
        <v>73</v>
      </c>
      <c r="AY487" s="221" t="s">
        <v>185</v>
      </c>
    </row>
    <row r="488" spans="2:65" s="13" customFormat="1" ht="12" x14ac:dyDescent="0.3">
      <c r="B488" s="222"/>
      <c r="C488" s="223"/>
      <c r="D488" s="209" t="s">
        <v>201</v>
      </c>
      <c r="E488" s="233" t="s">
        <v>20</v>
      </c>
      <c r="F488" s="234" t="s">
        <v>1594</v>
      </c>
      <c r="G488" s="223"/>
      <c r="H488" s="235">
        <v>9.7050000000000001</v>
      </c>
      <c r="I488" s="227"/>
      <c r="J488" s="223"/>
      <c r="K488" s="223"/>
      <c r="L488" s="228"/>
      <c r="M488" s="229"/>
      <c r="N488" s="230"/>
      <c r="O488" s="230"/>
      <c r="P488" s="230"/>
      <c r="Q488" s="230"/>
      <c r="R488" s="230"/>
      <c r="S488" s="230"/>
      <c r="T488" s="231"/>
      <c r="AT488" s="232" t="s">
        <v>201</v>
      </c>
      <c r="AU488" s="232" t="s">
        <v>81</v>
      </c>
      <c r="AV488" s="13" t="s">
        <v>81</v>
      </c>
      <c r="AW488" s="13" t="s">
        <v>37</v>
      </c>
      <c r="AX488" s="13" t="s">
        <v>73</v>
      </c>
      <c r="AY488" s="232" t="s">
        <v>185</v>
      </c>
    </row>
    <row r="489" spans="2:65" s="13" customFormat="1" ht="12" x14ac:dyDescent="0.3">
      <c r="B489" s="222"/>
      <c r="C489" s="223"/>
      <c r="D489" s="209" t="s">
        <v>201</v>
      </c>
      <c r="E489" s="233" t="s">
        <v>20</v>
      </c>
      <c r="F489" s="234" t="s">
        <v>1595</v>
      </c>
      <c r="G489" s="223"/>
      <c r="H489" s="235">
        <v>40.98</v>
      </c>
      <c r="I489" s="227"/>
      <c r="J489" s="223"/>
      <c r="K489" s="223"/>
      <c r="L489" s="228"/>
      <c r="M489" s="229"/>
      <c r="N489" s="230"/>
      <c r="O489" s="230"/>
      <c r="P489" s="230"/>
      <c r="Q489" s="230"/>
      <c r="R489" s="230"/>
      <c r="S489" s="230"/>
      <c r="T489" s="231"/>
      <c r="AT489" s="232" t="s">
        <v>201</v>
      </c>
      <c r="AU489" s="232" t="s">
        <v>81</v>
      </c>
      <c r="AV489" s="13" t="s">
        <v>81</v>
      </c>
      <c r="AW489" s="13" t="s">
        <v>37</v>
      </c>
      <c r="AX489" s="13" t="s">
        <v>73</v>
      </c>
      <c r="AY489" s="232" t="s">
        <v>185</v>
      </c>
    </row>
    <row r="490" spans="2:65" s="13" customFormat="1" ht="12" x14ac:dyDescent="0.3">
      <c r="B490" s="222"/>
      <c r="C490" s="223"/>
      <c r="D490" s="209" t="s">
        <v>201</v>
      </c>
      <c r="E490" s="233" t="s">
        <v>20</v>
      </c>
      <c r="F490" s="234" t="s">
        <v>1537</v>
      </c>
      <c r="G490" s="223"/>
      <c r="H490" s="235">
        <v>8.9760000000000009</v>
      </c>
      <c r="I490" s="227"/>
      <c r="J490" s="223"/>
      <c r="K490" s="223"/>
      <c r="L490" s="228"/>
      <c r="M490" s="229"/>
      <c r="N490" s="230"/>
      <c r="O490" s="230"/>
      <c r="P490" s="230"/>
      <c r="Q490" s="230"/>
      <c r="R490" s="230"/>
      <c r="S490" s="230"/>
      <c r="T490" s="231"/>
      <c r="AT490" s="232" t="s">
        <v>201</v>
      </c>
      <c r="AU490" s="232" t="s">
        <v>81</v>
      </c>
      <c r="AV490" s="13" t="s">
        <v>81</v>
      </c>
      <c r="AW490" s="13" t="s">
        <v>37</v>
      </c>
      <c r="AX490" s="13" t="s">
        <v>73</v>
      </c>
      <c r="AY490" s="232" t="s">
        <v>185</v>
      </c>
    </row>
    <row r="491" spans="2:65" s="13" customFormat="1" ht="12" x14ac:dyDescent="0.3">
      <c r="B491" s="222"/>
      <c r="C491" s="223"/>
      <c r="D491" s="209" t="s">
        <v>201</v>
      </c>
      <c r="E491" s="233" t="s">
        <v>20</v>
      </c>
      <c r="F491" s="234" t="s">
        <v>1550</v>
      </c>
      <c r="G491" s="223"/>
      <c r="H491" s="235">
        <v>5.1479999999999997</v>
      </c>
      <c r="I491" s="227"/>
      <c r="J491" s="223"/>
      <c r="K491" s="223"/>
      <c r="L491" s="228"/>
      <c r="M491" s="229"/>
      <c r="N491" s="230"/>
      <c r="O491" s="230"/>
      <c r="P491" s="230"/>
      <c r="Q491" s="230"/>
      <c r="R491" s="230"/>
      <c r="S491" s="230"/>
      <c r="T491" s="231"/>
      <c r="AT491" s="232" t="s">
        <v>201</v>
      </c>
      <c r="AU491" s="232" t="s">
        <v>81</v>
      </c>
      <c r="AV491" s="13" t="s">
        <v>81</v>
      </c>
      <c r="AW491" s="13" t="s">
        <v>37</v>
      </c>
      <c r="AX491" s="13" t="s">
        <v>73</v>
      </c>
      <c r="AY491" s="232" t="s">
        <v>185</v>
      </c>
    </row>
    <row r="492" spans="2:65" s="13" customFormat="1" ht="12" x14ac:dyDescent="0.3">
      <c r="B492" s="222"/>
      <c r="C492" s="223"/>
      <c r="D492" s="209" t="s">
        <v>201</v>
      </c>
      <c r="E492" s="233" t="s">
        <v>20</v>
      </c>
      <c r="F492" s="234" t="s">
        <v>1596</v>
      </c>
      <c r="G492" s="223"/>
      <c r="H492" s="235">
        <v>3.8159999999999998</v>
      </c>
      <c r="I492" s="227"/>
      <c r="J492" s="223"/>
      <c r="K492" s="223"/>
      <c r="L492" s="228"/>
      <c r="M492" s="229"/>
      <c r="N492" s="230"/>
      <c r="O492" s="230"/>
      <c r="P492" s="230"/>
      <c r="Q492" s="230"/>
      <c r="R492" s="230"/>
      <c r="S492" s="230"/>
      <c r="T492" s="231"/>
      <c r="AT492" s="232" t="s">
        <v>201</v>
      </c>
      <c r="AU492" s="232" t="s">
        <v>81</v>
      </c>
      <c r="AV492" s="13" t="s">
        <v>81</v>
      </c>
      <c r="AW492" s="13" t="s">
        <v>37</v>
      </c>
      <c r="AX492" s="13" t="s">
        <v>73</v>
      </c>
      <c r="AY492" s="232" t="s">
        <v>185</v>
      </c>
    </row>
    <row r="493" spans="2:65" s="15" customFormat="1" ht="12" x14ac:dyDescent="0.3">
      <c r="B493" s="247"/>
      <c r="C493" s="248"/>
      <c r="D493" s="207" t="s">
        <v>201</v>
      </c>
      <c r="E493" s="249" t="s">
        <v>20</v>
      </c>
      <c r="F493" s="250" t="s">
        <v>215</v>
      </c>
      <c r="G493" s="248"/>
      <c r="H493" s="251">
        <v>68.625</v>
      </c>
      <c r="I493" s="252"/>
      <c r="J493" s="248"/>
      <c r="K493" s="248"/>
      <c r="L493" s="253"/>
      <c r="M493" s="254"/>
      <c r="N493" s="255"/>
      <c r="O493" s="255"/>
      <c r="P493" s="255"/>
      <c r="Q493" s="255"/>
      <c r="R493" s="255"/>
      <c r="S493" s="255"/>
      <c r="T493" s="256"/>
      <c r="AT493" s="257" t="s">
        <v>201</v>
      </c>
      <c r="AU493" s="257" t="s">
        <v>81</v>
      </c>
      <c r="AV493" s="15" t="s">
        <v>192</v>
      </c>
      <c r="AW493" s="15" t="s">
        <v>37</v>
      </c>
      <c r="AX493" s="15" t="s">
        <v>22</v>
      </c>
      <c r="AY493" s="257" t="s">
        <v>185</v>
      </c>
    </row>
    <row r="494" spans="2:65" s="1" customFormat="1" ht="31.5" customHeight="1" x14ac:dyDescent="0.3">
      <c r="B494" s="36"/>
      <c r="C494" s="195" t="s">
        <v>462</v>
      </c>
      <c r="D494" s="195" t="s">
        <v>187</v>
      </c>
      <c r="E494" s="196" t="s">
        <v>1597</v>
      </c>
      <c r="F494" s="197" t="s">
        <v>1598</v>
      </c>
      <c r="G494" s="198" t="s">
        <v>255</v>
      </c>
      <c r="H494" s="199">
        <v>205.875</v>
      </c>
      <c r="I494" s="200"/>
      <c r="J494" s="201">
        <f>ROUND(I494*H494,2)</f>
        <v>0</v>
      </c>
      <c r="K494" s="197" t="s">
        <v>191</v>
      </c>
      <c r="L494" s="56"/>
      <c r="M494" s="202" t="s">
        <v>20</v>
      </c>
      <c r="N494" s="203" t="s">
        <v>44</v>
      </c>
      <c r="O494" s="37"/>
      <c r="P494" s="204">
        <f>O494*H494</f>
        <v>0</v>
      </c>
      <c r="Q494" s="204">
        <v>7.9000000000000008E-3</v>
      </c>
      <c r="R494" s="204">
        <f>Q494*H494</f>
        <v>1.6264125000000003</v>
      </c>
      <c r="S494" s="204">
        <v>0</v>
      </c>
      <c r="T494" s="205">
        <f>S494*H494</f>
        <v>0</v>
      </c>
      <c r="AR494" s="19" t="s">
        <v>192</v>
      </c>
      <c r="AT494" s="19" t="s">
        <v>187</v>
      </c>
      <c r="AU494" s="19" t="s">
        <v>81</v>
      </c>
      <c r="AY494" s="19" t="s">
        <v>185</v>
      </c>
      <c r="BE494" s="206">
        <f>IF(N494="základní",J494,0)</f>
        <v>0</v>
      </c>
      <c r="BF494" s="206">
        <f>IF(N494="snížená",J494,0)</f>
        <v>0</v>
      </c>
      <c r="BG494" s="206">
        <f>IF(N494="zákl. přenesená",J494,0)</f>
        <v>0</v>
      </c>
      <c r="BH494" s="206">
        <f>IF(N494="sníž. přenesená",J494,0)</f>
        <v>0</v>
      </c>
      <c r="BI494" s="206">
        <f>IF(N494="nulová",J494,0)</f>
        <v>0</v>
      </c>
      <c r="BJ494" s="19" t="s">
        <v>22</v>
      </c>
      <c r="BK494" s="206">
        <f>ROUND(I494*H494,2)</f>
        <v>0</v>
      </c>
      <c r="BL494" s="19" t="s">
        <v>192</v>
      </c>
      <c r="BM494" s="19" t="s">
        <v>1599</v>
      </c>
    </row>
    <row r="495" spans="2:65" s="1" customFormat="1" ht="60" x14ac:dyDescent="0.3">
      <c r="B495" s="36"/>
      <c r="C495" s="58"/>
      <c r="D495" s="209" t="s">
        <v>194</v>
      </c>
      <c r="E495" s="58"/>
      <c r="F495" s="210" t="s">
        <v>1593</v>
      </c>
      <c r="G495" s="58"/>
      <c r="H495" s="58"/>
      <c r="I495" s="163"/>
      <c r="J495" s="58"/>
      <c r="K495" s="58"/>
      <c r="L495" s="56"/>
      <c r="M495" s="73"/>
      <c r="N495" s="37"/>
      <c r="O495" s="37"/>
      <c r="P495" s="37"/>
      <c r="Q495" s="37"/>
      <c r="R495" s="37"/>
      <c r="S495" s="37"/>
      <c r="T495" s="74"/>
      <c r="AT495" s="19" t="s">
        <v>194</v>
      </c>
      <c r="AU495" s="19" t="s">
        <v>81</v>
      </c>
    </row>
    <row r="496" spans="2:65" s="12" customFormat="1" ht="12" x14ac:dyDescent="0.3">
      <c r="B496" s="211"/>
      <c r="C496" s="212"/>
      <c r="D496" s="209" t="s">
        <v>201</v>
      </c>
      <c r="E496" s="213" t="s">
        <v>20</v>
      </c>
      <c r="F496" s="214" t="s">
        <v>1600</v>
      </c>
      <c r="G496" s="212"/>
      <c r="H496" s="215" t="s">
        <v>20</v>
      </c>
      <c r="I496" s="216"/>
      <c r="J496" s="212"/>
      <c r="K496" s="212"/>
      <c r="L496" s="217"/>
      <c r="M496" s="218"/>
      <c r="N496" s="219"/>
      <c r="O496" s="219"/>
      <c r="P496" s="219"/>
      <c r="Q496" s="219"/>
      <c r="R496" s="219"/>
      <c r="S496" s="219"/>
      <c r="T496" s="220"/>
      <c r="AT496" s="221" t="s">
        <v>201</v>
      </c>
      <c r="AU496" s="221" t="s">
        <v>81</v>
      </c>
      <c r="AV496" s="12" t="s">
        <v>22</v>
      </c>
      <c r="AW496" s="12" t="s">
        <v>37</v>
      </c>
      <c r="AX496" s="12" t="s">
        <v>73</v>
      </c>
      <c r="AY496" s="221" t="s">
        <v>185</v>
      </c>
    </row>
    <row r="497" spans="2:65" s="12" customFormat="1" ht="12" x14ac:dyDescent="0.3">
      <c r="B497" s="211"/>
      <c r="C497" s="212"/>
      <c r="D497" s="209" t="s">
        <v>201</v>
      </c>
      <c r="E497" s="213" t="s">
        <v>20</v>
      </c>
      <c r="F497" s="214" t="s">
        <v>1601</v>
      </c>
      <c r="G497" s="212"/>
      <c r="H497" s="215" t="s">
        <v>20</v>
      </c>
      <c r="I497" s="216"/>
      <c r="J497" s="212"/>
      <c r="K497" s="212"/>
      <c r="L497" s="217"/>
      <c r="M497" s="218"/>
      <c r="N497" s="219"/>
      <c r="O497" s="219"/>
      <c r="P497" s="219"/>
      <c r="Q497" s="219"/>
      <c r="R497" s="219"/>
      <c r="S497" s="219"/>
      <c r="T497" s="220"/>
      <c r="AT497" s="221" t="s">
        <v>201</v>
      </c>
      <c r="AU497" s="221" t="s">
        <v>81</v>
      </c>
      <c r="AV497" s="12" t="s">
        <v>22</v>
      </c>
      <c r="AW497" s="12" t="s">
        <v>37</v>
      </c>
      <c r="AX497" s="12" t="s">
        <v>73</v>
      </c>
      <c r="AY497" s="221" t="s">
        <v>185</v>
      </c>
    </row>
    <row r="498" spans="2:65" s="13" customFormat="1" ht="12" x14ac:dyDescent="0.3">
      <c r="B498" s="222"/>
      <c r="C498" s="223"/>
      <c r="D498" s="207" t="s">
        <v>201</v>
      </c>
      <c r="E498" s="224" t="s">
        <v>20</v>
      </c>
      <c r="F498" s="225" t="s">
        <v>1602</v>
      </c>
      <c r="G498" s="223"/>
      <c r="H498" s="226">
        <v>205.875</v>
      </c>
      <c r="I498" s="227"/>
      <c r="J498" s="223"/>
      <c r="K498" s="223"/>
      <c r="L498" s="228"/>
      <c r="M498" s="229"/>
      <c r="N498" s="230"/>
      <c r="O498" s="230"/>
      <c r="P498" s="230"/>
      <c r="Q498" s="230"/>
      <c r="R498" s="230"/>
      <c r="S498" s="230"/>
      <c r="T498" s="231"/>
      <c r="AT498" s="232" t="s">
        <v>201</v>
      </c>
      <c r="AU498" s="232" t="s">
        <v>81</v>
      </c>
      <c r="AV498" s="13" t="s">
        <v>81</v>
      </c>
      <c r="AW498" s="13" t="s">
        <v>37</v>
      </c>
      <c r="AX498" s="13" t="s">
        <v>22</v>
      </c>
      <c r="AY498" s="232" t="s">
        <v>185</v>
      </c>
    </row>
    <row r="499" spans="2:65" s="1" customFormat="1" ht="31.5" customHeight="1" x14ac:dyDescent="0.3">
      <c r="B499" s="36"/>
      <c r="C499" s="195" t="s">
        <v>466</v>
      </c>
      <c r="D499" s="195" t="s">
        <v>187</v>
      </c>
      <c r="E499" s="196" t="s">
        <v>1603</v>
      </c>
      <c r="F499" s="197" t="s">
        <v>1604</v>
      </c>
      <c r="G499" s="198" t="s">
        <v>255</v>
      </c>
      <c r="H499" s="199">
        <v>169.16200000000001</v>
      </c>
      <c r="I499" s="200"/>
      <c r="J499" s="201">
        <f>ROUND(I499*H499,2)</f>
        <v>0</v>
      </c>
      <c r="K499" s="197" t="s">
        <v>191</v>
      </c>
      <c r="L499" s="56"/>
      <c r="M499" s="202" t="s">
        <v>20</v>
      </c>
      <c r="N499" s="203" t="s">
        <v>44</v>
      </c>
      <c r="O499" s="37"/>
      <c r="P499" s="204">
        <f>O499*H499</f>
        <v>0</v>
      </c>
      <c r="Q499" s="204">
        <v>1.8380000000000001E-2</v>
      </c>
      <c r="R499" s="204">
        <f>Q499*H499</f>
        <v>3.1091975600000001</v>
      </c>
      <c r="S499" s="204">
        <v>0</v>
      </c>
      <c r="T499" s="205">
        <f>S499*H499</f>
        <v>0</v>
      </c>
      <c r="AR499" s="19" t="s">
        <v>192</v>
      </c>
      <c r="AT499" s="19" t="s">
        <v>187</v>
      </c>
      <c r="AU499" s="19" t="s">
        <v>81</v>
      </c>
      <c r="AY499" s="19" t="s">
        <v>185</v>
      </c>
      <c r="BE499" s="206">
        <f>IF(N499="základní",J499,0)</f>
        <v>0</v>
      </c>
      <c r="BF499" s="206">
        <f>IF(N499="snížená",J499,0)</f>
        <v>0</v>
      </c>
      <c r="BG499" s="206">
        <f>IF(N499="zákl. přenesená",J499,0)</f>
        <v>0</v>
      </c>
      <c r="BH499" s="206">
        <f>IF(N499="sníž. přenesená",J499,0)</f>
        <v>0</v>
      </c>
      <c r="BI499" s="206">
        <f>IF(N499="nulová",J499,0)</f>
        <v>0</v>
      </c>
      <c r="BJ499" s="19" t="s">
        <v>22</v>
      </c>
      <c r="BK499" s="206">
        <f>ROUND(I499*H499,2)</f>
        <v>0</v>
      </c>
      <c r="BL499" s="19" t="s">
        <v>192</v>
      </c>
      <c r="BM499" s="19" t="s">
        <v>1605</v>
      </c>
    </row>
    <row r="500" spans="2:65" s="1" customFormat="1" ht="60" x14ac:dyDescent="0.3">
      <c r="B500" s="36"/>
      <c r="C500" s="58"/>
      <c r="D500" s="209" t="s">
        <v>194</v>
      </c>
      <c r="E500" s="58"/>
      <c r="F500" s="210" t="s">
        <v>1593</v>
      </c>
      <c r="G500" s="58"/>
      <c r="H500" s="58"/>
      <c r="I500" s="163"/>
      <c r="J500" s="58"/>
      <c r="K500" s="58"/>
      <c r="L500" s="56"/>
      <c r="M500" s="73"/>
      <c r="N500" s="37"/>
      <c r="O500" s="37"/>
      <c r="P500" s="37"/>
      <c r="Q500" s="37"/>
      <c r="R500" s="37"/>
      <c r="S500" s="37"/>
      <c r="T500" s="74"/>
      <c r="AT500" s="19" t="s">
        <v>194</v>
      </c>
      <c r="AU500" s="19" t="s">
        <v>81</v>
      </c>
    </row>
    <row r="501" spans="2:65" s="12" customFormat="1" ht="12" x14ac:dyDescent="0.3">
      <c r="B501" s="211"/>
      <c r="C501" s="212"/>
      <c r="D501" s="209" t="s">
        <v>201</v>
      </c>
      <c r="E501" s="213" t="s">
        <v>20</v>
      </c>
      <c r="F501" s="214" t="s">
        <v>1404</v>
      </c>
      <c r="G501" s="212"/>
      <c r="H501" s="215" t="s">
        <v>20</v>
      </c>
      <c r="I501" s="216"/>
      <c r="J501" s="212"/>
      <c r="K501" s="212"/>
      <c r="L501" s="217"/>
      <c r="M501" s="218"/>
      <c r="N501" s="219"/>
      <c r="O501" s="219"/>
      <c r="P501" s="219"/>
      <c r="Q501" s="219"/>
      <c r="R501" s="219"/>
      <c r="S501" s="219"/>
      <c r="T501" s="220"/>
      <c r="AT501" s="221" t="s">
        <v>201</v>
      </c>
      <c r="AU501" s="221" t="s">
        <v>81</v>
      </c>
      <c r="AV501" s="12" t="s">
        <v>22</v>
      </c>
      <c r="AW501" s="12" t="s">
        <v>37</v>
      </c>
      <c r="AX501" s="12" t="s">
        <v>73</v>
      </c>
      <c r="AY501" s="221" t="s">
        <v>185</v>
      </c>
    </row>
    <row r="502" spans="2:65" s="12" customFormat="1" ht="12" x14ac:dyDescent="0.3">
      <c r="B502" s="211"/>
      <c r="C502" s="212"/>
      <c r="D502" s="209" t="s">
        <v>201</v>
      </c>
      <c r="E502" s="213" t="s">
        <v>20</v>
      </c>
      <c r="F502" s="214" t="s">
        <v>1606</v>
      </c>
      <c r="G502" s="212"/>
      <c r="H502" s="215" t="s">
        <v>20</v>
      </c>
      <c r="I502" s="216"/>
      <c r="J502" s="212"/>
      <c r="K502" s="212"/>
      <c r="L502" s="217"/>
      <c r="M502" s="218"/>
      <c r="N502" s="219"/>
      <c r="O502" s="219"/>
      <c r="P502" s="219"/>
      <c r="Q502" s="219"/>
      <c r="R502" s="219"/>
      <c r="S502" s="219"/>
      <c r="T502" s="220"/>
      <c r="AT502" s="221" t="s">
        <v>201</v>
      </c>
      <c r="AU502" s="221" t="s">
        <v>81</v>
      </c>
      <c r="AV502" s="12" t="s">
        <v>22</v>
      </c>
      <c r="AW502" s="12" t="s">
        <v>37</v>
      </c>
      <c r="AX502" s="12" t="s">
        <v>73</v>
      </c>
      <c r="AY502" s="221" t="s">
        <v>185</v>
      </c>
    </row>
    <row r="503" spans="2:65" s="12" customFormat="1" ht="12" x14ac:dyDescent="0.3">
      <c r="B503" s="211"/>
      <c r="C503" s="212"/>
      <c r="D503" s="209" t="s">
        <v>201</v>
      </c>
      <c r="E503" s="213" t="s">
        <v>20</v>
      </c>
      <c r="F503" s="214" t="s">
        <v>1061</v>
      </c>
      <c r="G503" s="212"/>
      <c r="H503" s="215" t="s">
        <v>20</v>
      </c>
      <c r="I503" s="216"/>
      <c r="J503" s="212"/>
      <c r="K503" s="212"/>
      <c r="L503" s="217"/>
      <c r="M503" s="218"/>
      <c r="N503" s="219"/>
      <c r="O503" s="219"/>
      <c r="P503" s="219"/>
      <c r="Q503" s="219"/>
      <c r="R503" s="219"/>
      <c r="S503" s="219"/>
      <c r="T503" s="220"/>
      <c r="AT503" s="221" t="s">
        <v>201</v>
      </c>
      <c r="AU503" s="221" t="s">
        <v>81</v>
      </c>
      <c r="AV503" s="12" t="s">
        <v>22</v>
      </c>
      <c r="AW503" s="12" t="s">
        <v>37</v>
      </c>
      <c r="AX503" s="12" t="s">
        <v>73</v>
      </c>
      <c r="AY503" s="221" t="s">
        <v>185</v>
      </c>
    </row>
    <row r="504" spans="2:65" s="13" customFormat="1" ht="12" x14ac:dyDescent="0.3">
      <c r="B504" s="222"/>
      <c r="C504" s="223"/>
      <c r="D504" s="209" t="s">
        <v>201</v>
      </c>
      <c r="E504" s="233" t="s">
        <v>20</v>
      </c>
      <c r="F504" s="234" t="s">
        <v>1607</v>
      </c>
      <c r="G504" s="223"/>
      <c r="H504" s="235">
        <v>32.194000000000003</v>
      </c>
      <c r="I504" s="227"/>
      <c r="J504" s="223"/>
      <c r="K504" s="223"/>
      <c r="L504" s="228"/>
      <c r="M504" s="229"/>
      <c r="N504" s="230"/>
      <c r="O504" s="230"/>
      <c r="P504" s="230"/>
      <c r="Q504" s="230"/>
      <c r="R504" s="230"/>
      <c r="S504" s="230"/>
      <c r="T504" s="231"/>
      <c r="AT504" s="232" t="s">
        <v>201</v>
      </c>
      <c r="AU504" s="232" t="s">
        <v>81</v>
      </c>
      <c r="AV504" s="13" t="s">
        <v>81</v>
      </c>
      <c r="AW504" s="13" t="s">
        <v>37</v>
      </c>
      <c r="AX504" s="13" t="s">
        <v>73</v>
      </c>
      <c r="AY504" s="232" t="s">
        <v>185</v>
      </c>
    </row>
    <row r="505" spans="2:65" s="13" customFormat="1" ht="12" x14ac:dyDescent="0.3">
      <c r="B505" s="222"/>
      <c r="C505" s="223"/>
      <c r="D505" s="209" t="s">
        <v>201</v>
      </c>
      <c r="E505" s="233" t="s">
        <v>20</v>
      </c>
      <c r="F505" s="234" t="s">
        <v>1608</v>
      </c>
      <c r="G505" s="223"/>
      <c r="H505" s="235">
        <v>1.571</v>
      </c>
      <c r="I505" s="227"/>
      <c r="J505" s="223"/>
      <c r="K505" s="223"/>
      <c r="L505" s="228"/>
      <c r="M505" s="229"/>
      <c r="N505" s="230"/>
      <c r="O505" s="230"/>
      <c r="P505" s="230"/>
      <c r="Q505" s="230"/>
      <c r="R505" s="230"/>
      <c r="S505" s="230"/>
      <c r="T505" s="231"/>
      <c r="AT505" s="232" t="s">
        <v>201</v>
      </c>
      <c r="AU505" s="232" t="s">
        <v>81</v>
      </c>
      <c r="AV505" s="13" t="s">
        <v>81</v>
      </c>
      <c r="AW505" s="13" t="s">
        <v>37</v>
      </c>
      <c r="AX505" s="13" t="s">
        <v>73</v>
      </c>
      <c r="AY505" s="232" t="s">
        <v>185</v>
      </c>
    </row>
    <row r="506" spans="2:65" s="13" customFormat="1" ht="12" x14ac:dyDescent="0.3">
      <c r="B506" s="222"/>
      <c r="C506" s="223"/>
      <c r="D506" s="209" t="s">
        <v>201</v>
      </c>
      <c r="E506" s="233" t="s">
        <v>20</v>
      </c>
      <c r="F506" s="234" t="s">
        <v>1609</v>
      </c>
      <c r="G506" s="223"/>
      <c r="H506" s="235">
        <v>-3.5190000000000001</v>
      </c>
      <c r="I506" s="227"/>
      <c r="J506" s="223"/>
      <c r="K506" s="223"/>
      <c r="L506" s="228"/>
      <c r="M506" s="229"/>
      <c r="N506" s="230"/>
      <c r="O506" s="230"/>
      <c r="P506" s="230"/>
      <c r="Q506" s="230"/>
      <c r="R506" s="230"/>
      <c r="S506" s="230"/>
      <c r="T506" s="231"/>
      <c r="AT506" s="232" t="s">
        <v>201</v>
      </c>
      <c r="AU506" s="232" t="s">
        <v>81</v>
      </c>
      <c r="AV506" s="13" t="s">
        <v>81</v>
      </c>
      <c r="AW506" s="13" t="s">
        <v>37</v>
      </c>
      <c r="AX506" s="13" t="s">
        <v>73</v>
      </c>
      <c r="AY506" s="232" t="s">
        <v>185</v>
      </c>
    </row>
    <row r="507" spans="2:65" s="13" customFormat="1" ht="12" x14ac:dyDescent="0.3">
      <c r="B507" s="222"/>
      <c r="C507" s="223"/>
      <c r="D507" s="209" t="s">
        <v>201</v>
      </c>
      <c r="E507" s="233" t="s">
        <v>20</v>
      </c>
      <c r="F507" s="234" t="s">
        <v>1610</v>
      </c>
      <c r="G507" s="223"/>
      <c r="H507" s="235">
        <v>1.46</v>
      </c>
      <c r="I507" s="227"/>
      <c r="J507" s="223"/>
      <c r="K507" s="223"/>
      <c r="L507" s="228"/>
      <c r="M507" s="229"/>
      <c r="N507" s="230"/>
      <c r="O507" s="230"/>
      <c r="P507" s="230"/>
      <c r="Q507" s="230"/>
      <c r="R507" s="230"/>
      <c r="S507" s="230"/>
      <c r="T507" s="231"/>
      <c r="AT507" s="232" t="s">
        <v>201</v>
      </c>
      <c r="AU507" s="232" t="s">
        <v>81</v>
      </c>
      <c r="AV507" s="13" t="s">
        <v>81</v>
      </c>
      <c r="AW507" s="13" t="s">
        <v>37</v>
      </c>
      <c r="AX507" s="13" t="s">
        <v>73</v>
      </c>
      <c r="AY507" s="232" t="s">
        <v>185</v>
      </c>
    </row>
    <row r="508" spans="2:65" s="13" customFormat="1" ht="12" x14ac:dyDescent="0.3">
      <c r="B508" s="222"/>
      <c r="C508" s="223"/>
      <c r="D508" s="209" t="s">
        <v>201</v>
      </c>
      <c r="E508" s="233" t="s">
        <v>20</v>
      </c>
      <c r="F508" s="234" t="s">
        <v>1611</v>
      </c>
      <c r="G508" s="223"/>
      <c r="H508" s="235">
        <v>-1.9670000000000001</v>
      </c>
      <c r="I508" s="227"/>
      <c r="J508" s="223"/>
      <c r="K508" s="223"/>
      <c r="L508" s="228"/>
      <c r="M508" s="229"/>
      <c r="N508" s="230"/>
      <c r="O508" s="230"/>
      <c r="P508" s="230"/>
      <c r="Q508" s="230"/>
      <c r="R508" s="230"/>
      <c r="S508" s="230"/>
      <c r="T508" s="231"/>
      <c r="AT508" s="232" t="s">
        <v>201</v>
      </c>
      <c r="AU508" s="232" t="s">
        <v>81</v>
      </c>
      <c r="AV508" s="13" t="s">
        <v>81</v>
      </c>
      <c r="AW508" s="13" t="s">
        <v>37</v>
      </c>
      <c r="AX508" s="13" t="s">
        <v>73</v>
      </c>
      <c r="AY508" s="232" t="s">
        <v>185</v>
      </c>
    </row>
    <row r="509" spans="2:65" s="14" customFormat="1" ht="12" x14ac:dyDescent="0.3">
      <c r="B509" s="236"/>
      <c r="C509" s="237"/>
      <c r="D509" s="209" t="s">
        <v>201</v>
      </c>
      <c r="E509" s="238" t="s">
        <v>20</v>
      </c>
      <c r="F509" s="239" t="s">
        <v>212</v>
      </c>
      <c r="G509" s="237"/>
      <c r="H509" s="240">
        <v>29.739000000000001</v>
      </c>
      <c r="I509" s="241"/>
      <c r="J509" s="237"/>
      <c r="K509" s="237"/>
      <c r="L509" s="242"/>
      <c r="M509" s="243"/>
      <c r="N509" s="244"/>
      <c r="O509" s="244"/>
      <c r="P509" s="244"/>
      <c r="Q509" s="244"/>
      <c r="R509" s="244"/>
      <c r="S509" s="244"/>
      <c r="T509" s="245"/>
      <c r="AT509" s="246" t="s">
        <v>201</v>
      </c>
      <c r="AU509" s="246" t="s">
        <v>81</v>
      </c>
      <c r="AV509" s="14" t="s">
        <v>204</v>
      </c>
      <c r="AW509" s="14" t="s">
        <v>37</v>
      </c>
      <c r="AX509" s="14" t="s">
        <v>73</v>
      </c>
      <c r="AY509" s="246" t="s">
        <v>185</v>
      </c>
    </row>
    <row r="510" spans="2:65" s="13" customFormat="1" ht="12" x14ac:dyDescent="0.3">
      <c r="B510" s="222"/>
      <c r="C510" s="223"/>
      <c r="D510" s="209" t="s">
        <v>201</v>
      </c>
      <c r="E510" s="233" t="s">
        <v>20</v>
      </c>
      <c r="F510" s="234" t="s">
        <v>1612</v>
      </c>
      <c r="G510" s="223"/>
      <c r="H510" s="235">
        <v>58.505000000000003</v>
      </c>
      <c r="I510" s="227"/>
      <c r="J510" s="223"/>
      <c r="K510" s="223"/>
      <c r="L510" s="228"/>
      <c r="M510" s="229"/>
      <c r="N510" s="230"/>
      <c r="O510" s="230"/>
      <c r="P510" s="230"/>
      <c r="Q510" s="230"/>
      <c r="R510" s="230"/>
      <c r="S510" s="230"/>
      <c r="T510" s="231"/>
      <c r="AT510" s="232" t="s">
        <v>201</v>
      </c>
      <c r="AU510" s="232" t="s">
        <v>81</v>
      </c>
      <c r="AV510" s="13" t="s">
        <v>81</v>
      </c>
      <c r="AW510" s="13" t="s">
        <v>37</v>
      </c>
      <c r="AX510" s="13" t="s">
        <v>73</v>
      </c>
      <c r="AY510" s="232" t="s">
        <v>185</v>
      </c>
    </row>
    <row r="511" spans="2:65" s="13" customFormat="1" ht="12" x14ac:dyDescent="0.3">
      <c r="B511" s="222"/>
      <c r="C511" s="223"/>
      <c r="D511" s="209" t="s">
        <v>201</v>
      </c>
      <c r="E511" s="233" t="s">
        <v>20</v>
      </c>
      <c r="F511" s="234" t="s">
        <v>1613</v>
      </c>
      <c r="G511" s="223"/>
      <c r="H511" s="235">
        <v>12.254</v>
      </c>
      <c r="I511" s="227"/>
      <c r="J511" s="223"/>
      <c r="K511" s="223"/>
      <c r="L511" s="228"/>
      <c r="M511" s="229"/>
      <c r="N511" s="230"/>
      <c r="O511" s="230"/>
      <c r="P511" s="230"/>
      <c r="Q511" s="230"/>
      <c r="R511" s="230"/>
      <c r="S511" s="230"/>
      <c r="T511" s="231"/>
      <c r="AT511" s="232" t="s">
        <v>201</v>
      </c>
      <c r="AU511" s="232" t="s">
        <v>81</v>
      </c>
      <c r="AV511" s="13" t="s">
        <v>81</v>
      </c>
      <c r="AW511" s="13" t="s">
        <v>37</v>
      </c>
      <c r="AX511" s="13" t="s">
        <v>73</v>
      </c>
      <c r="AY511" s="232" t="s">
        <v>185</v>
      </c>
    </row>
    <row r="512" spans="2:65" s="13" customFormat="1" ht="12" x14ac:dyDescent="0.3">
      <c r="B512" s="222"/>
      <c r="C512" s="223"/>
      <c r="D512" s="209" t="s">
        <v>201</v>
      </c>
      <c r="E512" s="233" t="s">
        <v>20</v>
      </c>
      <c r="F512" s="234" t="s">
        <v>1614</v>
      </c>
      <c r="G512" s="223"/>
      <c r="H512" s="235">
        <v>5.7370000000000001</v>
      </c>
      <c r="I512" s="227"/>
      <c r="J512" s="223"/>
      <c r="K512" s="223"/>
      <c r="L512" s="228"/>
      <c r="M512" s="229"/>
      <c r="N512" s="230"/>
      <c r="O512" s="230"/>
      <c r="P512" s="230"/>
      <c r="Q512" s="230"/>
      <c r="R512" s="230"/>
      <c r="S512" s="230"/>
      <c r="T512" s="231"/>
      <c r="AT512" s="232" t="s">
        <v>201</v>
      </c>
      <c r="AU512" s="232" t="s">
        <v>81</v>
      </c>
      <c r="AV512" s="13" t="s">
        <v>81</v>
      </c>
      <c r="AW512" s="13" t="s">
        <v>37</v>
      </c>
      <c r="AX512" s="13" t="s">
        <v>73</v>
      </c>
      <c r="AY512" s="232" t="s">
        <v>185</v>
      </c>
    </row>
    <row r="513" spans="2:51" s="13" customFormat="1" ht="12" x14ac:dyDescent="0.3">
      <c r="B513" s="222"/>
      <c r="C513" s="223"/>
      <c r="D513" s="209" t="s">
        <v>201</v>
      </c>
      <c r="E513" s="233" t="s">
        <v>20</v>
      </c>
      <c r="F513" s="234" t="s">
        <v>1615</v>
      </c>
      <c r="G513" s="223"/>
      <c r="H513" s="235">
        <v>-7.0380000000000003</v>
      </c>
      <c r="I513" s="227"/>
      <c r="J513" s="223"/>
      <c r="K513" s="223"/>
      <c r="L513" s="228"/>
      <c r="M513" s="229"/>
      <c r="N513" s="230"/>
      <c r="O513" s="230"/>
      <c r="P513" s="230"/>
      <c r="Q513" s="230"/>
      <c r="R513" s="230"/>
      <c r="S513" s="230"/>
      <c r="T513" s="231"/>
      <c r="AT513" s="232" t="s">
        <v>201</v>
      </c>
      <c r="AU513" s="232" t="s">
        <v>81</v>
      </c>
      <c r="AV513" s="13" t="s">
        <v>81</v>
      </c>
      <c r="AW513" s="13" t="s">
        <v>37</v>
      </c>
      <c r="AX513" s="13" t="s">
        <v>73</v>
      </c>
      <c r="AY513" s="232" t="s">
        <v>185</v>
      </c>
    </row>
    <row r="514" spans="2:51" s="13" customFormat="1" ht="12" x14ac:dyDescent="0.3">
      <c r="B514" s="222"/>
      <c r="C514" s="223"/>
      <c r="D514" s="209" t="s">
        <v>201</v>
      </c>
      <c r="E514" s="233" t="s">
        <v>20</v>
      </c>
      <c r="F514" s="234" t="s">
        <v>1616</v>
      </c>
      <c r="G514" s="223"/>
      <c r="H514" s="235">
        <v>4.3220000000000001</v>
      </c>
      <c r="I514" s="227"/>
      <c r="J514" s="223"/>
      <c r="K514" s="223"/>
      <c r="L514" s="228"/>
      <c r="M514" s="229"/>
      <c r="N514" s="230"/>
      <c r="O514" s="230"/>
      <c r="P514" s="230"/>
      <c r="Q514" s="230"/>
      <c r="R514" s="230"/>
      <c r="S514" s="230"/>
      <c r="T514" s="231"/>
      <c r="AT514" s="232" t="s">
        <v>201</v>
      </c>
      <c r="AU514" s="232" t="s">
        <v>81</v>
      </c>
      <c r="AV514" s="13" t="s">
        <v>81</v>
      </c>
      <c r="AW514" s="13" t="s">
        <v>37</v>
      </c>
      <c r="AX514" s="13" t="s">
        <v>73</v>
      </c>
      <c r="AY514" s="232" t="s">
        <v>185</v>
      </c>
    </row>
    <row r="515" spans="2:51" s="14" customFormat="1" ht="12" x14ac:dyDescent="0.3">
      <c r="B515" s="236"/>
      <c r="C515" s="237"/>
      <c r="D515" s="209" t="s">
        <v>201</v>
      </c>
      <c r="E515" s="238" t="s">
        <v>20</v>
      </c>
      <c r="F515" s="239" t="s">
        <v>212</v>
      </c>
      <c r="G515" s="237"/>
      <c r="H515" s="240">
        <v>73.78</v>
      </c>
      <c r="I515" s="241"/>
      <c r="J515" s="237"/>
      <c r="K515" s="237"/>
      <c r="L515" s="242"/>
      <c r="M515" s="243"/>
      <c r="N515" s="244"/>
      <c r="O515" s="244"/>
      <c r="P515" s="244"/>
      <c r="Q515" s="244"/>
      <c r="R515" s="244"/>
      <c r="S515" s="244"/>
      <c r="T515" s="245"/>
      <c r="AT515" s="246" t="s">
        <v>201</v>
      </c>
      <c r="AU515" s="246" t="s">
        <v>81</v>
      </c>
      <c r="AV515" s="14" t="s">
        <v>204</v>
      </c>
      <c r="AW515" s="14" t="s">
        <v>37</v>
      </c>
      <c r="AX515" s="14" t="s">
        <v>73</v>
      </c>
      <c r="AY515" s="246" t="s">
        <v>185</v>
      </c>
    </row>
    <row r="516" spans="2:51" s="13" customFormat="1" ht="12" x14ac:dyDescent="0.3">
      <c r="B516" s="222"/>
      <c r="C516" s="223"/>
      <c r="D516" s="209" t="s">
        <v>201</v>
      </c>
      <c r="E516" s="233" t="s">
        <v>20</v>
      </c>
      <c r="F516" s="234" t="s">
        <v>1617</v>
      </c>
      <c r="G516" s="223"/>
      <c r="H516" s="235">
        <v>31.282</v>
      </c>
      <c r="I516" s="227"/>
      <c r="J516" s="223"/>
      <c r="K516" s="223"/>
      <c r="L516" s="228"/>
      <c r="M516" s="229"/>
      <c r="N516" s="230"/>
      <c r="O516" s="230"/>
      <c r="P516" s="230"/>
      <c r="Q516" s="230"/>
      <c r="R516" s="230"/>
      <c r="S516" s="230"/>
      <c r="T516" s="231"/>
      <c r="AT516" s="232" t="s">
        <v>201</v>
      </c>
      <c r="AU516" s="232" t="s">
        <v>81</v>
      </c>
      <c r="AV516" s="13" t="s">
        <v>81</v>
      </c>
      <c r="AW516" s="13" t="s">
        <v>37</v>
      </c>
      <c r="AX516" s="13" t="s">
        <v>73</v>
      </c>
      <c r="AY516" s="232" t="s">
        <v>185</v>
      </c>
    </row>
    <row r="517" spans="2:51" s="13" customFormat="1" ht="12" x14ac:dyDescent="0.3">
      <c r="B517" s="222"/>
      <c r="C517" s="223"/>
      <c r="D517" s="209" t="s">
        <v>201</v>
      </c>
      <c r="E517" s="233" t="s">
        <v>20</v>
      </c>
      <c r="F517" s="234" t="s">
        <v>1618</v>
      </c>
      <c r="G517" s="223"/>
      <c r="H517" s="235">
        <v>1.478</v>
      </c>
      <c r="I517" s="227"/>
      <c r="J517" s="223"/>
      <c r="K517" s="223"/>
      <c r="L517" s="228"/>
      <c r="M517" s="229"/>
      <c r="N517" s="230"/>
      <c r="O517" s="230"/>
      <c r="P517" s="230"/>
      <c r="Q517" s="230"/>
      <c r="R517" s="230"/>
      <c r="S517" s="230"/>
      <c r="T517" s="231"/>
      <c r="AT517" s="232" t="s">
        <v>201</v>
      </c>
      <c r="AU517" s="232" t="s">
        <v>81</v>
      </c>
      <c r="AV517" s="13" t="s">
        <v>81</v>
      </c>
      <c r="AW517" s="13" t="s">
        <v>37</v>
      </c>
      <c r="AX517" s="13" t="s">
        <v>73</v>
      </c>
      <c r="AY517" s="232" t="s">
        <v>185</v>
      </c>
    </row>
    <row r="518" spans="2:51" s="13" customFormat="1" ht="12" x14ac:dyDescent="0.3">
      <c r="B518" s="222"/>
      <c r="C518" s="223"/>
      <c r="D518" s="209" t="s">
        <v>201</v>
      </c>
      <c r="E518" s="233" t="s">
        <v>20</v>
      </c>
      <c r="F518" s="234" t="s">
        <v>1609</v>
      </c>
      <c r="G518" s="223"/>
      <c r="H518" s="235">
        <v>-3.5190000000000001</v>
      </c>
      <c r="I518" s="227"/>
      <c r="J518" s="223"/>
      <c r="K518" s="223"/>
      <c r="L518" s="228"/>
      <c r="M518" s="229"/>
      <c r="N518" s="230"/>
      <c r="O518" s="230"/>
      <c r="P518" s="230"/>
      <c r="Q518" s="230"/>
      <c r="R518" s="230"/>
      <c r="S518" s="230"/>
      <c r="T518" s="231"/>
      <c r="AT518" s="232" t="s">
        <v>201</v>
      </c>
      <c r="AU518" s="232" t="s">
        <v>81</v>
      </c>
      <c r="AV518" s="13" t="s">
        <v>81</v>
      </c>
      <c r="AW518" s="13" t="s">
        <v>37</v>
      </c>
      <c r="AX518" s="13" t="s">
        <v>73</v>
      </c>
      <c r="AY518" s="232" t="s">
        <v>185</v>
      </c>
    </row>
    <row r="519" spans="2:51" s="13" customFormat="1" ht="12" x14ac:dyDescent="0.3">
      <c r="B519" s="222"/>
      <c r="C519" s="223"/>
      <c r="D519" s="209" t="s">
        <v>201</v>
      </c>
      <c r="E519" s="233" t="s">
        <v>20</v>
      </c>
      <c r="F519" s="234" t="s">
        <v>1619</v>
      </c>
      <c r="G519" s="223"/>
      <c r="H519" s="235">
        <v>-1.863</v>
      </c>
      <c r="I519" s="227"/>
      <c r="J519" s="223"/>
      <c r="K519" s="223"/>
      <c r="L519" s="228"/>
      <c r="M519" s="229"/>
      <c r="N519" s="230"/>
      <c r="O519" s="230"/>
      <c r="P519" s="230"/>
      <c r="Q519" s="230"/>
      <c r="R519" s="230"/>
      <c r="S519" s="230"/>
      <c r="T519" s="231"/>
      <c r="AT519" s="232" t="s">
        <v>201</v>
      </c>
      <c r="AU519" s="232" t="s">
        <v>81</v>
      </c>
      <c r="AV519" s="13" t="s">
        <v>81</v>
      </c>
      <c r="AW519" s="13" t="s">
        <v>37</v>
      </c>
      <c r="AX519" s="13" t="s">
        <v>73</v>
      </c>
      <c r="AY519" s="232" t="s">
        <v>185</v>
      </c>
    </row>
    <row r="520" spans="2:51" s="13" customFormat="1" ht="12" x14ac:dyDescent="0.3">
      <c r="B520" s="222"/>
      <c r="C520" s="223"/>
      <c r="D520" s="209" t="s">
        <v>201</v>
      </c>
      <c r="E520" s="233" t="s">
        <v>20</v>
      </c>
      <c r="F520" s="234" t="s">
        <v>1620</v>
      </c>
      <c r="G520" s="223"/>
      <c r="H520" s="235">
        <v>1.008</v>
      </c>
      <c r="I520" s="227"/>
      <c r="J520" s="223"/>
      <c r="K520" s="223"/>
      <c r="L520" s="228"/>
      <c r="M520" s="229"/>
      <c r="N520" s="230"/>
      <c r="O520" s="230"/>
      <c r="P520" s="230"/>
      <c r="Q520" s="230"/>
      <c r="R520" s="230"/>
      <c r="S520" s="230"/>
      <c r="T520" s="231"/>
      <c r="AT520" s="232" t="s">
        <v>201</v>
      </c>
      <c r="AU520" s="232" t="s">
        <v>81</v>
      </c>
      <c r="AV520" s="13" t="s">
        <v>81</v>
      </c>
      <c r="AW520" s="13" t="s">
        <v>37</v>
      </c>
      <c r="AX520" s="13" t="s">
        <v>73</v>
      </c>
      <c r="AY520" s="232" t="s">
        <v>185</v>
      </c>
    </row>
    <row r="521" spans="2:51" s="13" customFormat="1" ht="12" x14ac:dyDescent="0.3">
      <c r="B521" s="222"/>
      <c r="C521" s="223"/>
      <c r="D521" s="209" t="s">
        <v>201</v>
      </c>
      <c r="E521" s="233" t="s">
        <v>20</v>
      </c>
      <c r="F521" s="234" t="s">
        <v>1611</v>
      </c>
      <c r="G521" s="223"/>
      <c r="H521" s="235">
        <v>-1.9670000000000001</v>
      </c>
      <c r="I521" s="227"/>
      <c r="J521" s="223"/>
      <c r="K521" s="223"/>
      <c r="L521" s="228"/>
      <c r="M521" s="229"/>
      <c r="N521" s="230"/>
      <c r="O521" s="230"/>
      <c r="P521" s="230"/>
      <c r="Q521" s="230"/>
      <c r="R521" s="230"/>
      <c r="S521" s="230"/>
      <c r="T521" s="231"/>
      <c r="AT521" s="232" t="s">
        <v>201</v>
      </c>
      <c r="AU521" s="232" t="s">
        <v>81</v>
      </c>
      <c r="AV521" s="13" t="s">
        <v>81</v>
      </c>
      <c r="AW521" s="13" t="s">
        <v>37</v>
      </c>
      <c r="AX521" s="13" t="s">
        <v>73</v>
      </c>
      <c r="AY521" s="232" t="s">
        <v>185</v>
      </c>
    </row>
    <row r="522" spans="2:51" s="13" customFormat="1" ht="12" x14ac:dyDescent="0.3">
      <c r="B522" s="222"/>
      <c r="C522" s="223"/>
      <c r="D522" s="209" t="s">
        <v>201</v>
      </c>
      <c r="E522" s="233" t="s">
        <v>20</v>
      </c>
      <c r="F522" s="234" t="s">
        <v>1621</v>
      </c>
      <c r="G522" s="223"/>
      <c r="H522" s="235">
        <v>1.2729999999999999</v>
      </c>
      <c r="I522" s="227"/>
      <c r="J522" s="223"/>
      <c r="K522" s="223"/>
      <c r="L522" s="228"/>
      <c r="M522" s="229"/>
      <c r="N522" s="230"/>
      <c r="O522" s="230"/>
      <c r="P522" s="230"/>
      <c r="Q522" s="230"/>
      <c r="R522" s="230"/>
      <c r="S522" s="230"/>
      <c r="T522" s="231"/>
      <c r="AT522" s="232" t="s">
        <v>201</v>
      </c>
      <c r="AU522" s="232" t="s">
        <v>81</v>
      </c>
      <c r="AV522" s="13" t="s">
        <v>81</v>
      </c>
      <c r="AW522" s="13" t="s">
        <v>37</v>
      </c>
      <c r="AX522" s="13" t="s">
        <v>73</v>
      </c>
      <c r="AY522" s="232" t="s">
        <v>185</v>
      </c>
    </row>
    <row r="523" spans="2:51" s="14" customFormat="1" ht="12" x14ac:dyDescent="0.3">
      <c r="B523" s="236"/>
      <c r="C523" s="237"/>
      <c r="D523" s="209" t="s">
        <v>201</v>
      </c>
      <c r="E523" s="238" t="s">
        <v>20</v>
      </c>
      <c r="F523" s="239" t="s">
        <v>212</v>
      </c>
      <c r="G523" s="237"/>
      <c r="H523" s="240">
        <v>27.692</v>
      </c>
      <c r="I523" s="241"/>
      <c r="J523" s="237"/>
      <c r="K523" s="237"/>
      <c r="L523" s="242"/>
      <c r="M523" s="243"/>
      <c r="N523" s="244"/>
      <c r="O523" s="244"/>
      <c r="P523" s="244"/>
      <c r="Q523" s="244"/>
      <c r="R523" s="244"/>
      <c r="S523" s="244"/>
      <c r="T523" s="245"/>
      <c r="AT523" s="246" t="s">
        <v>201</v>
      </c>
      <c r="AU523" s="246" t="s">
        <v>81</v>
      </c>
      <c r="AV523" s="14" t="s">
        <v>204</v>
      </c>
      <c r="AW523" s="14" t="s">
        <v>37</v>
      </c>
      <c r="AX523" s="14" t="s">
        <v>73</v>
      </c>
      <c r="AY523" s="246" t="s">
        <v>185</v>
      </c>
    </row>
    <row r="524" spans="2:51" s="13" customFormat="1" ht="12" x14ac:dyDescent="0.3">
      <c r="B524" s="222"/>
      <c r="C524" s="223"/>
      <c r="D524" s="209" t="s">
        <v>201</v>
      </c>
      <c r="E524" s="233" t="s">
        <v>20</v>
      </c>
      <c r="F524" s="234" t="s">
        <v>1622</v>
      </c>
      <c r="G524" s="223"/>
      <c r="H524" s="235">
        <v>21.25</v>
      </c>
      <c r="I524" s="227"/>
      <c r="J524" s="223"/>
      <c r="K524" s="223"/>
      <c r="L524" s="228"/>
      <c r="M524" s="229"/>
      <c r="N524" s="230"/>
      <c r="O524" s="230"/>
      <c r="P524" s="230"/>
      <c r="Q524" s="230"/>
      <c r="R524" s="230"/>
      <c r="S524" s="230"/>
      <c r="T524" s="231"/>
      <c r="AT524" s="232" t="s">
        <v>201</v>
      </c>
      <c r="AU524" s="232" t="s">
        <v>81</v>
      </c>
      <c r="AV524" s="13" t="s">
        <v>81</v>
      </c>
      <c r="AW524" s="13" t="s">
        <v>37</v>
      </c>
      <c r="AX524" s="13" t="s">
        <v>73</v>
      </c>
      <c r="AY524" s="232" t="s">
        <v>185</v>
      </c>
    </row>
    <row r="525" spans="2:51" s="13" customFormat="1" ht="12" x14ac:dyDescent="0.3">
      <c r="B525" s="222"/>
      <c r="C525" s="223"/>
      <c r="D525" s="209" t="s">
        <v>201</v>
      </c>
      <c r="E525" s="233" t="s">
        <v>20</v>
      </c>
      <c r="F525" s="234" t="s">
        <v>1623</v>
      </c>
      <c r="G525" s="223"/>
      <c r="H525" s="235">
        <v>1.1759999999999999</v>
      </c>
      <c r="I525" s="227"/>
      <c r="J525" s="223"/>
      <c r="K525" s="223"/>
      <c r="L525" s="228"/>
      <c r="M525" s="229"/>
      <c r="N525" s="230"/>
      <c r="O525" s="230"/>
      <c r="P525" s="230"/>
      <c r="Q525" s="230"/>
      <c r="R525" s="230"/>
      <c r="S525" s="230"/>
      <c r="T525" s="231"/>
      <c r="AT525" s="232" t="s">
        <v>201</v>
      </c>
      <c r="AU525" s="232" t="s">
        <v>81</v>
      </c>
      <c r="AV525" s="13" t="s">
        <v>81</v>
      </c>
      <c r="AW525" s="13" t="s">
        <v>37</v>
      </c>
      <c r="AX525" s="13" t="s">
        <v>73</v>
      </c>
      <c r="AY525" s="232" t="s">
        <v>185</v>
      </c>
    </row>
    <row r="526" spans="2:51" s="13" customFormat="1" ht="12" x14ac:dyDescent="0.3">
      <c r="B526" s="222"/>
      <c r="C526" s="223"/>
      <c r="D526" s="209" t="s">
        <v>201</v>
      </c>
      <c r="E526" s="233" t="s">
        <v>20</v>
      </c>
      <c r="F526" s="234" t="s">
        <v>1624</v>
      </c>
      <c r="G526" s="223"/>
      <c r="H526" s="235">
        <v>-1.6559999999999999</v>
      </c>
      <c r="I526" s="227"/>
      <c r="J526" s="223"/>
      <c r="K526" s="223"/>
      <c r="L526" s="228"/>
      <c r="M526" s="229"/>
      <c r="N526" s="230"/>
      <c r="O526" s="230"/>
      <c r="P526" s="230"/>
      <c r="Q526" s="230"/>
      <c r="R526" s="230"/>
      <c r="S526" s="230"/>
      <c r="T526" s="231"/>
      <c r="AT526" s="232" t="s">
        <v>201</v>
      </c>
      <c r="AU526" s="232" t="s">
        <v>81</v>
      </c>
      <c r="AV526" s="13" t="s">
        <v>81</v>
      </c>
      <c r="AW526" s="13" t="s">
        <v>37</v>
      </c>
      <c r="AX526" s="13" t="s">
        <v>73</v>
      </c>
      <c r="AY526" s="232" t="s">
        <v>185</v>
      </c>
    </row>
    <row r="527" spans="2:51" s="14" customFormat="1" ht="12" x14ac:dyDescent="0.3">
      <c r="B527" s="236"/>
      <c r="C527" s="237"/>
      <c r="D527" s="209" t="s">
        <v>201</v>
      </c>
      <c r="E527" s="238" t="s">
        <v>20</v>
      </c>
      <c r="F527" s="239" t="s">
        <v>212</v>
      </c>
      <c r="G527" s="237"/>
      <c r="H527" s="240">
        <v>20.77</v>
      </c>
      <c r="I527" s="241"/>
      <c r="J527" s="237"/>
      <c r="K527" s="237"/>
      <c r="L527" s="242"/>
      <c r="M527" s="243"/>
      <c r="N527" s="244"/>
      <c r="O527" s="244"/>
      <c r="P527" s="244"/>
      <c r="Q527" s="244"/>
      <c r="R527" s="244"/>
      <c r="S527" s="244"/>
      <c r="T527" s="245"/>
      <c r="AT527" s="246" t="s">
        <v>201</v>
      </c>
      <c r="AU527" s="246" t="s">
        <v>81</v>
      </c>
      <c r="AV527" s="14" t="s">
        <v>204</v>
      </c>
      <c r="AW527" s="14" t="s">
        <v>37</v>
      </c>
      <c r="AX527" s="14" t="s">
        <v>73</v>
      </c>
      <c r="AY527" s="246" t="s">
        <v>185</v>
      </c>
    </row>
    <row r="528" spans="2:51" s="13" customFormat="1" ht="12" x14ac:dyDescent="0.3">
      <c r="B528" s="222"/>
      <c r="C528" s="223"/>
      <c r="D528" s="209" t="s">
        <v>201</v>
      </c>
      <c r="E528" s="233" t="s">
        <v>20</v>
      </c>
      <c r="F528" s="234" t="s">
        <v>1625</v>
      </c>
      <c r="G528" s="223"/>
      <c r="H528" s="235">
        <v>17.875</v>
      </c>
      <c r="I528" s="227"/>
      <c r="J528" s="223"/>
      <c r="K528" s="223"/>
      <c r="L528" s="228"/>
      <c r="M528" s="229"/>
      <c r="N528" s="230"/>
      <c r="O528" s="230"/>
      <c r="P528" s="230"/>
      <c r="Q528" s="230"/>
      <c r="R528" s="230"/>
      <c r="S528" s="230"/>
      <c r="T528" s="231"/>
      <c r="AT528" s="232" t="s">
        <v>201</v>
      </c>
      <c r="AU528" s="232" t="s">
        <v>81</v>
      </c>
      <c r="AV528" s="13" t="s">
        <v>81</v>
      </c>
      <c r="AW528" s="13" t="s">
        <v>37</v>
      </c>
      <c r="AX528" s="13" t="s">
        <v>73</v>
      </c>
      <c r="AY528" s="232" t="s">
        <v>185</v>
      </c>
    </row>
    <row r="529" spans="2:65" s="13" customFormat="1" ht="12" x14ac:dyDescent="0.3">
      <c r="B529" s="222"/>
      <c r="C529" s="223"/>
      <c r="D529" s="209" t="s">
        <v>201</v>
      </c>
      <c r="E529" s="233" t="s">
        <v>20</v>
      </c>
      <c r="F529" s="234" t="s">
        <v>1611</v>
      </c>
      <c r="G529" s="223"/>
      <c r="H529" s="235">
        <v>-1.9670000000000001</v>
      </c>
      <c r="I529" s="227"/>
      <c r="J529" s="223"/>
      <c r="K529" s="223"/>
      <c r="L529" s="228"/>
      <c r="M529" s="229"/>
      <c r="N529" s="230"/>
      <c r="O529" s="230"/>
      <c r="P529" s="230"/>
      <c r="Q529" s="230"/>
      <c r="R529" s="230"/>
      <c r="S529" s="230"/>
      <c r="T529" s="231"/>
      <c r="AT529" s="232" t="s">
        <v>201</v>
      </c>
      <c r="AU529" s="232" t="s">
        <v>81</v>
      </c>
      <c r="AV529" s="13" t="s">
        <v>81</v>
      </c>
      <c r="AW529" s="13" t="s">
        <v>37</v>
      </c>
      <c r="AX529" s="13" t="s">
        <v>73</v>
      </c>
      <c r="AY529" s="232" t="s">
        <v>185</v>
      </c>
    </row>
    <row r="530" spans="2:65" s="13" customFormat="1" ht="12" x14ac:dyDescent="0.3">
      <c r="B530" s="222"/>
      <c r="C530" s="223"/>
      <c r="D530" s="209" t="s">
        <v>201</v>
      </c>
      <c r="E530" s="233" t="s">
        <v>20</v>
      </c>
      <c r="F530" s="234" t="s">
        <v>1621</v>
      </c>
      <c r="G530" s="223"/>
      <c r="H530" s="235">
        <v>1.2729999999999999</v>
      </c>
      <c r="I530" s="227"/>
      <c r="J530" s="223"/>
      <c r="K530" s="223"/>
      <c r="L530" s="228"/>
      <c r="M530" s="229"/>
      <c r="N530" s="230"/>
      <c r="O530" s="230"/>
      <c r="P530" s="230"/>
      <c r="Q530" s="230"/>
      <c r="R530" s="230"/>
      <c r="S530" s="230"/>
      <c r="T530" s="231"/>
      <c r="AT530" s="232" t="s">
        <v>201</v>
      </c>
      <c r="AU530" s="232" t="s">
        <v>81</v>
      </c>
      <c r="AV530" s="13" t="s">
        <v>81</v>
      </c>
      <c r="AW530" s="13" t="s">
        <v>37</v>
      </c>
      <c r="AX530" s="13" t="s">
        <v>73</v>
      </c>
      <c r="AY530" s="232" t="s">
        <v>185</v>
      </c>
    </row>
    <row r="531" spans="2:65" s="14" customFormat="1" ht="12" x14ac:dyDescent="0.3">
      <c r="B531" s="236"/>
      <c r="C531" s="237"/>
      <c r="D531" s="209" t="s">
        <v>201</v>
      </c>
      <c r="E531" s="238" t="s">
        <v>20</v>
      </c>
      <c r="F531" s="239" t="s">
        <v>212</v>
      </c>
      <c r="G531" s="237"/>
      <c r="H531" s="240">
        <v>17.181000000000001</v>
      </c>
      <c r="I531" s="241"/>
      <c r="J531" s="237"/>
      <c r="K531" s="237"/>
      <c r="L531" s="242"/>
      <c r="M531" s="243"/>
      <c r="N531" s="244"/>
      <c r="O531" s="244"/>
      <c r="P531" s="244"/>
      <c r="Q531" s="244"/>
      <c r="R531" s="244"/>
      <c r="S531" s="244"/>
      <c r="T531" s="245"/>
      <c r="AT531" s="246" t="s">
        <v>201</v>
      </c>
      <c r="AU531" s="246" t="s">
        <v>81</v>
      </c>
      <c r="AV531" s="14" t="s">
        <v>204</v>
      </c>
      <c r="AW531" s="14" t="s">
        <v>37</v>
      </c>
      <c r="AX531" s="14" t="s">
        <v>73</v>
      </c>
      <c r="AY531" s="246" t="s">
        <v>185</v>
      </c>
    </row>
    <row r="532" spans="2:65" s="15" customFormat="1" ht="12" x14ac:dyDescent="0.3">
      <c r="B532" s="247"/>
      <c r="C532" s="248"/>
      <c r="D532" s="207" t="s">
        <v>201</v>
      </c>
      <c r="E532" s="249" t="s">
        <v>20</v>
      </c>
      <c r="F532" s="250" t="s">
        <v>215</v>
      </c>
      <c r="G532" s="248"/>
      <c r="H532" s="251">
        <v>169.16200000000001</v>
      </c>
      <c r="I532" s="252"/>
      <c r="J532" s="248"/>
      <c r="K532" s="248"/>
      <c r="L532" s="253"/>
      <c r="M532" s="254"/>
      <c r="N532" s="255"/>
      <c r="O532" s="255"/>
      <c r="P532" s="255"/>
      <c r="Q532" s="255"/>
      <c r="R532" s="255"/>
      <c r="S532" s="255"/>
      <c r="T532" s="256"/>
      <c r="AT532" s="257" t="s">
        <v>201</v>
      </c>
      <c r="AU532" s="257" t="s">
        <v>81</v>
      </c>
      <c r="AV532" s="15" t="s">
        <v>192</v>
      </c>
      <c r="AW532" s="15" t="s">
        <v>37</v>
      </c>
      <c r="AX532" s="15" t="s">
        <v>22</v>
      </c>
      <c r="AY532" s="257" t="s">
        <v>185</v>
      </c>
    </row>
    <row r="533" spans="2:65" s="1" customFormat="1" ht="31.5" customHeight="1" x14ac:dyDescent="0.3">
      <c r="B533" s="36"/>
      <c r="C533" s="195" t="s">
        <v>471</v>
      </c>
      <c r="D533" s="195" t="s">
        <v>187</v>
      </c>
      <c r="E533" s="196" t="s">
        <v>1626</v>
      </c>
      <c r="F533" s="197" t="s">
        <v>1627</v>
      </c>
      <c r="G533" s="198" t="s">
        <v>255</v>
      </c>
      <c r="H533" s="199">
        <v>507.48599999999999</v>
      </c>
      <c r="I533" s="200"/>
      <c r="J533" s="201">
        <f>ROUND(I533*H533,2)</f>
        <v>0</v>
      </c>
      <c r="K533" s="197" t="s">
        <v>191</v>
      </c>
      <c r="L533" s="56"/>
      <c r="M533" s="202" t="s">
        <v>20</v>
      </c>
      <c r="N533" s="203" t="s">
        <v>44</v>
      </c>
      <c r="O533" s="37"/>
      <c r="P533" s="204">
        <f>O533*H533</f>
        <v>0</v>
      </c>
      <c r="Q533" s="204">
        <v>7.9000000000000008E-3</v>
      </c>
      <c r="R533" s="204">
        <f>Q533*H533</f>
        <v>4.0091394000000005</v>
      </c>
      <c r="S533" s="204">
        <v>0</v>
      </c>
      <c r="T533" s="205">
        <f>S533*H533</f>
        <v>0</v>
      </c>
      <c r="AR533" s="19" t="s">
        <v>192</v>
      </c>
      <c r="AT533" s="19" t="s">
        <v>187</v>
      </c>
      <c r="AU533" s="19" t="s">
        <v>81</v>
      </c>
      <c r="AY533" s="19" t="s">
        <v>185</v>
      </c>
      <c r="BE533" s="206">
        <f>IF(N533="základní",J533,0)</f>
        <v>0</v>
      </c>
      <c r="BF533" s="206">
        <f>IF(N533="snížená",J533,0)</f>
        <v>0</v>
      </c>
      <c r="BG533" s="206">
        <f>IF(N533="zákl. přenesená",J533,0)</f>
        <v>0</v>
      </c>
      <c r="BH533" s="206">
        <f>IF(N533="sníž. přenesená",J533,0)</f>
        <v>0</v>
      </c>
      <c r="BI533" s="206">
        <f>IF(N533="nulová",J533,0)</f>
        <v>0</v>
      </c>
      <c r="BJ533" s="19" t="s">
        <v>22</v>
      </c>
      <c r="BK533" s="206">
        <f>ROUND(I533*H533,2)</f>
        <v>0</v>
      </c>
      <c r="BL533" s="19" t="s">
        <v>192</v>
      </c>
      <c r="BM533" s="19" t="s">
        <v>1628</v>
      </c>
    </row>
    <row r="534" spans="2:65" s="1" customFormat="1" ht="60" x14ac:dyDescent="0.3">
      <c r="B534" s="36"/>
      <c r="C534" s="58"/>
      <c r="D534" s="209" t="s">
        <v>194</v>
      </c>
      <c r="E534" s="58"/>
      <c r="F534" s="210" t="s">
        <v>1593</v>
      </c>
      <c r="G534" s="58"/>
      <c r="H534" s="58"/>
      <c r="I534" s="163"/>
      <c r="J534" s="58"/>
      <c r="K534" s="58"/>
      <c r="L534" s="56"/>
      <c r="M534" s="73"/>
      <c r="N534" s="37"/>
      <c r="O534" s="37"/>
      <c r="P534" s="37"/>
      <c r="Q534" s="37"/>
      <c r="R534" s="37"/>
      <c r="S534" s="37"/>
      <c r="T534" s="74"/>
      <c r="AT534" s="19" t="s">
        <v>194</v>
      </c>
      <c r="AU534" s="19" t="s">
        <v>81</v>
      </c>
    </row>
    <row r="535" spans="2:65" s="12" customFormat="1" ht="12" x14ac:dyDescent="0.3">
      <c r="B535" s="211"/>
      <c r="C535" s="212"/>
      <c r="D535" s="209" t="s">
        <v>201</v>
      </c>
      <c r="E535" s="213" t="s">
        <v>20</v>
      </c>
      <c r="F535" s="214" t="s">
        <v>1600</v>
      </c>
      <c r="G535" s="212"/>
      <c r="H535" s="215" t="s">
        <v>20</v>
      </c>
      <c r="I535" s="216"/>
      <c r="J535" s="212"/>
      <c r="K535" s="212"/>
      <c r="L535" s="217"/>
      <c r="M535" s="218"/>
      <c r="N535" s="219"/>
      <c r="O535" s="219"/>
      <c r="P535" s="219"/>
      <c r="Q535" s="219"/>
      <c r="R535" s="219"/>
      <c r="S535" s="219"/>
      <c r="T535" s="220"/>
      <c r="AT535" s="221" t="s">
        <v>201</v>
      </c>
      <c r="AU535" s="221" t="s">
        <v>81</v>
      </c>
      <c r="AV535" s="12" t="s">
        <v>22</v>
      </c>
      <c r="AW535" s="12" t="s">
        <v>37</v>
      </c>
      <c r="AX535" s="12" t="s">
        <v>73</v>
      </c>
      <c r="AY535" s="221" t="s">
        <v>185</v>
      </c>
    </row>
    <row r="536" spans="2:65" s="12" customFormat="1" ht="12" x14ac:dyDescent="0.3">
      <c r="B536" s="211"/>
      <c r="C536" s="212"/>
      <c r="D536" s="209" t="s">
        <v>201</v>
      </c>
      <c r="E536" s="213" t="s">
        <v>20</v>
      </c>
      <c r="F536" s="214" t="s">
        <v>1601</v>
      </c>
      <c r="G536" s="212"/>
      <c r="H536" s="215" t="s">
        <v>20</v>
      </c>
      <c r="I536" s="216"/>
      <c r="J536" s="212"/>
      <c r="K536" s="212"/>
      <c r="L536" s="217"/>
      <c r="M536" s="218"/>
      <c r="N536" s="219"/>
      <c r="O536" s="219"/>
      <c r="P536" s="219"/>
      <c r="Q536" s="219"/>
      <c r="R536" s="219"/>
      <c r="S536" s="219"/>
      <c r="T536" s="220"/>
      <c r="AT536" s="221" t="s">
        <v>201</v>
      </c>
      <c r="AU536" s="221" t="s">
        <v>81</v>
      </c>
      <c r="AV536" s="12" t="s">
        <v>22</v>
      </c>
      <c r="AW536" s="12" t="s">
        <v>37</v>
      </c>
      <c r="AX536" s="12" t="s">
        <v>73</v>
      </c>
      <c r="AY536" s="221" t="s">
        <v>185</v>
      </c>
    </row>
    <row r="537" spans="2:65" s="13" customFormat="1" ht="12" x14ac:dyDescent="0.3">
      <c r="B537" s="222"/>
      <c r="C537" s="223"/>
      <c r="D537" s="207" t="s">
        <v>201</v>
      </c>
      <c r="E537" s="224" t="s">
        <v>20</v>
      </c>
      <c r="F537" s="225" t="s">
        <v>1629</v>
      </c>
      <c r="G537" s="223"/>
      <c r="H537" s="226">
        <v>507.48599999999999</v>
      </c>
      <c r="I537" s="227"/>
      <c r="J537" s="223"/>
      <c r="K537" s="223"/>
      <c r="L537" s="228"/>
      <c r="M537" s="229"/>
      <c r="N537" s="230"/>
      <c r="O537" s="230"/>
      <c r="P537" s="230"/>
      <c r="Q537" s="230"/>
      <c r="R537" s="230"/>
      <c r="S537" s="230"/>
      <c r="T537" s="231"/>
      <c r="AT537" s="232" t="s">
        <v>201</v>
      </c>
      <c r="AU537" s="232" t="s">
        <v>81</v>
      </c>
      <c r="AV537" s="13" t="s">
        <v>81</v>
      </c>
      <c r="AW537" s="13" t="s">
        <v>37</v>
      </c>
      <c r="AX537" s="13" t="s">
        <v>22</v>
      </c>
      <c r="AY537" s="232" t="s">
        <v>185</v>
      </c>
    </row>
    <row r="538" spans="2:65" s="1" customFormat="1" ht="22.5" customHeight="1" x14ac:dyDescent="0.3">
      <c r="B538" s="36"/>
      <c r="C538" s="195" t="s">
        <v>477</v>
      </c>
      <c r="D538" s="195" t="s">
        <v>187</v>
      </c>
      <c r="E538" s="196" t="s">
        <v>1630</v>
      </c>
      <c r="F538" s="197" t="s">
        <v>1631</v>
      </c>
      <c r="G538" s="198" t="s">
        <v>255</v>
      </c>
      <c r="H538" s="199">
        <v>237.78700000000001</v>
      </c>
      <c r="I538" s="200"/>
      <c r="J538" s="201">
        <f>ROUND(I538*H538,2)</f>
        <v>0</v>
      </c>
      <c r="K538" s="197" t="s">
        <v>20</v>
      </c>
      <c r="L538" s="56"/>
      <c r="M538" s="202" t="s">
        <v>20</v>
      </c>
      <c r="N538" s="203" t="s">
        <v>44</v>
      </c>
      <c r="O538" s="37"/>
      <c r="P538" s="204">
        <f>O538*H538</f>
        <v>0</v>
      </c>
      <c r="Q538" s="204">
        <v>0</v>
      </c>
      <c r="R538" s="204">
        <f>Q538*H538</f>
        <v>0</v>
      </c>
      <c r="S538" s="204">
        <v>0</v>
      </c>
      <c r="T538" s="205">
        <f>S538*H538</f>
        <v>0</v>
      </c>
      <c r="AR538" s="19" t="s">
        <v>192</v>
      </c>
      <c r="AT538" s="19" t="s">
        <v>187</v>
      </c>
      <c r="AU538" s="19" t="s">
        <v>81</v>
      </c>
      <c r="AY538" s="19" t="s">
        <v>185</v>
      </c>
      <c r="BE538" s="206">
        <f>IF(N538="základní",J538,0)</f>
        <v>0</v>
      </c>
      <c r="BF538" s="206">
        <f>IF(N538="snížená",J538,0)</f>
        <v>0</v>
      </c>
      <c r="BG538" s="206">
        <f>IF(N538="zákl. přenesená",J538,0)</f>
        <v>0</v>
      </c>
      <c r="BH538" s="206">
        <f>IF(N538="sníž. přenesená",J538,0)</f>
        <v>0</v>
      </c>
      <c r="BI538" s="206">
        <f>IF(N538="nulová",J538,0)</f>
        <v>0</v>
      </c>
      <c r="BJ538" s="19" t="s">
        <v>22</v>
      </c>
      <c r="BK538" s="206">
        <f>ROUND(I538*H538,2)</f>
        <v>0</v>
      </c>
      <c r="BL538" s="19" t="s">
        <v>192</v>
      </c>
      <c r="BM538" s="19" t="s">
        <v>1632</v>
      </c>
    </row>
    <row r="539" spans="2:65" s="12" customFormat="1" ht="12" x14ac:dyDescent="0.3">
      <c r="B539" s="211"/>
      <c r="C539" s="212"/>
      <c r="D539" s="209" t="s">
        <v>201</v>
      </c>
      <c r="E539" s="213" t="s">
        <v>20</v>
      </c>
      <c r="F539" s="214" t="s">
        <v>357</v>
      </c>
      <c r="G539" s="212"/>
      <c r="H539" s="215" t="s">
        <v>20</v>
      </c>
      <c r="I539" s="216"/>
      <c r="J539" s="212"/>
      <c r="K539" s="212"/>
      <c r="L539" s="217"/>
      <c r="M539" s="218"/>
      <c r="N539" s="219"/>
      <c r="O539" s="219"/>
      <c r="P539" s="219"/>
      <c r="Q539" s="219"/>
      <c r="R539" s="219"/>
      <c r="S539" s="219"/>
      <c r="T539" s="220"/>
      <c r="AT539" s="221" t="s">
        <v>201</v>
      </c>
      <c r="AU539" s="221" t="s">
        <v>81</v>
      </c>
      <c r="AV539" s="12" t="s">
        <v>22</v>
      </c>
      <c r="AW539" s="12" t="s">
        <v>37</v>
      </c>
      <c r="AX539" s="12" t="s">
        <v>73</v>
      </c>
      <c r="AY539" s="221" t="s">
        <v>185</v>
      </c>
    </row>
    <row r="540" spans="2:65" s="12" customFormat="1" ht="12" x14ac:dyDescent="0.3">
      <c r="B540" s="211"/>
      <c r="C540" s="212"/>
      <c r="D540" s="209" t="s">
        <v>201</v>
      </c>
      <c r="E540" s="213" t="s">
        <v>20</v>
      </c>
      <c r="F540" s="214" t="s">
        <v>510</v>
      </c>
      <c r="G540" s="212"/>
      <c r="H540" s="215" t="s">
        <v>20</v>
      </c>
      <c r="I540" s="216"/>
      <c r="J540" s="212"/>
      <c r="K540" s="212"/>
      <c r="L540" s="217"/>
      <c r="M540" s="218"/>
      <c r="N540" s="219"/>
      <c r="O540" s="219"/>
      <c r="P540" s="219"/>
      <c r="Q540" s="219"/>
      <c r="R540" s="219"/>
      <c r="S540" s="219"/>
      <c r="T540" s="220"/>
      <c r="AT540" s="221" t="s">
        <v>201</v>
      </c>
      <c r="AU540" s="221" t="s">
        <v>81</v>
      </c>
      <c r="AV540" s="12" t="s">
        <v>22</v>
      </c>
      <c r="AW540" s="12" t="s">
        <v>37</v>
      </c>
      <c r="AX540" s="12" t="s">
        <v>73</v>
      </c>
      <c r="AY540" s="221" t="s">
        <v>185</v>
      </c>
    </row>
    <row r="541" spans="2:65" s="12" customFormat="1" ht="12" x14ac:dyDescent="0.3">
      <c r="B541" s="211"/>
      <c r="C541" s="212"/>
      <c r="D541" s="209" t="s">
        <v>201</v>
      </c>
      <c r="E541" s="213" t="s">
        <v>20</v>
      </c>
      <c r="F541" s="214" t="s">
        <v>1404</v>
      </c>
      <c r="G541" s="212"/>
      <c r="H541" s="215" t="s">
        <v>20</v>
      </c>
      <c r="I541" s="216"/>
      <c r="J541" s="212"/>
      <c r="K541" s="212"/>
      <c r="L541" s="217"/>
      <c r="M541" s="218"/>
      <c r="N541" s="219"/>
      <c r="O541" s="219"/>
      <c r="P541" s="219"/>
      <c r="Q541" s="219"/>
      <c r="R541" s="219"/>
      <c r="S541" s="219"/>
      <c r="T541" s="220"/>
      <c r="AT541" s="221" t="s">
        <v>201</v>
      </c>
      <c r="AU541" s="221" t="s">
        <v>81</v>
      </c>
      <c r="AV541" s="12" t="s">
        <v>22</v>
      </c>
      <c r="AW541" s="12" t="s">
        <v>37</v>
      </c>
      <c r="AX541" s="12" t="s">
        <v>73</v>
      </c>
      <c r="AY541" s="221" t="s">
        <v>185</v>
      </c>
    </row>
    <row r="542" spans="2:65" s="12" customFormat="1" ht="12" x14ac:dyDescent="0.3">
      <c r="B542" s="211"/>
      <c r="C542" s="212"/>
      <c r="D542" s="209" t="s">
        <v>201</v>
      </c>
      <c r="E542" s="213" t="s">
        <v>20</v>
      </c>
      <c r="F542" s="214" t="s">
        <v>1528</v>
      </c>
      <c r="G542" s="212"/>
      <c r="H542" s="215" t="s">
        <v>20</v>
      </c>
      <c r="I542" s="216"/>
      <c r="J542" s="212"/>
      <c r="K542" s="212"/>
      <c r="L542" s="217"/>
      <c r="M542" s="218"/>
      <c r="N542" s="219"/>
      <c r="O542" s="219"/>
      <c r="P542" s="219"/>
      <c r="Q542" s="219"/>
      <c r="R542" s="219"/>
      <c r="S542" s="219"/>
      <c r="T542" s="220"/>
      <c r="AT542" s="221" t="s">
        <v>201</v>
      </c>
      <c r="AU542" s="221" t="s">
        <v>81</v>
      </c>
      <c r="AV542" s="12" t="s">
        <v>22</v>
      </c>
      <c r="AW542" s="12" t="s">
        <v>37</v>
      </c>
      <c r="AX542" s="12" t="s">
        <v>73</v>
      </c>
      <c r="AY542" s="221" t="s">
        <v>185</v>
      </c>
    </row>
    <row r="543" spans="2:65" s="13" customFormat="1" ht="12" x14ac:dyDescent="0.3">
      <c r="B543" s="222"/>
      <c r="C543" s="223"/>
      <c r="D543" s="209" t="s">
        <v>201</v>
      </c>
      <c r="E543" s="233" t="s">
        <v>20</v>
      </c>
      <c r="F543" s="234" t="s">
        <v>1633</v>
      </c>
      <c r="G543" s="223"/>
      <c r="H543" s="235">
        <v>68.625</v>
      </c>
      <c r="I543" s="227"/>
      <c r="J543" s="223"/>
      <c r="K543" s="223"/>
      <c r="L543" s="228"/>
      <c r="M543" s="229"/>
      <c r="N543" s="230"/>
      <c r="O543" s="230"/>
      <c r="P543" s="230"/>
      <c r="Q543" s="230"/>
      <c r="R543" s="230"/>
      <c r="S543" s="230"/>
      <c r="T543" s="231"/>
      <c r="AT543" s="232" t="s">
        <v>201</v>
      </c>
      <c r="AU543" s="232" t="s">
        <v>81</v>
      </c>
      <c r="AV543" s="13" t="s">
        <v>81</v>
      </c>
      <c r="AW543" s="13" t="s">
        <v>37</v>
      </c>
      <c r="AX543" s="13" t="s">
        <v>73</v>
      </c>
      <c r="AY543" s="232" t="s">
        <v>185</v>
      </c>
    </row>
    <row r="544" spans="2:65" s="12" customFormat="1" ht="12" x14ac:dyDescent="0.3">
      <c r="B544" s="211"/>
      <c r="C544" s="212"/>
      <c r="D544" s="209" t="s">
        <v>201</v>
      </c>
      <c r="E544" s="213" t="s">
        <v>20</v>
      </c>
      <c r="F544" s="214" t="s">
        <v>858</v>
      </c>
      <c r="G544" s="212"/>
      <c r="H544" s="215" t="s">
        <v>20</v>
      </c>
      <c r="I544" s="216"/>
      <c r="J544" s="212"/>
      <c r="K544" s="212"/>
      <c r="L544" s="217"/>
      <c r="M544" s="218"/>
      <c r="N544" s="219"/>
      <c r="O544" s="219"/>
      <c r="P544" s="219"/>
      <c r="Q544" s="219"/>
      <c r="R544" s="219"/>
      <c r="S544" s="219"/>
      <c r="T544" s="220"/>
      <c r="AT544" s="221" t="s">
        <v>201</v>
      </c>
      <c r="AU544" s="221" t="s">
        <v>81</v>
      </c>
      <c r="AV544" s="12" t="s">
        <v>22</v>
      </c>
      <c r="AW544" s="12" t="s">
        <v>37</v>
      </c>
      <c r="AX544" s="12" t="s">
        <v>73</v>
      </c>
      <c r="AY544" s="221" t="s">
        <v>185</v>
      </c>
    </row>
    <row r="545" spans="2:65" s="13" customFormat="1" ht="12" x14ac:dyDescent="0.3">
      <c r="B545" s="222"/>
      <c r="C545" s="223"/>
      <c r="D545" s="209" t="s">
        <v>201</v>
      </c>
      <c r="E545" s="233" t="s">
        <v>20</v>
      </c>
      <c r="F545" s="234" t="s">
        <v>1634</v>
      </c>
      <c r="G545" s="223"/>
      <c r="H545" s="235">
        <v>169.16200000000001</v>
      </c>
      <c r="I545" s="227"/>
      <c r="J545" s="223"/>
      <c r="K545" s="223"/>
      <c r="L545" s="228"/>
      <c r="M545" s="229"/>
      <c r="N545" s="230"/>
      <c r="O545" s="230"/>
      <c r="P545" s="230"/>
      <c r="Q545" s="230"/>
      <c r="R545" s="230"/>
      <c r="S545" s="230"/>
      <c r="T545" s="231"/>
      <c r="AT545" s="232" t="s">
        <v>201</v>
      </c>
      <c r="AU545" s="232" t="s">
        <v>81</v>
      </c>
      <c r="AV545" s="13" t="s">
        <v>81</v>
      </c>
      <c r="AW545" s="13" t="s">
        <v>37</v>
      </c>
      <c r="AX545" s="13" t="s">
        <v>73</v>
      </c>
      <c r="AY545" s="232" t="s">
        <v>185</v>
      </c>
    </row>
    <row r="546" spans="2:65" s="15" customFormat="1" ht="12" x14ac:dyDescent="0.3">
      <c r="B546" s="247"/>
      <c r="C546" s="248"/>
      <c r="D546" s="207" t="s">
        <v>201</v>
      </c>
      <c r="E546" s="249" t="s">
        <v>20</v>
      </c>
      <c r="F546" s="250" t="s">
        <v>215</v>
      </c>
      <c r="G546" s="248"/>
      <c r="H546" s="251">
        <v>237.78700000000001</v>
      </c>
      <c r="I546" s="252"/>
      <c r="J546" s="248"/>
      <c r="K546" s="248"/>
      <c r="L546" s="253"/>
      <c r="M546" s="254"/>
      <c r="N546" s="255"/>
      <c r="O546" s="255"/>
      <c r="P546" s="255"/>
      <c r="Q546" s="255"/>
      <c r="R546" s="255"/>
      <c r="S546" s="255"/>
      <c r="T546" s="256"/>
      <c r="AT546" s="257" t="s">
        <v>201</v>
      </c>
      <c r="AU546" s="257" t="s">
        <v>81</v>
      </c>
      <c r="AV546" s="15" t="s">
        <v>192</v>
      </c>
      <c r="AW546" s="15" t="s">
        <v>37</v>
      </c>
      <c r="AX546" s="15" t="s">
        <v>22</v>
      </c>
      <c r="AY546" s="257" t="s">
        <v>185</v>
      </c>
    </row>
    <row r="547" spans="2:65" s="1" customFormat="1" ht="22.5" customHeight="1" x14ac:dyDescent="0.3">
      <c r="B547" s="36"/>
      <c r="C547" s="195" t="s">
        <v>484</v>
      </c>
      <c r="D547" s="195" t="s">
        <v>187</v>
      </c>
      <c r="E547" s="196" t="s">
        <v>1635</v>
      </c>
      <c r="F547" s="197" t="s">
        <v>1636</v>
      </c>
      <c r="G547" s="198" t="s">
        <v>415</v>
      </c>
      <c r="H547" s="199">
        <v>1</v>
      </c>
      <c r="I547" s="200"/>
      <c r="J547" s="201">
        <f>ROUND(I547*H547,2)</f>
        <v>0</v>
      </c>
      <c r="K547" s="197" t="s">
        <v>20</v>
      </c>
      <c r="L547" s="56"/>
      <c r="M547" s="202" t="s">
        <v>20</v>
      </c>
      <c r="N547" s="203" t="s">
        <v>44</v>
      </c>
      <c r="O547" s="37"/>
      <c r="P547" s="204">
        <f>O547*H547</f>
        <v>0</v>
      </c>
      <c r="Q547" s="204">
        <v>1.2E-4</v>
      </c>
      <c r="R547" s="204">
        <f>Q547*H547</f>
        <v>1.2E-4</v>
      </c>
      <c r="S547" s="204">
        <v>0</v>
      </c>
      <c r="T547" s="205">
        <f>S547*H547</f>
        <v>0</v>
      </c>
      <c r="AR547" s="19" t="s">
        <v>192</v>
      </c>
      <c r="AT547" s="19" t="s">
        <v>187</v>
      </c>
      <c r="AU547" s="19" t="s">
        <v>81</v>
      </c>
      <c r="AY547" s="19" t="s">
        <v>185</v>
      </c>
      <c r="BE547" s="206">
        <f>IF(N547="základní",J547,0)</f>
        <v>0</v>
      </c>
      <c r="BF547" s="206">
        <f>IF(N547="snížená",J547,0)</f>
        <v>0</v>
      </c>
      <c r="BG547" s="206">
        <f>IF(N547="zákl. přenesená",J547,0)</f>
        <v>0</v>
      </c>
      <c r="BH547" s="206">
        <f>IF(N547="sníž. přenesená",J547,0)</f>
        <v>0</v>
      </c>
      <c r="BI547" s="206">
        <f>IF(N547="nulová",J547,0)</f>
        <v>0</v>
      </c>
      <c r="BJ547" s="19" t="s">
        <v>22</v>
      </c>
      <c r="BK547" s="206">
        <f>ROUND(I547*H547,2)</f>
        <v>0</v>
      </c>
      <c r="BL547" s="19" t="s">
        <v>192</v>
      </c>
      <c r="BM547" s="19" t="s">
        <v>1637</v>
      </c>
    </row>
    <row r="548" spans="2:65" s="12" customFormat="1" ht="12" x14ac:dyDescent="0.3">
      <c r="B548" s="211"/>
      <c r="C548" s="212"/>
      <c r="D548" s="209" t="s">
        <v>201</v>
      </c>
      <c r="E548" s="213" t="s">
        <v>20</v>
      </c>
      <c r="F548" s="214" t="s">
        <v>1638</v>
      </c>
      <c r="G548" s="212"/>
      <c r="H548" s="215" t="s">
        <v>20</v>
      </c>
      <c r="I548" s="216"/>
      <c r="J548" s="212"/>
      <c r="K548" s="212"/>
      <c r="L548" s="217"/>
      <c r="M548" s="218"/>
      <c r="N548" s="219"/>
      <c r="O548" s="219"/>
      <c r="P548" s="219"/>
      <c r="Q548" s="219"/>
      <c r="R548" s="219"/>
      <c r="S548" s="219"/>
      <c r="T548" s="220"/>
      <c r="AT548" s="221" t="s">
        <v>201</v>
      </c>
      <c r="AU548" s="221" t="s">
        <v>81</v>
      </c>
      <c r="AV548" s="12" t="s">
        <v>22</v>
      </c>
      <c r="AW548" s="12" t="s">
        <v>37</v>
      </c>
      <c r="AX548" s="12" t="s">
        <v>73</v>
      </c>
      <c r="AY548" s="221" t="s">
        <v>185</v>
      </c>
    </row>
    <row r="549" spans="2:65" s="13" customFormat="1" ht="12" x14ac:dyDescent="0.3">
      <c r="B549" s="222"/>
      <c r="C549" s="223"/>
      <c r="D549" s="209" t="s">
        <v>201</v>
      </c>
      <c r="E549" s="233" t="s">
        <v>20</v>
      </c>
      <c r="F549" s="234" t="s">
        <v>22</v>
      </c>
      <c r="G549" s="223"/>
      <c r="H549" s="235">
        <v>1</v>
      </c>
      <c r="I549" s="227"/>
      <c r="J549" s="223"/>
      <c r="K549" s="223"/>
      <c r="L549" s="228"/>
      <c r="M549" s="229"/>
      <c r="N549" s="230"/>
      <c r="O549" s="230"/>
      <c r="P549" s="230"/>
      <c r="Q549" s="230"/>
      <c r="R549" s="230"/>
      <c r="S549" s="230"/>
      <c r="T549" s="231"/>
      <c r="AT549" s="232" t="s">
        <v>201</v>
      </c>
      <c r="AU549" s="232" t="s">
        <v>81</v>
      </c>
      <c r="AV549" s="13" t="s">
        <v>81</v>
      </c>
      <c r="AW549" s="13" t="s">
        <v>37</v>
      </c>
      <c r="AX549" s="13" t="s">
        <v>22</v>
      </c>
      <c r="AY549" s="232" t="s">
        <v>185</v>
      </c>
    </row>
    <row r="550" spans="2:65" s="11" customFormat="1" ht="29.85" customHeight="1" x14ac:dyDescent="0.35">
      <c r="B550" s="178"/>
      <c r="C550" s="179"/>
      <c r="D550" s="192" t="s">
        <v>72</v>
      </c>
      <c r="E550" s="193" t="s">
        <v>623</v>
      </c>
      <c r="F550" s="193" t="s">
        <v>844</v>
      </c>
      <c r="G550" s="179"/>
      <c r="H550" s="179"/>
      <c r="I550" s="182"/>
      <c r="J550" s="194">
        <f>BK550</f>
        <v>0</v>
      </c>
      <c r="K550" s="179"/>
      <c r="L550" s="184"/>
      <c r="M550" s="185"/>
      <c r="N550" s="186"/>
      <c r="O550" s="186"/>
      <c r="P550" s="187">
        <f>SUM(P551:P619)</f>
        <v>0</v>
      </c>
      <c r="Q550" s="186"/>
      <c r="R550" s="187">
        <f>SUM(R551:R619)</f>
        <v>4.8634311599999993</v>
      </c>
      <c r="S550" s="186"/>
      <c r="T550" s="188">
        <f>SUM(T551:T619)</f>
        <v>0</v>
      </c>
      <c r="AR550" s="189" t="s">
        <v>22</v>
      </c>
      <c r="AT550" s="190" t="s">
        <v>72</v>
      </c>
      <c r="AU550" s="190" t="s">
        <v>22</v>
      </c>
      <c r="AY550" s="189" t="s">
        <v>185</v>
      </c>
      <c r="BK550" s="191">
        <f>SUM(BK551:BK619)</f>
        <v>0</v>
      </c>
    </row>
    <row r="551" spans="2:65" s="1" customFormat="1" ht="31.5" customHeight="1" x14ac:dyDescent="0.3">
      <c r="B551" s="36"/>
      <c r="C551" s="195" t="s">
        <v>488</v>
      </c>
      <c r="D551" s="195" t="s">
        <v>187</v>
      </c>
      <c r="E551" s="196" t="s">
        <v>1639</v>
      </c>
      <c r="F551" s="197" t="s">
        <v>1640</v>
      </c>
      <c r="G551" s="198" t="s">
        <v>255</v>
      </c>
      <c r="H551" s="199">
        <v>188.28100000000001</v>
      </c>
      <c r="I551" s="200"/>
      <c r="J551" s="201">
        <f>ROUND(I551*H551,2)</f>
        <v>0</v>
      </c>
      <c r="K551" s="197" t="s">
        <v>191</v>
      </c>
      <c r="L551" s="56"/>
      <c r="M551" s="202" t="s">
        <v>20</v>
      </c>
      <c r="N551" s="203" t="s">
        <v>44</v>
      </c>
      <c r="O551" s="37"/>
      <c r="P551" s="204">
        <f>O551*H551</f>
        <v>0</v>
      </c>
      <c r="Q551" s="204">
        <v>1.146E-2</v>
      </c>
      <c r="R551" s="204">
        <f>Q551*H551</f>
        <v>2.1577002599999999</v>
      </c>
      <c r="S551" s="204">
        <v>0</v>
      </c>
      <c r="T551" s="205">
        <f>S551*H551</f>
        <v>0</v>
      </c>
      <c r="AR551" s="19" t="s">
        <v>192</v>
      </c>
      <c r="AT551" s="19" t="s">
        <v>187</v>
      </c>
      <c r="AU551" s="19" t="s">
        <v>81</v>
      </c>
      <c r="AY551" s="19" t="s">
        <v>185</v>
      </c>
      <c r="BE551" s="206">
        <f>IF(N551="základní",J551,0)</f>
        <v>0</v>
      </c>
      <c r="BF551" s="206">
        <f>IF(N551="snížená",J551,0)</f>
        <v>0</v>
      </c>
      <c r="BG551" s="206">
        <f>IF(N551="zákl. přenesená",J551,0)</f>
        <v>0</v>
      </c>
      <c r="BH551" s="206">
        <f>IF(N551="sníž. přenesená",J551,0)</f>
        <v>0</v>
      </c>
      <c r="BI551" s="206">
        <f>IF(N551="nulová",J551,0)</f>
        <v>0</v>
      </c>
      <c r="BJ551" s="19" t="s">
        <v>22</v>
      </c>
      <c r="BK551" s="206">
        <f>ROUND(I551*H551,2)</f>
        <v>0</v>
      </c>
      <c r="BL551" s="19" t="s">
        <v>192</v>
      </c>
      <c r="BM551" s="19" t="s">
        <v>1641</v>
      </c>
    </row>
    <row r="552" spans="2:65" s="12" customFormat="1" ht="12" x14ac:dyDescent="0.3">
      <c r="B552" s="211"/>
      <c r="C552" s="212"/>
      <c r="D552" s="209" t="s">
        <v>201</v>
      </c>
      <c r="E552" s="213" t="s">
        <v>20</v>
      </c>
      <c r="F552" s="214" t="s">
        <v>1642</v>
      </c>
      <c r="G552" s="212"/>
      <c r="H552" s="215" t="s">
        <v>20</v>
      </c>
      <c r="I552" s="216"/>
      <c r="J552" s="212"/>
      <c r="K552" s="212"/>
      <c r="L552" s="217"/>
      <c r="M552" s="218"/>
      <c r="N552" s="219"/>
      <c r="O552" s="219"/>
      <c r="P552" s="219"/>
      <c r="Q552" s="219"/>
      <c r="R552" s="219"/>
      <c r="S552" s="219"/>
      <c r="T552" s="220"/>
      <c r="AT552" s="221" t="s">
        <v>201</v>
      </c>
      <c r="AU552" s="221" t="s">
        <v>81</v>
      </c>
      <c r="AV552" s="12" t="s">
        <v>22</v>
      </c>
      <c r="AW552" s="12" t="s">
        <v>37</v>
      </c>
      <c r="AX552" s="12" t="s">
        <v>73</v>
      </c>
      <c r="AY552" s="221" t="s">
        <v>185</v>
      </c>
    </row>
    <row r="553" spans="2:65" s="13" customFormat="1" ht="12" x14ac:dyDescent="0.3">
      <c r="B553" s="222"/>
      <c r="C553" s="223"/>
      <c r="D553" s="209" t="s">
        <v>201</v>
      </c>
      <c r="E553" s="233" t="s">
        <v>20</v>
      </c>
      <c r="F553" s="234" t="s">
        <v>1643</v>
      </c>
      <c r="G553" s="223"/>
      <c r="H553" s="235">
        <v>112.86</v>
      </c>
      <c r="I553" s="227"/>
      <c r="J553" s="223"/>
      <c r="K553" s="223"/>
      <c r="L553" s="228"/>
      <c r="M553" s="229"/>
      <c r="N553" s="230"/>
      <c r="O553" s="230"/>
      <c r="P553" s="230"/>
      <c r="Q553" s="230"/>
      <c r="R553" s="230"/>
      <c r="S553" s="230"/>
      <c r="T553" s="231"/>
      <c r="AT553" s="232" t="s">
        <v>201</v>
      </c>
      <c r="AU553" s="232" t="s">
        <v>81</v>
      </c>
      <c r="AV553" s="13" t="s">
        <v>81</v>
      </c>
      <c r="AW553" s="13" t="s">
        <v>37</v>
      </c>
      <c r="AX553" s="13" t="s">
        <v>73</v>
      </c>
      <c r="AY553" s="232" t="s">
        <v>185</v>
      </c>
    </row>
    <row r="554" spans="2:65" s="13" customFormat="1" ht="12" x14ac:dyDescent="0.3">
      <c r="B554" s="222"/>
      <c r="C554" s="223"/>
      <c r="D554" s="209" t="s">
        <v>201</v>
      </c>
      <c r="E554" s="233" t="s">
        <v>20</v>
      </c>
      <c r="F554" s="234" t="s">
        <v>1644</v>
      </c>
      <c r="G554" s="223"/>
      <c r="H554" s="235">
        <v>23.015999999999998</v>
      </c>
      <c r="I554" s="227"/>
      <c r="J554" s="223"/>
      <c r="K554" s="223"/>
      <c r="L554" s="228"/>
      <c r="M554" s="229"/>
      <c r="N554" s="230"/>
      <c r="O554" s="230"/>
      <c r="P554" s="230"/>
      <c r="Q554" s="230"/>
      <c r="R554" s="230"/>
      <c r="S554" s="230"/>
      <c r="T554" s="231"/>
      <c r="AT554" s="232" t="s">
        <v>201</v>
      </c>
      <c r="AU554" s="232" t="s">
        <v>81</v>
      </c>
      <c r="AV554" s="13" t="s">
        <v>81</v>
      </c>
      <c r="AW554" s="13" t="s">
        <v>37</v>
      </c>
      <c r="AX554" s="13" t="s">
        <v>73</v>
      </c>
      <c r="AY554" s="232" t="s">
        <v>185</v>
      </c>
    </row>
    <row r="555" spans="2:65" s="13" customFormat="1" ht="12" x14ac:dyDescent="0.3">
      <c r="B555" s="222"/>
      <c r="C555" s="223"/>
      <c r="D555" s="209" t="s">
        <v>201</v>
      </c>
      <c r="E555" s="233" t="s">
        <v>20</v>
      </c>
      <c r="F555" s="234" t="s">
        <v>1645</v>
      </c>
      <c r="G555" s="223"/>
      <c r="H555" s="235">
        <v>-5.9850000000000003</v>
      </c>
      <c r="I555" s="227"/>
      <c r="J555" s="223"/>
      <c r="K555" s="223"/>
      <c r="L555" s="228"/>
      <c r="M555" s="229"/>
      <c r="N555" s="230"/>
      <c r="O555" s="230"/>
      <c r="P555" s="230"/>
      <c r="Q555" s="230"/>
      <c r="R555" s="230"/>
      <c r="S555" s="230"/>
      <c r="T555" s="231"/>
      <c r="AT555" s="232" t="s">
        <v>201</v>
      </c>
      <c r="AU555" s="232" t="s">
        <v>81</v>
      </c>
      <c r="AV555" s="13" t="s">
        <v>81</v>
      </c>
      <c r="AW555" s="13" t="s">
        <v>37</v>
      </c>
      <c r="AX555" s="13" t="s">
        <v>73</v>
      </c>
      <c r="AY555" s="232" t="s">
        <v>185</v>
      </c>
    </row>
    <row r="556" spans="2:65" s="13" customFormat="1" ht="12" x14ac:dyDescent="0.3">
      <c r="B556" s="222"/>
      <c r="C556" s="223"/>
      <c r="D556" s="209" t="s">
        <v>201</v>
      </c>
      <c r="E556" s="233" t="s">
        <v>20</v>
      </c>
      <c r="F556" s="234" t="s">
        <v>1646</v>
      </c>
      <c r="G556" s="223"/>
      <c r="H556" s="235">
        <v>3.4020000000000001</v>
      </c>
      <c r="I556" s="227"/>
      <c r="J556" s="223"/>
      <c r="K556" s="223"/>
      <c r="L556" s="228"/>
      <c r="M556" s="229"/>
      <c r="N556" s="230"/>
      <c r="O556" s="230"/>
      <c r="P556" s="230"/>
      <c r="Q556" s="230"/>
      <c r="R556" s="230"/>
      <c r="S556" s="230"/>
      <c r="T556" s="231"/>
      <c r="AT556" s="232" t="s">
        <v>201</v>
      </c>
      <c r="AU556" s="232" t="s">
        <v>81</v>
      </c>
      <c r="AV556" s="13" t="s">
        <v>81</v>
      </c>
      <c r="AW556" s="13" t="s">
        <v>37</v>
      </c>
      <c r="AX556" s="13" t="s">
        <v>73</v>
      </c>
      <c r="AY556" s="232" t="s">
        <v>185</v>
      </c>
    </row>
    <row r="557" spans="2:65" s="13" customFormat="1" ht="12" x14ac:dyDescent="0.3">
      <c r="B557" s="222"/>
      <c r="C557" s="223"/>
      <c r="D557" s="209" t="s">
        <v>201</v>
      </c>
      <c r="E557" s="233" t="s">
        <v>20</v>
      </c>
      <c r="F557" s="234" t="s">
        <v>1647</v>
      </c>
      <c r="G557" s="223"/>
      <c r="H557" s="235">
        <v>3.78</v>
      </c>
      <c r="I557" s="227"/>
      <c r="J557" s="223"/>
      <c r="K557" s="223"/>
      <c r="L557" s="228"/>
      <c r="M557" s="229"/>
      <c r="N557" s="230"/>
      <c r="O557" s="230"/>
      <c r="P557" s="230"/>
      <c r="Q557" s="230"/>
      <c r="R557" s="230"/>
      <c r="S557" s="230"/>
      <c r="T557" s="231"/>
      <c r="AT557" s="232" t="s">
        <v>201</v>
      </c>
      <c r="AU557" s="232" t="s">
        <v>81</v>
      </c>
      <c r="AV557" s="13" t="s">
        <v>81</v>
      </c>
      <c r="AW557" s="13" t="s">
        <v>37</v>
      </c>
      <c r="AX557" s="13" t="s">
        <v>73</v>
      </c>
      <c r="AY557" s="232" t="s">
        <v>185</v>
      </c>
    </row>
    <row r="558" spans="2:65" s="13" customFormat="1" ht="12" x14ac:dyDescent="0.3">
      <c r="B558" s="222"/>
      <c r="C558" s="223"/>
      <c r="D558" s="209" t="s">
        <v>201</v>
      </c>
      <c r="E558" s="233" t="s">
        <v>20</v>
      </c>
      <c r="F558" s="234" t="s">
        <v>1648</v>
      </c>
      <c r="G558" s="223"/>
      <c r="H558" s="235">
        <v>1.538</v>
      </c>
      <c r="I558" s="227"/>
      <c r="J558" s="223"/>
      <c r="K558" s="223"/>
      <c r="L558" s="228"/>
      <c r="M558" s="229"/>
      <c r="N558" s="230"/>
      <c r="O558" s="230"/>
      <c r="P558" s="230"/>
      <c r="Q558" s="230"/>
      <c r="R558" s="230"/>
      <c r="S558" s="230"/>
      <c r="T558" s="231"/>
      <c r="AT558" s="232" t="s">
        <v>201</v>
      </c>
      <c r="AU558" s="232" t="s">
        <v>81</v>
      </c>
      <c r="AV558" s="13" t="s">
        <v>81</v>
      </c>
      <c r="AW558" s="13" t="s">
        <v>37</v>
      </c>
      <c r="AX558" s="13" t="s">
        <v>73</v>
      </c>
      <c r="AY558" s="232" t="s">
        <v>185</v>
      </c>
    </row>
    <row r="559" spans="2:65" s="13" customFormat="1" ht="12" x14ac:dyDescent="0.3">
      <c r="B559" s="222"/>
      <c r="C559" s="223"/>
      <c r="D559" s="209" t="s">
        <v>201</v>
      </c>
      <c r="E559" s="233" t="s">
        <v>20</v>
      </c>
      <c r="F559" s="234" t="s">
        <v>1649</v>
      </c>
      <c r="G559" s="223"/>
      <c r="H559" s="235">
        <v>3.69</v>
      </c>
      <c r="I559" s="227"/>
      <c r="J559" s="223"/>
      <c r="K559" s="223"/>
      <c r="L559" s="228"/>
      <c r="M559" s="229"/>
      <c r="N559" s="230"/>
      <c r="O559" s="230"/>
      <c r="P559" s="230"/>
      <c r="Q559" s="230"/>
      <c r="R559" s="230"/>
      <c r="S559" s="230"/>
      <c r="T559" s="231"/>
      <c r="AT559" s="232" t="s">
        <v>201</v>
      </c>
      <c r="AU559" s="232" t="s">
        <v>81</v>
      </c>
      <c r="AV559" s="13" t="s">
        <v>81</v>
      </c>
      <c r="AW559" s="13" t="s">
        <v>37</v>
      </c>
      <c r="AX559" s="13" t="s">
        <v>73</v>
      </c>
      <c r="AY559" s="232" t="s">
        <v>185</v>
      </c>
    </row>
    <row r="560" spans="2:65" s="14" customFormat="1" ht="12" x14ac:dyDescent="0.3">
      <c r="B560" s="236"/>
      <c r="C560" s="237"/>
      <c r="D560" s="209" t="s">
        <v>201</v>
      </c>
      <c r="E560" s="238" t="s">
        <v>20</v>
      </c>
      <c r="F560" s="239" t="s">
        <v>212</v>
      </c>
      <c r="G560" s="237"/>
      <c r="H560" s="240">
        <v>142.30099999999999</v>
      </c>
      <c r="I560" s="241"/>
      <c r="J560" s="237"/>
      <c r="K560" s="237"/>
      <c r="L560" s="242"/>
      <c r="M560" s="243"/>
      <c r="N560" s="244"/>
      <c r="O560" s="244"/>
      <c r="P560" s="244"/>
      <c r="Q560" s="244"/>
      <c r="R560" s="244"/>
      <c r="S560" s="244"/>
      <c r="T560" s="245"/>
      <c r="AT560" s="246" t="s">
        <v>201</v>
      </c>
      <c r="AU560" s="246" t="s">
        <v>81</v>
      </c>
      <c r="AV560" s="14" t="s">
        <v>204</v>
      </c>
      <c r="AW560" s="14" t="s">
        <v>37</v>
      </c>
      <c r="AX560" s="14" t="s">
        <v>73</v>
      </c>
      <c r="AY560" s="246" t="s">
        <v>185</v>
      </c>
    </row>
    <row r="561" spans="2:65" s="12" customFormat="1" ht="12" x14ac:dyDescent="0.3">
      <c r="B561" s="211"/>
      <c r="C561" s="212"/>
      <c r="D561" s="209" t="s">
        <v>201</v>
      </c>
      <c r="E561" s="213" t="s">
        <v>20</v>
      </c>
      <c r="F561" s="214" t="s">
        <v>1650</v>
      </c>
      <c r="G561" s="212"/>
      <c r="H561" s="215" t="s">
        <v>20</v>
      </c>
      <c r="I561" s="216"/>
      <c r="J561" s="212"/>
      <c r="K561" s="212"/>
      <c r="L561" s="217"/>
      <c r="M561" s="218"/>
      <c r="N561" s="219"/>
      <c r="O561" s="219"/>
      <c r="P561" s="219"/>
      <c r="Q561" s="219"/>
      <c r="R561" s="219"/>
      <c r="S561" s="219"/>
      <c r="T561" s="220"/>
      <c r="AT561" s="221" t="s">
        <v>201</v>
      </c>
      <c r="AU561" s="221" t="s">
        <v>81</v>
      </c>
      <c r="AV561" s="12" t="s">
        <v>22</v>
      </c>
      <c r="AW561" s="12" t="s">
        <v>37</v>
      </c>
      <c r="AX561" s="12" t="s">
        <v>73</v>
      </c>
      <c r="AY561" s="221" t="s">
        <v>185</v>
      </c>
    </row>
    <row r="562" spans="2:65" s="13" customFormat="1" ht="12" x14ac:dyDescent="0.3">
      <c r="B562" s="222"/>
      <c r="C562" s="223"/>
      <c r="D562" s="209" t="s">
        <v>201</v>
      </c>
      <c r="E562" s="233" t="s">
        <v>20</v>
      </c>
      <c r="F562" s="234" t="s">
        <v>1651</v>
      </c>
      <c r="G562" s="223"/>
      <c r="H562" s="235">
        <v>45.98</v>
      </c>
      <c r="I562" s="227"/>
      <c r="J562" s="223"/>
      <c r="K562" s="223"/>
      <c r="L562" s="228"/>
      <c r="M562" s="229"/>
      <c r="N562" s="230"/>
      <c r="O562" s="230"/>
      <c r="P562" s="230"/>
      <c r="Q562" s="230"/>
      <c r="R562" s="230"/>
      <c r="S562" s="230"/>
      <c r="T562" s="231"/>
      <c r="AT562" s="232" t="s">
        <v>201</v>
      </c>
      <c r="AU562" s="232" t="s">
        <v>81</v>
      </c>
      <c r="AV562" s="13" t="s">
        <v>81</v>
      </c>
      <c r="AW562" s="13" t="s">
        <v>37</v>
      </c>
      <c r="AX562" s="13" t="s">
        <v>73</v>
      </c>
      <c r="AY562" s="232" t="s">
        <v>185</v>
      </c>
    </row>
    <row r="563" spans="2:65" s="14" customFormat="1" ht="12" x14ac:dyDescent="0.3">
      <c r="B563" s="236"/>
      <c r="C563" s="237"/>
      <c r="D563" s="209" t="s">
        <v>201</v>
      </c>
      <c r="E563" s="238" t="s">
        <v>20</v>
      </c>
      <c r="F563" s="239" t="s">
        <v>212</v>
      </c>
      <c r="G563" s="237"/>
      <c r="H563" s="240">
        <v>45.98</v>
      </c>
      <c r="I563" s="241"/>
      <c r="J563" s="237"/>
      <c r="K563" s="237"/>
      <c r="L563" s="242"/>
      <c r="M563" s="243"/>
      <c r="N563" s="244"/>
      <c r="O563" s="244"/>
      <c r="P563" s="244"/>
      <c r="Q563" s="244"/>
      <c r="R563" s="244"/>
      <c r="S563" s="244"/>
      <c r="T563" s="245"/>
      <c r="AT563" s="246" t="s">
        <v>201</v>
      </c>
      <c r="AU563" s="246" t="s">
        <v>81</v>
      </c>
      <c r="AV563" s="14" t="s">
        <v>204</v>
      </c>
      <c r="AW563" s="14" t="s">
        <v>37</v>
      </c>
      <c r="AX563" s="14" t="s">
        <v>73</v>
      </c>
      <c r="AY563" s="246" t="s">
        <v>185</v>
      </c>
    </row>
    <row r="564" spans="2:65" s="15" customFormat="1" ht="12" x14ac:dyDescent="0.3">
      <c r="B564" s="247"/>
      <c r="C564" s="248"/>
      <c r="D564" s="207" t="s">
        <v>201</v>
      </c>
      <c r="E564" s="249" t="s">
        <v>20</v>
      </c>
      <c r="F564" s="250" t="s">
        <v>215</v>
      </c>
      <c r="G564" s="248"/>
      <c r="H564" s="251">
        <v>188.28100000000001</v>
      </c>
      <c r="I564" s="252"/>
      <c r="J564" s="248"/>
      <c r="K564" s="248"/>
      <c r="L564" s="253"/>
      <c r="M564" s="254"/>
      <c r="N564" s="255"/>
      <c r="O564" s="255"/>
      <c r="P564" s="255"/>
      <c r="Q564" s="255"/>
      <c r="R564" s="255"/>
      <c r="S564" s="255"/>
      <c r="T564" s="256"/>
      <c r="AT564" s="257" t="s">
        <v>201</v>
      </c>
      <c r="AU564" s="257" t="s">
        <v>81</v>
      </c>
      <c r="AV564" s="15" t="s">
        <v>192</v>
      </c>
      <c r="AW564" s="15" t="s">
        <v>37</v>
      </c>
      <c r="AX564" s="15" t="s">
        <v>22</v>
      </c>
      <c r="AY564" s="257" t="s">
        <v>185</v>
      </c>
    </row>
    <row r="565" spans="2:65" s="1" customFormat="1" ht="31.5" customHeight="1" x14ac:dyDescent="0.3">
      <c r="B565" s="36"/>
      <c r="C565" s="195" t="s">
        <v>493</v>
      </c>
      <c r="D565" s="195" t="s">
        <v>187</v>
      </c>
      <c r="E565" s="196" t="s">
        <v>1652</v>
      </c>
      <c r="F565" s="197" t="s">
        <v>1653</v>
      </c>
      <c r="G565" s="198" t="s">
        <v>255</v>
      </c>
      <c r="H565" s="199">
        <v>188.28100000000001</v>
      </c>
      <c r="I565" s="200"/>
      <c r="J565" s="201">
        <f>ROUND(I565*H565,2)</f>
        <v>0</v>
      </c>
      <c r="K565" s="197" t="s">
        <v>191</v>
      </c>
      <c r="L565" s="56"/>
      <c r="M565" s="202" t="s">
        <v>20</v>
      </c>
      <c r="N565" s="203" t="s">
        <v>44</v>
      </c>
      <c r="O565" s="37"/>
      <c r="P565" s="204">
        <f>O565*H565</f>
        <v>0</v>
      </c>
      <c r="Q565" s="204">
        <v>8.3199999999999993E-3</v>
      </c>
      <c r="R565" s="204">
        <f>Q565*H565</f>
        <v>1.56649792</v>
      </c>
      <c r="S565" s="204">
        <v>0</v>
      </c>
      <c r="T565" s="205">
        <f>S565*H565</f>
        <v>0</v>
      </c>
      <c r="AR565" s="19" t="s">
        <v>192</v>
      </c>
      <c r="AT565" s="19" t="s">
        <v>187</v>
      </c>
      <c r="AU565" s="19" t="s">
        <v>81</v>
      </c>
      <c r="AY565" s="19" t="s">
        <v>185</v>
      </c>
      <c r="BE565" s="206">
        <f>IF(N565="základní",J565,0)</f>
        <v>0</v>
      </c>
      <c r="BF565" s="206">
        <f>IF(N565="snížená",J565,0)</f>
        <v>0</v>
      </c>
      <c r="BG565" s="206">
        <f>IF(N565="zákl. přenesená",J565,0)</f>
        <v>0</v>
      </c>
      <c r="BH565" s="206">
        <f>IF(N565="sníž. přenesená",J565,0)</f>
        <v>0</v>
      </c>
      <c r="BI565" s="206">
        <f>IF(N565="nulová",J565,0)</f>
        <v>0</v>
      </c>
      <c r="BJ565" s="19" t="s">
        <v>22</v>
      </c>
      <c r="BK565" s="206">
        <f>ROUND(I565*H565,2)</f>
        <v>0</v>
      </c>
      <c r="BL565" s="19" t="s">
        <v>192</v>
      </c>
      <c r="BM565" s="19" t="s">
        <v>1654</v>
      </c>
    </row>
    <row r="566" spans="2:65" s="1" customFormat="1" ht="144" x14ac:dyDescent="0.3">
      <c r="B566" s="36"/>
      <c r="C566" s="58"/>
      <c r="D566" s="209" t="s">
        <v>194</v>
      </c>
      <c r="E566" s="58"/>
      <c r="F566" s="210" t="s">
        <v>1655</v>
      </c>
      <c r="G566" s="58"/>
      <c r="H566" s="58"/>
      <c r="I566" s="163"/>
      <c r="J566" s="58"/>
      <c r="K566" s="58"/>
      <c r="L566" s="56"/>
      <c r="M566" s="73"/>
      <c r="N566" s="37"/>
      <c r="O566" s="37"/>
      <c r="P566" s="37"/>
      <c r="Q566" s="37"/>
      <c r="R566" s="37"/>
      <c r="S566" s="37"/>
      <c r="T566" s="74"/>
      <c r="AT566" s="19" t="s">
        <v>194</v>
      </c>
      <c r="AU566" s="19" t="s">
        <v>81</v>
      </c>
    </row>
    <row r="567" spans="2:65" s="12" customFormat="1" ht="12" x14ac:dyDescent="0.3">
      <c r="B567" s="211"/>
      <c r="C567" s="212"/>
      <c r="D567" s="209" t="s">
        <v>201</v>
      </c>
      <c r="E567" s="213" t="s">
        <v>20</v>
      </c>
      <c r="F567" s="214" t="s">
        <v>1642</v>
      </c>
      <c r="G567" s="212"/>
      <c r="H567" s="215" t="s">
        <v>20</v>
      </c>
      <c r="I567" s="216"/>
      <c r="J567" s="212"/>
      <c r="K567" s="212"/>
      <c r="L567" s="217"/>
      <c r="M567" s="218"/>
      <c r="N567" s="219"/>
      <c r="O567" s="219"/>
      <c r="P567" s="219"/>
      <c r="Q567" s="219"/>
      <c r="R567" s="219"/>
      <c r="S567" s="219"/>
      <c r="T567" s="220"/>
      <c r="AT567" s="221" t="s">
        <v>201</v>
      </c>
      <c r="AU567" s="221" t="s">
        <v>81</v>
      </c>
      <c r="AV567" s="12" t="s">
        <v>22</v>
      </c>
      <c r="AW567" s="12" t="s">
        <v>37</v>
      </c>
      <c r="AX567" s="12" t="s">
        <v>73</v>
      </c>
      <c r="AY567" s="221" t="s">
        <v>185</v>
      </c>
    </row>
    <row r="568" spans="2:65" s="13" customFormat="1" ht="12" x14ac:dyDescent="0.3">
      <c r="B568" s="222"/>
      <c r="C568" s="223"/>
      <c r="D568" s="209" t="s">
        <v>201</v>
      </c>
      <c r="E568" s="233" t="s">
        <v>20</v>
      </c>
      <c r="F568" s="234" t="s">
        <v>1643</v>
      </c>
      <c r="G568" s="223"/>
      <c r="H568" s="235">
        <v>112.86</v>
      </c>
      <c r="I568" s="227"/>
      <c r="J568" s="223"/>
      <c r="K568" s="223"/>
      <c r="L568" s="228"/>
      <c r="M568" s="229"/>
      <c r="N568" s="230"/>
      <c r="O568" s="230"/>
      <c r="P568" s="230"/>
      <c r="Q568" s="230"/>
      <c r="R568" s="230"/>
      <c r="S568" s="230"/>
      <c r="T568" s="231"/>
      <c r="AT568" s="232" t="s">
        <v>201</v>
      </c>
      <c r="AU568" s="232" t="s">
        <v>81</v>
      </c>
      <c r="AV568" s="13" t="s">
        <v>81</v>
      </c>
      <c r="AW568" s="13" t="s">
        <v>37</v>
      </c>
      <c r="AX568" s="13" t="s">
        <v>73</v>
      </c>
      <c r="AY568" s="232" t="s">
        <v>185</v>
      </c>
    </row>
    <row r="569" spans="2:65" s="13" customFormat="1" ht="12" x14ac:dyDescent="0.3">
      <c r="B569" s="222"/>
      <c r="C569" s="223"/>
      <c r="D569" s="209" t="s">
        <v>201</v>
      </c>
      <c r="E569" s="233" t="s">
        <v>20</v>
      </c>
      <c r="F569" s="234" t="s">
        <v>1644</v>
      </c>
      <c r="G569" s="223"/>
      <c r="H569" s="235">
        <v>23.015999999999998</v>
      </c>
      <c r="I569" s="227"/>
      <c r="J569" s="223"/>
      <c r="K569" s="223"/>
      <c r="L569" s="228"/>
      <c r="M569" s="229"/>
      <c r="N569" s="230"/>
      <c r="O569" s="230"/>
      <c r="P569" s="230"/>
      <c r="Q569" s="230"/>
      <c r="R569" s="230"/>
      <c r="S569" s="230"/>
      <c r="T569" s="231"/>
      <c r="AT569" s="232" t="s">
        <v>201</v>
      </c>
      <c r="AU569" s="232" t="s">
        <v>81</v>
      </c>
      <c r="AV569" s="13" t="s">
        <v>81</v>
      </c>
      <c r="AW569" s="13" t="s">
        <v>37</v>
      </c>
      <c r="AX569" s="13" t="s">
        <v>73</v>
      </c>
      <c r="AY569" s="232" t="s">
        <v>185</v>
      </c>
    </row>
    <row r="570" spans="2:65" s="13" customFormat="1" ht="12" x14ac:dyDescent="0.3">
      <c r="B570" s="222"/>
      <c r="C570" s="223"/>
      <c r="D570" s="209" t="s">
        <v>201</v>
      </c>
      <c r="E570" s="233" t="s">
        <v>20</v>
      </c>
      <c r="F570" s="234" t="s">
        <v>1645</v>
      </c>
      <c r="G570" s="223"/>
      <c r="H570" s="235">
        <v>-5.9850000000000003</v>
      </c>
      <c r="I570" s="227"/>
      <c r="J570" s="223"/>
      <c r="K570" s="223"/>
      <c r="L570" s="228"/>
      <c r="M570" s="229"/>
      <c r="N570" s="230"/>
      <c r="O570" s="230"/>
      <c r="P570" s="230"/>
      <c r="Q570" s="230"/>
      <c r="R570" s="230"/>
      <c r="S570" s="230"/>
      <c r="T570" s="231"/>
      <c r="AT570" s="232" t="s">
        <v>201</v>
      </c>
      <c r="AU570" s="232" t="s">
        <v>81</v>
      </c>
      <c r="AV570" s="13" t="s">
        <v>81</v>
      </c>
      <c r="AW570" s="13" t="s">
        <v>37</v>
      </c>
      <c r="AX570" s="13" t="s">
        <v>73</v>
      </c>
      <c r="AY570" s="232" t="s">
        <v>185</v>
      </c>
    </row>
    <row r="571" spans="2:65" s="13" customFormat="1" ht="12" x14ac:dyDescent="0.3">
      <c r="B571" s="222"/>
      <c r="C571" s="223"/>
      <c r="D571" s="209" t="s">
        <v>201</v>
      </c>
      <c r="E571" s="233" t="s">
        <v>20</v>
      </c>
      <c r="F571" s="234" t="s">
        <v>1646</v>
      </c>
      <c r="G571" s="223"/>
      <c r="H571" s="235">
        <v>3.4020000000000001</v>
      </c>
      <c r="I571" s="227"/>
      <c r="J571" s="223"/>
      <c r="K571" s="223"/>
      <c r="L571" s="228"/>
      <c r="M571" s="229"/>
      <c r="N571" s="230"/>
      <c r="O571" s="230"/>
      <c r="P571" s="230"/>
      <c r="Q571" s="230"/>
      <c r="R571" s="230"/>
      <c r="S571" s="230"/>
      <c r="T571" s="231"/>
      <c r="AT571" s="232" t="s">
        <v>201</v>
      </c>
      <c r="AU571" s="232" t="s">
        <v>81</v>
      </c>
      <c r="AV571" s="13" t="s">
        <v>81</v>
      </c>
      <c r="AW571" s="13" t="s">
        <v>37</v>
      </c>
      <c r="AX571" s="13" t="s">
        <v>73</v>
      </c>
      <c r="AY571" s="232" t="s">
        <v>185</v>
      </c>
    </row>
    <row r="572" spans="2:65" s="13" customFormat="1" ht="12" x14ac:dyDescent="0.3">
      <c r="B572" s="222"/>
      <c r="C572" s="223"/>
      <c r="D572" s="209" t="s">
        <v>201</v>
      </c>
      <c r="E572" s="233" t="s">
        <v>20</v>
      </c>
      <c r="F572" s="234" t="s">
        <v>1647</v>
      </c>
      <c r="G572" s="223"/>
      <c r="H572" s="235">
        <v>3.78</v>
      </c>
      <c r="I572" s="227"/>
      <c r="J572" s="223"/>
      <c r="K572" s="223"/>
      <c r="L572" s="228"/>
      <c r="M572" s="229"/>
      <c r="N572" s="230"/>
      <c r="O572" s="230"/>
      <c r="P572" s="230"/>
      <c r="Q572" s="230"/>
      <c r="R572" s="230"/>
      <c r="S572" s="230"/>
      <c r="T572" s="231"/>
      <c r="AT572" s="232" t="s">
        <v>201</v>
      </c>
      <c r="AU572" s="232" t="s">
        <v>81</v>
      </c>
      <c r="AV572" s="13" t="s">
        <v>81</v>
      </c>
      <c r="AW572" s="13" t="s">
        <v>37</v>
      </c>
      <c r="AX572" s="13" t="s">
        <v>73</v>
      </c>
      <c r="AY572" s="232" t="s">
        <v>185</v>
      </c>
    </row>
    <row r="573" spans="2:65" s="13" customFormat="1" ht="12" x14ac:dyDescent="0.3">
      <c r="B573" s="222"/>
      <c r="C573" s="223"/>
      <c r="D573" s="209" t="s">
        <v>201</v>
      </c>
      <c r="E573" s="233" t="s">
        <v>20</v>
      </c>
      <c r="F573" s="234" t="s">
        <v>1648</v>
      </c>
      <c r="G573" s="223"/>
      <c r="H573" s="235">
        <v>1.538</v>
      </c>
      <c r="I573" s="227"/>
      <c r="J573" s="223"/>
      <c r="K573" s="223"/>
      <c r="L573" s="228"/>
      <c r="M573" s="229"/>
      <c r="N573" s="230"/>
      <c r="O573" s="230"/>
      <c r="P573" s="230"/>
      <c r="Q573" s="230"/>
      <c r="R573" s="230"/>
      <c r="S573" s="230"/>
      <c r="T573" s="231"/>
      <c r="AT573" s="232" t="s">
        <v>201</v>
      </c>
      <c r="AU573" s="232" t="s">
        <v>81</v>
      </c>
      <c r="AV573" s="13" t="s">
        <v>81</v>
      </c>
      <c r="AW573" s="13" t="s">
        <v>37</v>
      </c>
      <c r="AX573" s="13" t="s">
        <v>73</v>
      </c>
      <c r="AY573" s="232" t="s">
        <v>185</v>
      </c>
    </row>
    <row r="574" spans="2:65" s="13" customFormat="1" ht="12" x14ac:dyDescent="0.3">
      <c r="B574" s="222"/>
      <c r="C574" s="223"/>
      <c r="D574" s="209" t="s">
        <v>201</v>
      </c>
      <c r="E574" s="233" t="s">
        <v>20</v>
      </c>
      <c r="F574" s="234" t="s">
        <v>1649</v>
      </c>
      <c r="G574" s="223"/>
      <c r="H574" s="235">
        <v>3.69</v>
      </c>
      <c r="I574" s="227"/>
      <c r="J574" s="223"/>
      <c r="K574" s="223"/>
      <c r="L574" s="228"/>
      <c r="M574" s="229"/>
      <c r="N574" s="230"/>
      <c r="O574" s="230"/>
      <c r="P574" s="230"/>
      <c r="Q574" s="230"/>
      <c r="R574" s="230"/>
      <c r="S574" s="230"/>
      <c r="T574" s="231"/>
      <c r="AT574" s="232" t="s">
        <v>201</v>
      </c>
      <c r="AU574" s="232" t="s">
        <v>81</v>
      </c>
      <c r="AV574" s="13" t="s">
        <v>81</v>
      </c>
      <c r="AW574" s="13" t="s">
        <v>37</v>
      </c>
      <c r="AX574" s="13" t="s">
        <v>73</v>
      </c>
      <c r="AY574" s="232" t="s">
        <v>185</v>
      </c>
    </row>
    <row r="575" spans="2:65" s="14" customFormat="1" ht="12" x14ac:dyDescent="0.3">
      <c r="B575" s="236"/>
      <c r="C575" s="237"/>
      <c r="D575" s="209" t="s">
        <v>201</v>
      </c>
      <c r="E575" s="238" t="s">
        <v>20</v>
      </c>
      <c r="F575" s="239" t="s">
        <v>212</v>
      </c>
      <c r="G575" s="237"/>
      <c r="H575" s="240">
        <v>142.30099999999999</v>
      </c>
      <c r="I575" s="241"/>
      <c r="J575" s="237"/>
      <c r="K575" s="237"/>
      <c r="L575" s="242"/>
      <c r="M575" s="243"/>
      <c r="N575" s="244"/>
      <c r="O575" s="244"/>
      <c r="P575" s="244"/>
      <c r="Q575" s="244"/>
      <c r="R575" s="244"/>
      <c r="S575" s="244"/>
      <c r="T575" s="245"/>
      <c r="AT575" s="246" t="s">
        <v>201</v>
      </c>
      <c r="AU575" s="246" t="s">
        <v>81</v>
      </c>
      <c r="AV575" s="14" t="s">
        <v>204</v>
      </c>
      <c r="AW575" s="14" t="s">
        <v>37</v>
      </c>
      <c r="AX575" s="14" t="s">
        <v>73</v>
      </c>
      <c r="AY575" s="246" t="s">
        <v>185</v>
      </c>
    </row>
    <row r="576" spans="2:65" s="12" customFormat="1" ht="12" x14ac:dyDescent="0.3">
      <c r="B576" s="211"/>
      <c r="C576" s="212"/>
      <c r="D576" s="209" t="s">
        <v>201</v>
      </c>
      <c r="E576" s="213" t="s">
        <v>20</v>
      </c>
      <c r="F576" s="214" t="s">
        <v>1650</v>
      </c>
      <c r="G576" s="212"/>
      <c r="H576" s="215" t="s">
        <v>20</v>
      </c>
      <c r="I576" s="216"/>
      <c r="J576" s="212"/>
      <c r="K576" s="212"/>
      <c r="L576" s="217"/>
      <c r="M576" s="218"/>
      <c r="N576" s="219"/>
      <c r="O576" s="219"/>
      <c r="P576" s="219"/>
      <c r="Q576" s="219"/>
      <c r="R576" s="219"/>
      <c r="S576" s="219"/>
      <c r="T576" s="220"/>
      <c r="AT576" s="221" t="s">
        <v>201</v>
      </c>
      <c r="AU576" s="221" t="s">
        <v>81</v>
      </c>
      <c r="AV576" s="12" t="s">
        <v>22</v>
      </c>
      <c r="AW576" s="12" t="s">
        <v>37</v>
      </c>
      <c r="AX576" s="12" t="s">
        <v>73</v>
      </c>
      <c r="AY576" s="221" t="s">
        <v>185</v>
      </c>
    </row>
    <row r="577" spans="2:65" s="13" customFormat="1" ht="12" x14ac:dyDescent="0.3">
      <c r="B577" s="222"/>
      <c r="C577" s="223"/>
      <c r="D577" s="209" t="s">
        <v>201</v>
      </c>
      <c r="E577" s="233" t="s">
        <v>20</v>
      </c>
      <c r="F577" s="234" t="s">
        <v>1651</v>
      </c>
      <c r="G577" s="223"/>
      <c r="H577" s="235">
        <v>45.98</v>
      </c>
      <c r="I577" s="227"/>
      <c r="J577" s="223"/>
      <c r="K577" s="223"/>
      <c r="L577" s="228"/>
      <c r="M577" s="229"/>
      <c r="N577" s="230"/>
      <c r="O577" s="230"/>
      <c r="P577" s="230"/>
      <c r="Q577" s="230"/>
      <c r="R577" s="230"/>
      <c r="S577" s="230"/>
      <c r="T577" s="231"/>
      <c r="AT577" s="232" t="s">
        <v>201</v>
      </c>
      <c r="AU577" s="232" t="s">
        <v>81</v>
      </c>
      <c r="AV577" s="13" t="s">
        <v>81</v>
      </c>
      <c r="AW577" s="13" t="s">
        <v>37</v>
      </c>
      <c r="AX577" s="13" t="s">
        <v>73</v>
      </c>
      <c r="AY577" s="232" t="s">
        <v>185</v>
      </c>
    </row>
    <row r="578" spans="2:65" s="14" customFormat="1" ht="12" x14ac:dyDescent="0.3">
      <c r="B578" s="236"/>
      <c r="C578" s="237"/>
      <c r="D578" s="209" t="s">
        <v>201</v>
      </c>
      <c r="E578" s="238" t="s">
        <v>20</v>
      </c>
      <c r="F578" s="239" t="s">
        <v>212</v>
      </c>
      <c r="G578" s="237"/>
      <c r="H578" s="240">
        <v>45.98</v>
      </c>
      <c r="I578" s="241"/>
      <c r="J578" s="237"/>
      <c r="K578" s="237"/>
      <c r="L578" s="242"/>
      <c r="M578" s="243"/>
      <c r="N578" s="244"/>
      <c r="O578" s="244"/>
      <c r="P578" s="244"/>
      <c r="Q578" s="244"/>
      <c r="R578" s="244"/>
      <c r="S578" s="244"/>
      <c r="T578" s="245"/>
      <c r="AT578" s="246" t="s">
        <v>201</v>
      </c>
      <c r="AU578" s="246" t="s">
        <v>81</v>
      </c>
      <c r="AV578" s="14" t="s">
        <v>204</v>
      </c>
      <c r="AW578" s="14" t="s">
        <v>37</v>
      </c>
      <c r="AX578" s="14" t="s">
        <v>73</v>
      </c>
      <c r="AY578" s="246" t="s">
        <v>185</v>
      </c>
    </row>
    <row r="579" spans="2:65" s="15" customFormat="1" ht="12" x14ac:dyDescent="0.3">
      <c r="B579" s="247"/>
      <c r="C579" s="248"/>
      <c r="D579" s="207" t="s">
        <v>201</v>
      </c>
      <c r="E579" s="249" t="s">
        <v>20</v>
      </c>
      <c r="F579" s="250" t="s">
        <v>215</v>
      </c>
      <c r="G579" s="248"/>
      <c r="H579" s="251">
        <v>188.28100000000001</v>
      </c>
      <c r="I579" s="252"/>
      <c r="J579" s="248"/>
      <c r="K579" s="248"/>
      <c r="L579" s="253"/>
      <c r="M579" s="254"/>
      <c r="N579" s="255"/>
      <c r="O579" s="255"/>
      <c r="P579" s="255"/>
      <c r="Q579" s="255"/>
      <c r="R579" s="255"/>
      <c r="S579" s="255"/>
      <c r="T579" s="256"/>
      <c r="AT579" s="257" t="s">
        <v>201</v>
      </c>
      <c r="AU579" s="257" t="s">
        <v>81</v>
      </c>
      <c r="AV579" s="15" t="s">
        <v>192</v>
      </c>
      <c r="AW579" s="15" t="s">
        <v>37</v>
      </c>
      <c r="AX579" s="15" t="s">
        <v>22</v>
      </c>
      <c r="AY579" s="257" t="s">
        <v>185</v>
      </c>
    </row>
    <row r="580" spans="2:65" s="1" customFormat="1" ht="22.5" customHeight="1" x14ac:dyDescent="0.3">
      <c r="B580" s="36"/>
      <c r="C580" s="258" t="s">
        <v>499</v>
      </c>
      <c r="D580" s="258" t="s">
        <v>351</v>
      </c>
      <c r="E580" s="259" t="s">
        <v>1656</v>
      </c>
      <c r="F580" s="260" t="s">
        <v>1657</v>
      </c>
      <c r="G580" s="261" t="s">
        <v>255</v>
      </c>
      <c r="H580" s="262">
        <v>145.14699999999999</v>
      </c>
      <c r="I580" s="263"/>
      <c r="J580" s="264">
        <f>ROUND(I580*H580,2)</f>
        <v>0</v>
      </c>
      <c r="K580" s="260" t="s">
        <v>20</v>
      </c>
      <c r="L580" s="265"/>
      <c r="M580" s="266" t="s">
        <v>20</v>
      </c>
      <c r="N580" s="267" t="s">
        <v>44</v>
      </c>
      <c r="O580" s="37"/>
      <c r="P580" s="204">
        <f>O580*H580</f>
        <v>0</v>
      </c>
      <c r="Q580" s="204">
        <v>1.6999999999999999E-3</v>
      </c>
      <c r="R580" s="204">
        <f>Q580*H580</f>
        <v>0.24674989999999997</v>
      </c>
      <c r="S580" s="204">
        <v>0</v>
      </c>
      <c r="T580" s="205">
        <f>S580*H580</f>
        <v>0</v>
      </c>
      <c r="AR580" s="19" t="s">
        <v>252</v>
      </c>
      <c r="AT580" s="19" t="s">
        <v>351</v>
      </c>
      <c r="AU580" s="19" t="s">
        <v>81</v>
      </c>
      <c r="AY580" s="19" t="s">
        <v>185</v>
      </c>
      <c r="BE580" s="206">
        <f>IF(N580="základní",J580,0)</f>
        <v>0</v>
      </c>
      <c r="BF580" s="206">
        <f>IF(N580="snížená",J580,0)</f>
        <v>0</v>
      </c>
      <c r="BG580" s="206">
        <f>IF(N580="zákl. přenesená",J580,0)</f>
        <v>0</v>
      </c>
      <c r="BH580" s="206">
        <f>IF(N580="sníž. přenesená",J580,0)</f>
        <v>0</v>
      </c>
      <c r="BI580" s="206">
        <f>IF(N580="nulová",J580,0)</f>
        <v>0</v>
      </c>
      <c r="BJ580" s="19" t="s">
        <v>22</v>
      </c>
      <c r="BK580" s="206">
        <f>ROUND(I580*H580,2)</f>
        <v>0</v>
      </c>
      <c r="BL580" s="19" t="s">
        <v>192</v>
      </c>
      <c r="BM580" s="19" t="s">
        <v>1658</v>
      </c>
    </row>
    <row r="581" spans="2:65" s="1" customFormat="1" ht="24" x14ac:dyDescent="0.3">
      <c r="B581" s="36"/>
      <c r="C581" s="58"/>
      <c r="D581" s="209" t="s">
        <v>914</v>
      </c>
      <c r="E581" s="58"/>
      <c r="F581" s="210" t="s">
        <v>1659</v>
      </c>
      <c r="G581" s="58"/>
      <c r="H581" s="58"/>
      <c r="I581" s="163"/>
      <c r="J581" s="58"/>
      <c r="K581" s="58"/>
      <c r="L581" s="56"/>
      <c r="M581" s="73"/>
      <c r="N581" s="37"/>
      <c r="O581" s="37"/>
      <c r="P581" s="37"/>
      <c r="Q581" s="37"/>
      <c r="R581" s="37"/>
      <c r="S581" s="37"/>
      <c r="T581" s="74"/>
      <c r="AT581" s="19" t="s">
        <v>914</v>
      </c>
      <c r="AU581" s="19" t="s">
        <v>81</v>
      </c>
    </row>
    <row r="582" spans="2:65" s="12" customFormat="1" ht="12" x14ac:dyDescent="0.3">
      <c r="B582" s="211"/>
      <c r="C582" s="212"/>
      <c r="D582" s="209" t="s">
        <v>201</v>
      </c>
      <c r="E582" s="213" t="s">
        <v>20</v>
      </c>
      <c r="F582" s="214" t="s">
        <v>1660</v>
      </c>
      <c r="G582" s="212"/>
      <c r="H582" s="215" t="s">
        <v>20</v>
      </c>
      <c r="I582" s="216"/>
      <c r="J582" s="212"/>
      <c r="K582" s="212"/>
      <c r="L582" s="217"/>
      <c r="M582" s="218"/>
      <c r="N582" s="219"/>
      <c r="O582" s="219"/>
      <c r="P582" s="219"/>
      <c r="Q582" s="219"/>
      <c r="R582" s="219"/>
      <c r="S582" s="219"/>
      <c r="T582" s="220"/>
      <c r="AT582" s="221" t="s">
        <v>201</v>
      </c>
      <c r="AU582" s="221" t="s">
        <v>81</v>
      </c>
      <c r="AV582" s="12" t="s">
        <v>22</v>
      </c>
      <c r="AW582" s="12" t="s">
        <v>37</v>
      </c>
      <c r="AX582" s="12" t="s">
        <v>73</v>
      </c>
      <c r="AY582" s="221" t="s">
        <v>185</v>
      </c>
    </row>
    <row r="583" spans="2:65" s="12" customFormat="1" ht="12" x14ac:dyDescent="0.3">
      <c r="B583" s="211"/>
      <c r="C583" s="212"/>
      <c r="D583" s="209" t="s">
        <v>201</v>
      </c>
      <c r="E583" s="213" t="s">
        <v>20</v>
      </c>
      <c r="F583" s="214" t="s">
        <v>1661</v>
      </c>
      <c r="G583" s="212"/>
      <c r="H583" s="215" t="s">
        <v>20</v>
      </c>
      <c r="I583" s="216"/>
      <c r="J583" s="212"/>
      <c r="K583" s="212"/>
      <c r="L583" s="217"/>
      <c r="M583" s="218"/>
      <c r="N583" s="219"/>
      <c r="O583" s="219"/>
      <c r="P583" s="219"/>
      <c r="Q583" s="219"/>
      <c r="R583" s="219"/>
      <c r="S583" s="219"/>
      <c r="T583" s="220"/>
      <c r="AT583" s="221" t="s">
        <v>201</v>
      </c>
      <c r="AU583" s="221" t="s">
        <v>81</v>
      </c>
      <c r="AV583" s="12" t="s">
        <v>22</v>
      </c>
      <c r="AW583" s="12" t="s">
        <v>37</v>
      </c>
      <c r="AX583" s="12" t="s">
        <v>73</v>
      </c>
      <c r="AY583" s="221" t="s">
        <v>185</v>
      </c>
    </row>
    <row r="584" spans="2:65" s="12" customFormat="1" ht="12" x14ac:dyDescent="0.3">
      <c r="B584" s="211"/>
      <c r="C584" s="212"/>
      <c r="D584" s="209" t="s">
        <v>201</v>
      </c>
      <c r="E584" s="213" t="s">
        <v>20</v>
      </c>
      <c r="F584" s="214" t="s">
        <v>1642</v>
      </c>
      <c r="G584" s="212"/>
      <c r="H584" s="215" t="s">
        <v>20</v>
      </c>
      <c r="I584" s="216"/>
      <c r="J584" s="212"/>
      <c r="K584" s="212"/>
      <c r="L584" s="217"/>
      <c r="M584" s="218"/>
      <c r="N584" s="219"/>
      <c r="O584" s="219"/>
      <c r="P584" s="219"/>
      <c r="Q584" s="219"/>
      <c r="R584" s="219"/>
      <c r="S584" s="219"/>
      <c r="T584" s="220"/>
      <c r="AT584" s="221" t="s">
        <v>201</v>
      </c>
      <c r="AU584" s="221" t="s">
        <v>81</v>
      </c>
      <c r="AV584" s="12" t="s">
        <v>22</v>
      </c>
      <c r="AW584" s="12" t="s">
        <v>37</v>
      </c>
      <c r="AX584" s="12" t="s">
        <v>73</v>
      </c>
      <c r="AY584" s="221" t="s">
        <v>185</v>
      </c>
    </row>
    <row r="585" spans="2:65" s="13" customFormat="1" ht="12" x14ac:dyDescent="0.3">
      <c r="B585" s="222"/>
      <c r="C585" s="223"/>
      <c r="D585" s="207" t="s">
        <v>201</v>
      </c>
      <c r="E585" s="224" t="s">
        <v>20</v>
      </c>
      <c r="F585" s="225" t="s">
        <v>1662</v>
      </c>
      <c r="G585" s="223"/>
      <c r="H585" s="226">
        <v>145.14699999999999</v>
      </c>
      <c r="I585" s="227"/>
      <c r="J585" s="223"/>
      <c r="K585" s="223"/>
      <c r="L585" s="228"/>
      <c r="M585" s="229"/>
      <c r="N585" s="230"/>
      <c r="O585" s="230"/>
      <c r="P585" s="230"/>
      <c r="Q585" s="230"/>
      <c r="R585" s="230"/>
      <c r="S585" s="230"/>
      <c r="T585" s="231"/>
      <c r="AT585" s="232" t="s">
        <v>201</v>
      </c>
      <c r="AU585" s="232" t="s">
        <v>81</v>
      </c>
      <c r="AV585" s="13" t="s">
        <v>81</v>
      </c>
      <c r="AW585" s="13" t="s">
        <v>37</v>
      </c>
      <c r="AX585" s="13" t="s">
        <v>22</v>
      </c>
      <c r="AY585" s="232" t="s">
        <v>185</v>
      </c>
    </row>
    <row r="586" spans="2:65" s="1" customFormat="1" ht="22.5" customHeight="1" x14ac:dyDescent="0.3">
      <c r="B586" s="36"/>
      <c r="C586" s="258" t="s">
        <v>506</v>
      </c>
      <c r="D586" s="258" t="s">
        <v>351</v>
      </c>
      <c r="E586" s="259" t="s">
        <v>1663</v>
      </c>
      <c r="F586" s="260" t="s">
        <v>1664</v>
      </c>
      <c r="G586" s="261" t="s">
        <v>255</v>
      </c>
      <c r="H586" s="262">
        <v>46.9</v>
      </c>
      <c r="I586" s="263"/>
      <c r="J586" s="264">
        <f>ROUND(I586*H586,2)</f>
        <v>0</v>
      </c>
      <c r="K586" s="260" t="s">
        <v>20</v>
      </c>
      <c r="L586" s="265"/>
      <c r="M586" s="266" t="s">
        <v>20</v>
      </c>
      <c r="N586" s="267" t="s">
        <v>44</v>
      </c>
      <c r="O586" s="37"/>
      <c r="P586" s="204">
        <f>O586*H586</f>
        <v>0</v>
      </c>
      <c r="Q586" s="204">
        <v>1.6999999999999999E-3</v>
      </c>
      <c r="R586" s="204">
        <f>Q586*H586</f>
        <v>7.9729999999999995E-2</v>
      </c>
      <c r="S586" s="204">
        <v>0</v>
      </c>
      <c r="T586" s="205">
        <f>S586*H586</f>
        <v>0</v>
      </c>
      <c r="AR586" s="19" t="s">
        <v>252</v>
      </c>
      <c r="AT586" s="19" t="s">
        <v>351</v>
      </c>
      <c r="AU586" s="19" t="s">
        <v>81</v>
      </c>
      <c r="AY586" s="19" t="s">
        <v>185</v>
      </c>
      <c r="BE586" s="206">
        <f>IF(N586="základní",J586,0)</f>
        <v>0</v>
      </c>
      <c r="BF586" s="206">
        <f>IF(N586="snížená",J586,0)</f>
        <v>0</v>
      </c>
      <c r="BG586" s="206">
        <f>IF(N586="zákl. přenesená",J586,0)</f>
        <v>0</v>
      </c>
      <c r="BH586" s="206">
        <f>IF(N586="sníž. přenesená",J586,0)</f>
        <v>0</v>
      </c>
      <c r="BI586" s="206">
        <f>IF(N586="nulová",J586,0)</f>
        <v>0</v>
      </c>
      <c r="BJ586" s="19" t="s">
        <v>22</v>
      </c>
      <c r="BK586" s="206">
        <f>ROUND(I586*H586,2)</f>
        <v>0</v>
      </c>
      <c r="BL586" s="19" t="s">
        <v>192</v>
      </c>
      <c r="BM586" s="19" t="s">
        <v>1665</v>
      </c>
    </row>
    <row r="587" spans="2:65" s="1" customFormat="1" ht="24" x14ac:dyDescent="0.3">
      <c r="B587" s="36"/>
      <c r="C587" s="58"/>
      <c r="D587" s="209" t="s">
        <v>914</v>
      </c>
      <c r="E587" s="58"/>
      <c r="F587" s="210" t="s">
        <v>1659</v>
      </c>
      <c r="G587" s="58"/>
      <c r="H587" s="58"/>
      <c r="I587" s="163"/>
      <c r="J587" s="58"/>
      <c r="K587" s="58"/>
      <c r="L587" s="56"/>
      <c r="M587" s="73"/>
      <c r="N587" s="37"/>
      <c r="O587" s="37"/>
      <c r="P587" s="37"/>
      <c r="Q587" s="37"/>
      <c r="R587" s="37"/>
      <c r="S587" s="37"/>
      <c r="T587" s="74"/>
      <c r="AT587" s="19" t="s">
        <v>914</v>
      </c>
      <c r="AU587" s="19" t="s">
        <v>81</v>
      </c>
    </row>
    <row r="588" spans="2:65" s="12" customFormat="1" ht="12" x14ac:dyDescent="0.3">
      <c r="B588" s="211"/>
      <c r="C588" s="212"/>
      <c r="D588" s="209" t="s">
        <v>201</v>
      </c>
      <c r="E588" s="213" t="s">
        <v>20</v>
      </c>
      <c r="F588" s="214" t="s">
        <v>1660</v>
      </c>
      <c r="G588" s="212"/>
      <c r="H588" s="215" t="s">
        <v>20</v>
      </c>
      <c r="I588" s="216"/>
      <c r="J588" s="212"/>
      <c r="K588" s="212"/>
      <c r="L588" s="217"/>
      <c r="M588" s="218"/>
      <c r="N588" s="219"/>
      <c r="O588" s="219"/>
      <c r="P588" s="219"/>
      <c r="Q588" s="219"/>
      <c r="R588" s="219"/>
      <c r="S588" s="219"/>
      <c r="T588" s="220"/>
      <c r="AT588" s="221" t="s">
        <v>201</v>
      </c>
      <c r="AU588" s="221" t="s">
        <v>81</v>
      </c>
      <c r="AV588" s="12" t="s">
        <v>22</v>
      </c>
      <c r="AW588" s="12" t="s">
        <v>37</v>
      </c>
      <c r="AX588" s="12" t="s">
        <v>73</v>
      </c>
      <c r="AY588" s="221" t="s">
        <v>185</v>
      </c>
    </row>
    <row r="589" spans="2:65" s="12" customFormat="1" ht="12" x14ac:dyDescent="0.3">
      <c r="B589" s="211"/>
      <c r="C589" s="212"/>
      <c r="D589" s="209" t="s">
        <v>201</v>
      </c>
      <c r="E589" s="213" t="s">
        <v>20</v>
      </c>
      <c r="F589" s="214" t="s">
        <v>1661</v>
      </c>
      <c r="G589" s="212"/>
      <c r="H589" s="215" t="s">
        <v>20</v>
      </c>
      <c r="I589" s="216"/>
      <c r="J589" s="212"/>
      <c r="K589" s="212"/>
      <c r="L589" s="217"/>
      <c r="M589" s="218"/>
      <c r="N589" s="219"/>
      <c r="O589" s="219"/>
      <c r="P589" s="219"/>
      <c r="Q589" s="219"/>
      <c r="R589" s="219"/>
      <c r="S589" s="219"/>
      <c r="T589" s="220"/>
      <c r="AT589" s="221" t="s">
        <v>201</v>
      </c>
      <c r="AU589" s="221" t="s">
        <v>81</v>
      </c>
      <c r="AV589" s="12" t="s">
        <v>22</v>
      </c>
      <c r="AW589" s="12" t="s">
        <v>37</v>
      </c>
      <c r="AX589" s="12" t="s">
        <v>73</v>
      </c>
      <c r="AY589" s="221" t="s">
        <v>185</v>
      </c>
    </row>
    <row r="590" spans="2:65" s="12" customFormat="1" ht="12" x14ac:dyDescent="0.3">
      <c r="B590" s="211"/>
      <c r="C590" s="212"/>
      <c r="D590" s="209" t="s">
        <v>201</v>
      </c>
      <c r="E590" s="213" t="s">
        <v>20</v>
      </c>
      <c r="F590" s="214" t="s">
        <v>1650</v>
      </c>
      <c r="G590" s="212"/>
      <c r="H590" s="215" t="s">
        <v>20</v>
      </c>
      <c r="I590" s="216"/>
      <c r="J590" s="212"/>
      <c r="K590" s="212"/>
      <c r="L590" s="217"/>
      <c r="M590" s="218"/>
      <c r="N590" s="219"/>
      <c r="O590" s="219"/>
      <c r="P590" s="219"/>
      <c r="Q590" s="219"/>
      <c r="R590" s="219"/>
      <c r="S590" s="219"/>
      <c r="T590" s="220"/>
      <c r="AT590" s="221" t="s">
        <v>201</v>
      </c>
      <c r="AU590" s="221" t="s">
        <v>81</v>
      </c>
      <c r="AV590" s="12" t="s">
        <v>22</v>
      </c>
      <c r="AW590" s="12" t="s">
        <v>37</v>
      </c>
      <c r="AX590" s="12" t="s">
        <v>73</v>
      </c>
      <c r="AY590" s="221" t="s">
        <v>185</v>
      </c>
    </row>
    <row r="591" spans="2:65" s="13" customFormat="1" ht="12" x14ac:dyDescent="0.3">
      <c r="B591" s="222"/>
      <c r="C591" s="223"/>
      <c r="D591" s="207" t="s">
        <v>201</v>
      </c>
      <c r="E591" s="224" t="s">
        <v>20</v>
      </c>
      <c r="F591" s="225" t="s">
        <v>1666</v>
      </c>
      <c r="G591" s="223"/>
      <c r="H591" s="226">
        <v>46.9</v>
      </c>
      <c r="I591" s="227"/>
      <c r="J591" s="223"/>
      <c r="K591" s="223"/>
      <c r="L591" s="228"/>
      <c r="M591" s="229"/>
      <c r="N591" s="230"/>
      <c r="O591" s="230"/>
      <c r="P591" s="230"/>
      <c r="Q591" s="230"/>
      <c r="R591" s="230"/>
      <c r="S591" s="230"/>
      <c r="T591" s="231"/>
      <c r="AT591" s="232" t="s">
        <v>201</v>
      </c>
      <c r="AU591" s="232" t="s">
        <v>81</v>
      </c>
      <c r="AV591" s="13" t="s">
        <v>81</v>
      </c>
      <c r="AW591" s="13" t="s">
        <v>37</v>
      </c>
      <c r="AX591" s="13" t="s">
        <v>22</v>
      </c>
      <c r="AY591" s="232" t="s">
        <v>185</v>
      </c>
    </row>
    <row r="592" spans="2:65" s="1" customFormat="1" ht="31.5" customHeight="1" x14ac:dyDescent="0.3">
      <c r="B592" s="36"/>
      <c r="C592" s="195" t="s">
        <v>511</v>
      </c>
      <c r="D592" s="195" t="s">
        <v>187</v>
      </c>
      <c r="E592" s="196" t="s">
        <v>1667</v>
      </c>
      <c r="F592" s="197" t="s">
        <v>1668</v>
      </c>
      <c r="G592" s="198" t="s">
        <v>255</v>
      </c>
      <c r="H592" s="199">
        <v>191.28100000000001</v>
      </c>
      <c r="I592" s="200"/>
      <c r="J592" s="201">
        <f>ROUND(I592*H592,2)</f>
        <v>0</v>
      </c>
      <c r="K592" s="197" t="s">
        <v>191</v>
      </c>
      <c r="L592" s="56"/>
      <c r="M592" s="202" t="s">
        <v>20</v>
      </c>
      <c r="N592" s="203" t="s">
        <v>44</v>
      </c>
      <c r="O592" s="37"/>
      <c r="P592" s="204">
        <f>O592*H592</f>
        <v>0</v>
      </c>
      <c r="Q592" s="204">
        <v>2.6800000000000001E-3</v>
      </c>
      <c r="R592" s="204">
        <f>Q592*H592</f>
        <v>0.51263308000000007</v>
      </c>
      <c r="S592" s="204">
        <v>0</v>
      </c>
      <c r="T592" s="205">
        <f>S592*H592</f>
        <v>0</v>
      </c>
      <c r="AR592" s="19" t="s">
        <v>192</v>
      </c>
      <c r="AT592" s="19" t="s">
        <v>187</v>
      </c>
      <c r="AU592" s="19" t="s">
        <v>81</v>
      </c>
      <c r="AY592" s="19" t="s">
        <v>185</v>
      </c>
      <c r="BE592" s="206">
        <f>IF(N592="základní",J592,0)</f>
        <v>0</v>
      </c>
      <c r="BF592" s="206">
        <f>IF(N592="snížená",J592,0)</f>
        <v>0</v>
      </c>
      <c r="BG592" s="206">
        <f>IF(N592="zákl. přenesená",J592,0)</f>
        <v>0</v>
      </c>
      <c r="BH592" s="206">
        <f>IF(N592="sníž. přenesená",J592,0)</f>
        <v>0</v>
      </c>
      <c r="BI592" s="206">
        <f>IF(N592="nulová",J592,0)</f>
        <v>0</v>
      </c>
      <c r="BJ592" s="19" t="s">
        <v>22</v>
      </c>
      <c r="BK592" s="206">
        <f>ROUND(I592*H592,2)</f>
        <v>0</v>
      </c>
      <c r="BL592" s="19" t="s">
        <v>192</v>
      </c>
      <c r="BM592" s="19" t="s">
        <v>1669</v>
      </c>
    </row>
    <row r="593" spans="2:65" s="12" customFormat="1" ht="12" x14ac:dyDescent="0.3">
      <c r="B593" s="211"/>
      <c r="C593" s="212"/>
      <c r="D593" s="209" t="s">
        <v>201</v>
      </c>
      <c r="E593" s="213" t="s">
        <v>20</v>
      </c>
      <c r="F593" s="214" t="s">
        <v>510</v>
      </c>
      <c r="G593" s="212"/>
      <c r="H593" s="215" t="s">
        <v>20</v>
      </c>
      <c r="I593" s="216"/>
      <c r="J593" s="212"/>
      <c r="K593" s="212"/>
      <c r="L593" s="217"/>
      <c r="M593" s="218"/>
      <c r="N593" s="219"/>
      <c r="O593" s="219"/>
      <c r="P593" s="219"/>
      <c r="Q593" s="219"/>
      <c r="R593" s="219"/>
      <c r="S593" s="219"/>
      <c r="T593" s="220"/>
      <c r="AT593" s="221" t="s">
        <v>201</v>
      </c>
      <c r="AU593" s="221" t="s">
        <v>81</v>
      </c>
      <c r="AV593" s="12" t="s">
        <v>22</v>
      </c>
      <c r="AW593" s="12" t="s">
        <v>37</v>
      </c>
      <c r="AX593" s="12" t="s">
        <v>73</v>
      </c>
      <c r="AY593" s="221" t="s">
        <v>185</v>
      </c>
    </row>
    <row r="594" spans="2:65" s="13" customFormat="1" ht="12" x14ac:dyDescent="0.3">
      <c r="B594" s="222"/>
      <c r="C594" s="223"/>
      <c r="D594" s="209" t="s">
        <v>201</v>
      </c>
      <c r="E594" s="233" t="s">
        <v>20</v>
      </c>
      <c r="F594" s="234" t="s">
        <v>1670</v>
      </c>
      <c r="G594" s="223"/>
      <c r="H594" s="235">
        <v>188.28100000000001</v>
      </c>
      <c r="I594" s="227"/>
      <c r="J594" s="223"/>
      <c r="K594" s="223"/>
      <c r="L594" s="228"/>
      <c r="M594" s="229"/>
      <c r="N594" s="230"/>
      <c r="O594" s="230"/>
      <c r="P594" s="230"/>
      <c r="Q594" s="230"/>
      <c r="R594" s="230"/>
      <c r="S594" s="230"/>
      <c r="T594" s="231"/>
      <c r="AT594" s="232" t="s">
        <v>201</v>
      </c>
      <c r="AU594" s="232" t="s">
        <v>81</v>
      </c>
      <c r="AV594" s="13" t="s">
        <v>81</v>
      </c>
      <c r="AW594" s="13" t="s">
        <v>37</v>
      </c>
      <c r="AX594" s="13" t="s">
        <v>73</v>
      </c>
      <c r="AY594" s="232" t="s">
        <v>185</v>
      </c>
    </row>
    <row r="595" spans="2:65" s="12" customFormat="1" ht="12" x14ac:dyDescent="0.3">
      <c r="B595" s="211"/>
      <c r="C595" s="212"/>
      <c r="D595" s="209" t="s">
        <v>201</v>
      </c>
      <c r="E595" s="213" t="s">
        <v>20</v>
      </c>
      <c r="F595" s="214" t="s">
        <v>1671</v>
      </c>
      <c r="G595" s="212"/>
      <c r="H595" s="215" t="s">
        <v>20</v>
      </c>
      <c r="I595" s="216"/>
      <c r="J595" s="212"/>
      <c r="K595" s="212"/>
      <c r="L595" s="217"/>
      <c r="M595" s="218"/>
      <c r="N595" s="219"/>
      <c r="O595" s="219"/>
      <c r="P595" s="219"/>
      <c r="Q595" s="219"/>
      <c r="R595" s="219"/>
      <c r="S595" s="219"/>
      <c r="T595" s="220"/>
      <c r="AT595" s="221" t="s">
        <v>201</v>
      </c>
      <c r="AU595" s="221" t="s">
        <v>81</v>
      </c>
      <c r="AV595" s="12" t="s">
        <v>22</v>
      </c>
      <c r="AW595" s="12" t="s">
        <v>37</v>
      </c>
      <c r="AX595" s="12" t="s">
        <v>73</v>
      </c>
      <c r="AY595" s="221" t="s">
        <v>185</v>
      </c>
    </row>
    <row r="596" spans="2:65" s="13" customFormat="1" ht="12" x14ac:dyDescent="0.3">
      <c r="B596" s="222"/>
      <c r="C596" s="223"/>
      <c r="D596" s="209" t="s">
        <v>201</v>
      </c>
      <c r="E596" s="233" t="s">
        <v>20</v>
      </c>
      <c r="F596" s="234" t="s">
        <v>204</v>
      </c>
      <c r="G596" s="223"/>
      <c r="H596" s="235">
        <v>3</v>
      </c>
      <c r="I596" s="227"/>
      <c r="J596" s="223"/>
      <c r="K596" s="223"/>
      <c r="L596" s="228"/>
      <c r="M596" s="229"/>
      <c r="N596" s="230"/>
      <c r="O596" s="230"/>
      <c r="P596" s="230"/>
      <c r="Q596" s="230"/>
      <c r="R596" s="230"/>
      <c r="S596" s="230"/>
      <c r="T596" s="231"/>
      <c r="AT596" s="232" t="s">
        <v>201</v>
      </c>
      <c r="AU596" s="232" t="s">
        <v>81</v>
      </c>
      <c r="AV596" s="13" t="s">
        <v>81</v>
      </c>
      <c r="AW596" s="13" t="s">
        <v>37</v>
      </c>
      <c r="AX596" s="13" t="s">
        <v>73</v>
      </c>
      <c r="AY596" s="232" t="s">
        <v>185</v>
      </c>
    </row>
    <row r="597" spans="2:65" s="15" customFormat="1" ht="12" x14ac:dyDescent="0.3">
      <c r="B597" s="247"/>
      <c r="C597" s="248"/>
      <c r="D597" s="207" t="s">
        <v>201</v>
      </c>
      <c r="E597" s="249" t="s">
        <v>20</v>
      </c>
      <c r="F597" s="250" t="s">
        <v>215</v>
      </c>
      <c r="G597" s="248"/>
      <c r="H597" s="251">
        <v>191.28100000000001</v>
      </c>
      <c r="I597" s="252"/>
      <c r="J597" s="248"/>
      <c r="K597" s="248"/>
      <c r="L597" s="253"/>
      <c r="M597" s="254"/>
      <c r="N597" s="255"/>
      <c r="O597" s="255"/>
      <c r="P597" s="255"/>
      <c r="Q597" s="255"/>
      <c r="R597" s="255"/>
      <c r="S597" s="255"/>
      <c r="T597" s="256"/>
      <c r="AT597" s="257" t="s">
        <v>201</v>
      </c>
      <c r="AU597" s="257" t="s">
        <v>81</v>
      </c>
      <c r="AV597" s="15" t="s">
        <v>192</v>
      </c>
      <c r="AW597" s="15" t="s">
        <v>37</v>
      </c>
      <c r="AX597" s="15" t="s">
        <v>22</v>
      </c>
      <c r="AY597" s="257" t="s">
        <v>185</v>
      </c>
    </row>
    <row r="598" spans="2:65" s="1" customFormat="1" ht="22.5" customHeight="1" x14ac:dyDescent="0.3">
      <c r="B598" s="36"/>
      <c r="C598" s="195" t="s">
        <v>515</v>
      </c>
      <c r="D598" s="195" t="s">
        <v>187</v>
      </c>
      <c r="E598" s="196" t="s">
        <v>1672</v>
      </c>
      <c r="F598" s="197" t="s">
        <v>1673</v>
      </c>
      <c r="G598" s="198" t="s">
        <v>415</v>
      </c>
      <c r="H598" s="199">
        <v>1</v>
      </c>
      <c r="I598" s="200"/>
      <c r="J598" s="201">
        <f>ROUND(I598*H598,2)</f>
        <v>0</v>
      </c>
      <c r="K598" s="197" t="s">
        <v>20</v>
      </c>
      <c r="L598" s="56"/>
      <c r="M598" s="202" t="s">
        <v>20</v>
      </c>
      <c r="N598" s="203" t="s">
        <v>44</v>
      </c>
      <c r="O598" s="37"/>
      <c r="P598" s="204">
        <f>O598*H598</f>
        <v>0</v>
      </c>
      <c r="Q598" s="204">
        <v>0.3</v>
      </c>
      <c r="R598" s="204">
        <f>Q598*H598</f>
        <v>0.3</v>
      </c>
      <c r="S598" s="204">
        <v>0</v>
      </c>
      <c r="T598" s="205">
        <f>S598*H598</f>
        <v>0</v>
      </c>
      <c r="AR598" s="19" t="s">
        <v>192</v>
      </c>
      <c r="AT598" s="19" t="s">
        <v>187</v>
      </c>
      <c r="AU598" s="19" t="s">
        <v>81</v>
      </c>
      <c r="AY598" s="19" t="s">
        <v>185</v>
      </c>
      <c r="BE598" s="206">
        <f>IF(N598="základní",J598,0)</f>
        <v>0</v>
      </c>
      <c r="BF598" s="206">
        <f>IF(N598="snížená",J598,0)</f>
        <v>0</v>
      </c>
      <c r="BG598" s="206">
        <f>IF(N598="zákl. přenesená",J598,0)</f>
        <v>0</v>
      </c>
      <c r="BH598" s="206">
        <f>IF(N598="sníž. přenesená",J598,0)</f>
        <v>0</v>
      </c>
      <c r="BI598" s="206">
        <f>IF(N598="nulová",J598,0)</f>
        <v>0</v>
      </c>
      <c r="BJ598" s="19" t="s">
        <v>22</v>
      </c>
      <c r="BK598" s="206">
        <f>ROUND(I598*H598,2)</f>
        <v>0</v>
      </c>
      <c r="BL598" s="19" t="s">
        <v>192</v>
      </c>
      <c r="BM598" s="19" t="s">
        <v>1674</v>
      </c>
    </row>
    <row r="599" spans="2:65" s="12" customFormat="1" ht="12" x14ac:dyDescent="0.3">
      <c r="B599" s="211"/>
      <c r="C599" s="212"/>
      <c r="D599" s="209" t="s">
        <v>201</v>
      </c>
      <c r="E599" s="213" t="s">
        <v>20</v>
      </c>
      <c r="F599" s="214" t="s">
        <v>510</v>
      </c>
      <c r="G599" s="212"/>
      <c r="H599" s="215" t="s">
        <v>20</v>
      </c>
      <c r="I599" s="216"/>
      <c r="J599" s="212"/>
      <c r="K599" s="212"/>
      <c r="L599" s="217"/>
      <c r="M599" s="218"/>
      <c r="N599" s="219"/>
      <c r="O599" s="219"/>
      <c r="P599" s="219"/>
      <c r="Q599" s="219"/>
      <c r="R599" s="219"/>
      <c r="S599" s="219"/>
      <c r="T599" s="220"/>
      <c r="AT599" s="221" t="s">
        <v>201</v>
      </c>
      <c r="AU599" s="221" t="s">
        <v>81</v>
      </c>
      <c r="AV599" s="12" t="s">
        <v>22</v>
      </c>
      <c r="AW599" s="12" t="s">
        <v>37</v>
      </c>
      <c r="AX599" s="12" t="s">
        <v>73</v>
      </c>
      <c r="AY599" s="221" t="s">
        <v>185</v>
      </c>
    </row>
    <row r="600" spans="2:65" s="12" customFormat="1" ht="12" x14ac:dyDescent="0.3">
      <c r="B600" s="211"/>
      <c r="C600" s="212"/>
      <c r="D600" s="209" t="s">
        <v>201</v>
      </c>
      <c r="E600" s="213" t="s">
        <v>20</v>
      </c>
      <c r="F600" s="214" t="s">
        <v>1675</v>
      </c>
      <c r="G600" s="212"/>
      <c r="H600" s="215" t="s">
        <v>20</v>
      </c>
      <c r="I600" s="216"/>
      <c r="J600" s="212"/>
      <c r="K600" s="212"/>
      <c r="L600" s="217"/>
      <c r="M600" s="218"/>
      <c r="N600" s="219"/>
      <c r="O600" s="219"/>
      <c r="P600" s="219"/>
      <c r="Q600" s="219"/>
      <c r="R600" s="219"/>
      <c r="S600" s="219"/>
      <c r="T600" s="220"/>
      <c r="AT600" s="221" t="s">
        <v>201</v>
      </c>
      <c r="AU600" s="221" t="s">
        <v>81</v>
      </c>
      <c r="AV600" s="12" t="s">
        <v>22</v>
      </c>
      <c r="AW600" s="12" t="s">
        <v>37</v>
      </c>
      <c r="AX600" s="12" t="s">
        <v>73</v>
      </c>
      <c r="AY600" s="221" t="s">
        <v>185</v>
      </c>
    </row>
    <row r="601" spans="2:65" s="12" customFormat="1" ht="12" x14ac:dyDescent="0.3">
      <c r="B601" s="211"/>
      <c r="C601" s="212"/>
      <c r="D601" s="209" t="s">
        <v>201</v>
      </c>
      <c r="E601" s="213" t="s">
        <v>20</v>
      </c>
      <c r="F601" s="214" t="s">
        <v>1676</v>
      </c>
      <c r="G601" s="212"/>
      <c r="H601" s="215" t="s">
        <v>20</v>
      </c>
      <c r="I601" s="216"/>
      <c r="J601" s="212"/>
      <c r="K601" s="212"/>
      <c r="L601" s="217"/>
      <c r="M601" s="218"/>
      <c r="N601" s="219"/>
      <c r="O601" s="219"/>
      <c r="P601" s="219"/>
      <c r="Q601" s="219"/>
      <c r="R601" s="219"/>
      <c r="S601" s="219"/>
      <c r="T601" s="220"/>
      <c r="AT601" s="221" t="s">
        <v>201</v>
      </c>
      <c r="AU601" s="221" t="s">
        <v>81</v>
      </c>
      <c r="AV601" s="12" t="s">
        <v>22</v>
      </c>
      <c r="AW601" s="12" t="s">
        <v>37</v>
      </c>
      <c r="AX601" s="12" t="s">
        <v>73</v>
      </c>
      <c r="AY601" s="221" t="s">
        <v>185</v>
      </c>
    </row>
    <row r="602" spans="2:65" s="12" customFormat="1" ht="12" x14ac:dyDescent="0.3">
      <c r="B602" s="211"/>
      <c r="C602" s="212"/>
      <c r="D602" s="209" t="s">
        <v>201</v>
      </c>
      <c r="E602" s="213" t="s">
        <v>20</v>
      </c>
      <c r="F602" s="214" t="s">
        <v>1677</v>
      </c>
      <c r="G602" s="212"/>
      <c r="H602" s="215" t="s">
        <v>20</v>
      </c>
      <c r="I602" s="216"/>
      <c r="J602" s="212"/>
      <c r="K602" s="212"/>
      <c r="L602" s="217"/>
      <c r="M602" s="218"/>
      <c r="N602" s="219"/>
      <c r="O602" s="219"/>
      <c r="P602" s="219"/>
      <c r="Q602" s="219"/>
      <c r="R602" s="219"/>
      <c r="S602" s="219"/>
      <c r="T602" s="220"/>
      <c r="AT602" s="221" t="s">
        <v>201</v>
      </c>
      <c r="AU602" s="221" t="s">
        <v>81</v>
      </c>
      <c r="AV602" s="12" t="s">
        <v>22</v>
      </c>
      <c r="AW602" s="12" t="s">
        <v>37</v>
      </c>
      <c r="AX602" s="12" t="s">
        <v>73</v>
      </c>
      <c r="AY602" s="221" t="s">
        <v>185</v>
      </c>
    </row>
    <row r="603" spans="2:65" s="12" customFormat="1" ht="12" x14ac:dyDescent="0.3">
      <c r="B603" s="211"/>
      <c r="C603" s="212"/>
      <c r="D603" s="209" t="s">
        <v>201</v>
      </c>
      <c r="E603" s="213" t="s">
        <v>20</v>
      </c>
      <c r="F603" s="214" t="s">
        <v>1678</v>
      </c>
      <c r="G603" s="212"/>
      <c r="H603" s="215" t="s">
        <v>20</v>
      </c>
      <c r="I603" s="216"/>
      <c r="J603" s="212"/>
      <c r="K603" s="212"/>
      <c r="L603" s="217"/>
      <c r="M603" s="218"/>
      <c r="N603" s="219"/>
      <c r="O603" s="219"/>
      <c r="P603" s="219"/>
      <c r="Q603" s="219"/>
      <c r="R603" s="219"/>
      <c r="S603" s="219"/>
      <c r="T603" s="220"/>
      <c r="AT603" s="221" t="s">
        <v>201</v>
      </c>
      <c r="AU603" s="221" t="s">
        <v>81</v>
      </c>
      <c r="AV603" s="12" t="s">
        <v>22</v>
      </c>
      <c r="AW603" s="12" t="s">
        <v>37</v>
      </c>
      <c r="AX603" s="12" t="s">
        <v>73</v>
      </c>
      <c r="AY603" s="221" t="s">
        <v>185</v>
      </c>
    </row>
    <row r="604" spans="2:65" s="12" customFormat="1" ht="12" x14ac:dyDescent="0.3">
      <c r="B604" s="211"/>
      <c r="C604" s="212"/>
      <c r="D604" s="209" t="s">
        <v>201</v>
      </c>
      <c r="E604" s="213" t="s">
        <v>20</v>
      </c>
      <c r="F604" s="214" t="s">
        <v>1679</v>
      </c>
      <c r="G604" s="212"/>
      <c r="H604" s="215" t="s">
        <v>20</v>
      </c>
      <c r="I604" s="216"/>
      <c r="J604" s="212"/>
      <c r="K604" s="212"/>
      <c r="L604" s="217"/>
      <c r="M604" s="218"/>
      <c r="N604" s="219"/>
      <c r="O604" s="219"/>
      <c r="P604" s="219"/>
      <c r="Q604" s="219"/>
      <c r="R604" s="219"/>
      <c r="S604" s="219"/>
      <c r="T604" s="220"/>
      <c r="AT604" s="221" t="s">
        <v>201</v>
      </c>
      <c r="AU604" s="221" t="s">
        <v>81</v>
      </c>
      <c r="AV604" s="12" t="s">
        <v>22</v>
      </c>
      <c r="AW604" s="12" t="s">
        <v>37</v>
      </c>
      <c r="AX604" s="12" t="s">
        <v>73</v>
      </c>
      <c r="AY604" s="221" t="s">
        <v>185</v>
      </c>
    </row>
    <row r="605" spans="2:65" s="12" customFormat="1" ht="12" x14ac:dyDescent="0.3">
      <c r="B605" s="211"/>
      <c r="C605" s="212"/>
      <c r="D605" s="209" t="s">
        <v>201</v>
      </c>
      <c r="E605" s="213" t="s">
        <v>20</v>
      </c>
      <c r="F605" s="214" t="s">
        <v>433</v>
      </c>
      <c r="G605" s="212"/>
      <c r="H605" s="215" t="s">
        <v>20</v>
      </c>
      <c r="I605" s="216"/>
      <c r="J605" s="212"/>
      <c r="K605" s="212"/>
      <c r="L605" s="217"/>
      <c r="M605" s="218"/>
      <c r="N605" s="219"/>
      <c r="O605" s="219"/>
      <c r="P605" s="219"/>
      <c r="Q605" s="219"/>
      <c r="R605" s="219"/>
      <c r="S605" s="219"/>
      <c r="T605" s="220"/>
      <c r="AT605" s="221" t="s">
        <v>201</v>
      </c>
      <c r="AU605" s="221" t="s">
        <v>81</v>
      </c>
      <c r="AV605" s="12" t="s">
        <v>22</v>
      </c>
      <c r="AW605" s="12" t="s">
        <v>37</v>
      </c>
      <c r="AX605" s="12" t="s">
        <v>73</v>
      </c>
      <c r="AY605" s="221" t="s">
        <v>185</v>
      </c>
    </row>
    <row r="606" spans="2:65" s="12" customFormat="1" ht="12" x14ac:dyDescent="0.3">
      <c r="B606" s="211"/>
      <c r="C606" s="212"/>
      <c r="D606" s="209" t="s">
        <v>201</v>
      </c>
      <c r="E606" s="213" t="s">
        <v>20</v>
      </c>
      <c r="F606" s="214" t="s">
        <v>1680</v>
      </c>
      <c r="G606" s="212"/>
      <c r="H606" s="215" t="s">
        <v>20</v>
      </c>
      <c r="I606" s="216"/>
      <c r="J606" s="212"/>
      <c r="K606" s="212"/>
      <c r="L606" s="217"/>
      <c r="M606" s="218"/>
      <c r="N606" s="219"/>
      <c r="O606" s="219"/>
      <c r="P606" s="219"/>
      <c r="Q606" s="219"/>
      <c r="R606" s="219"/>
      <c r="S606" s="219"/>
      <c r="T606" s="220"/>
      <c r="AT606" s="221" t="s">
        <v>201</v>
      </c>
      <c r="AU606" s="221" t="s">
        <v>81</v>
      </c>
      <c r="AV606" s="12" t="s">
        <v>22</v>
      </c>
      <c r="AW606" s="12" t="s">
        <v>37</v>
      </c>
      <c r="AX606" s="12" t="s">
        <v>73</v>
      </c>
      <c r="AY606" s="221" t="s">
        <v>185</v>
      </c>
    </row>
    <row r="607" spans="2:65" s="12" customFormat="1" ht="12" x14ac:dyDescent="0.3">
      <c r="B607" s="211"/>
      <c r="C607" s="212"/>
      <c r="D607" s="209" t="s">
        <v>201</v>
      </c>
      <c r="E607" s="213" t="s">
        <v>20</v>
      </c>
      <c r="F607" s="214" t="s">
        <v>1681</v>
      </c>
      <c r="G607" s="212"/>
      <c r="H607" s="215" t="s">
        <v>20</v>
      </c>
      <c r="I607" s="216"/>
      <c r="J607" s="212"/>
      <c r="K607" s="212"/>
      <c r="L607" s="217"/>
      <c r="M607" s="218"/>
      <c r="N607" s="219"/>
      <c r="O607" s="219"/>
      <c r="P607" s="219"/>
      <c r="Q607" s="219"/>
      <c r="R607" s="219"/>
      <c r="S607" s="219"/>
      <c r="T607" s="220"/>
      <c r="AT607" s="221" t="s">
        <v>201</v>
      </c>
      <c r="AU607" s="221" t="s">
        <v>81</v>
      </c>
      <c r="AV607" s="12" t="s">
        <v>22</v>
      </c>
      <c r="AW607" s="12" t="s">
        <v>37</v>
      </c>
      <c r="AX607" s="12" t="s">
        <v>73</v>
      </c>
      <c r="AY607" s="221" t="s">
        <v>185</v>
      </c>
    </row>
    <row r="608" spans="2:65" s="12" customFormat="1" ht="12" x14ac:dyDescent="0.3">
      <c r="B608" s="211"/>
      <c r="C608" s="212"/>
      <c r="D608" s="209" t="s">
        <v>201</v>
      </c>
      <c r="E608" s="213" t="s">
        <v>20</v>
      </c>
      <c r="F608" s="214" t="s">
        <v>1682</v>
      </c>
      <c r="G608" s="212"/>
      <c r="H608" s="215" t="s">
        <v>20</v>
      </c>
      <c r="I608" s="216"/>
      <c r="J608" s="212"/>
      <c r="K608" s="212"/>
      <c r="L608" s="217"/>
      <c r="M608" s="218"/>
      <c r="N608" s="219"/>
      <c r="O608" s="219"/>
      <c r="P608" s="219"/>
      <c r="Q608" s="219"/>
      <c r="R608" s="219"/>
      <c r="S608" s="219"/>
      <c r="T608" s="220"/>
      <c r="AT608" s="221" t="s">
        <v>201</v>
      </c>
      <c r="AU608" s="221" t="s">
        <v>81</v>
      </c>
      <c r="AV608" s="12" t="s">
        <v>22</v>
      </c>
      <c r="AW608" s="12" t="s">
        <v>37</v>
      </c>
      <c r="AX608" s="12" t="s">
        <v>73</v>
      </c>
      <c r="AY608" s="221" t="s">
        <v>185</v>
      </c>
    </row>
    <row r="609" spans="2:65" s="13" customFormat="1" ht="12" x14ac:dyDescent="0.3">
      <c r="B609" s="222"/>
      <c r="C609" s="223"/>
      <c r="D609" s="207" t="s">
        <v>201</v>
      </c>
      <c r="E609" s="224" t="s">
        <v>20</v>
      </c>
      <c r="F609" s="225" t="s">
        <v>22</v>
      </c>
      <c r="G609" s="223"/>
      <c r="H609" s="226">
        <v>1</v>
      </c>
      <c r="I609" s="227"/>
      <c r="J609" s="223"/>
      <c r="K609" s="223"/>
      <c r="L609" s="228"/>
      <c r="M609" s="229"/>
      <c r="N609" s="230"/>
      <c r="O609" s="230"/>
      <c r="P609" s="230"/>
      <c r="Q609" s="230"/>
      <c r="R609" s="230"/>
      <c r="S609" s="230"/>
      <c r="T609" s="231"/>
      <c r="AT609" s="232" t="s">
        <v>201</v>
      </c>
      <c r="AU609" s="232" t="s">
        <v>81</v>
      </c>
      <c r="AV609" s="13" t="s">
        <v>81</v>
      </c>
      <c r="AW609" s="13" t="s">
        <v>37</v>
      </c>
      <c r="AX609" s="13" t="s">
        <v>22</v>
      </c>
      <c r="AY609" s="232" t="s">
        <v>185</v>
      </c>
    </row>
    <row r="610" spans="2:65" s="1" customFormat="1" ht="22.5" customHeight="1" x14ac:dyDescent="0.3">
      <c r="B610" s="36"/>
      <c r="C610" s="195" t="s">
        <v>519</v>
      </c>
      <c r="D610" s="195" t="s">
        <v>187</v>
      </c>
      <c r="E610" s="196" t="s">
        <v>1683</v>
      </c>
      <c r="F610" s="197" t="s">
        <v>1631</v>
      </c>
      <c r="G610" s="198" t="s">
        <v>255</v>
      </c>
      <c r="H610" s="199">
        <v>191.28100000000001</v>
      </c>
      <c r="I610" s="200"/>
      <c r="J610" s="201">
        <f>ROUND(I610*H610,2)</f>
        <v>0</v>
      </c>
      <c r="K610" s="197" t="s">
        <v>20</v>
      </c>
      <c r="L610" s="56"/>
      <c r="M610" s="202" t="s">
        <v>20</v>
      </c>
      <c r="N610" s="203" t="s">
        <v>44</v>
      </c>
      <c r="O610" s="37"/>
      <c r="P610" s="204">
        <f>O610*H610</f>
        <v>0</v>
      </c>
      <c r="Q610" s="204">
        <v>0</v>
      </c>
      <c r="R610" s="204">
        <f>Q610*H610</f>
        <v>0</v>
      </c>
      <c r="S610" s="204">
        <v>0</v>
      </c>
      <c r="T610" s="205">
        <f>S610*H610</f>
        <v>0</v>
      </c>
      <c r="AR610" s="19" t="s">
        <v>192</v>
      </c>
      <c r="AT610" s="19" t="s">
        <v>187</v>
      </c>
      <c r="AU610" s="19" t="s">
        <v>81</v>
      </c>
      <c r="AY610" s="19" t="s">
        <v>185</v>
      </c>
      <c r="BE610" s="206">
        <f>IF(N610="základní",J610,0)</f>
        <v>0</v>
      </c>
      <c r="BF610" s="206">
        <f>IF(N610="snížená",J610,0)</f>
        <v>0</v>
      </c>
      <c r="BG610" s="206">
        <f>IF(N610="zákl. přenesená",J610,0)</f>
        <v>0</v>
      </c>
      <c r="BH610" s="206">
        <f>IF(N610="sníž. přenesená",J610,0)</f>
        <v>0</v>
      </c>
      <c r="BI610" s="206">
        <f>IF(N610="nulová",J610,0)</f>
        <v>0</v>
      </c>
      <c r="BJ610" s="19" t="s">
        <v>22</v>
      </c>
      <c r="BK610" s="206">
        <f>ROUND(I610*H610,2)</f>
        <v>0</v>
      </c>
      <c r="BL610" s="19" t="s">
        <v>192</v>
      </c>
      <c r="BM610" s="19" t="s">
        <v>1684</v>
      </c>
    </row>
    <row r="611" spans="2:65" s="12" customFormat="1" ht="12" x14ac:dyDescent="0.3">
      <c r="B611" s="211"/>
      <c r="C611" s="212"/>
      <c r="D611" s="209" t="s">
        <v>201</v>
      </c>
      <c r="E611" s="213" t="s">
        <v>20</v>
      </c>
      <c r="F611" s="214" t="s">
        <v>357</v>
      </c>
      <c r="G611" s="212"/>
      <c r="H611" s="215" t="s">
        <v>20</v>
      </c>
      <c r="I611" s="216"/>
      <c r="J611" s="212"/>
      <c r="K611" s="212"/>
      <c r="L611" s="217"/>
      <c r="M611" s="218"/>
      <c r="N611" s="219"/>
      <c r="O611" s="219"/>
      <c r="P611" s="219"/>
      <c r="Q611" s="219"/>
      <c r="R611" s="219"/>
      <c r="S611" s="219"/>
      <c r="T611" s="220"/>
      <c r="AT611" s="221" t="s">
        <v>201</v>
      </c>
      <c r="AU611" s="221" t="s">
        <v>81</v>
      </c>
      <c r="AV611" s="12" t="s">
        <v>22</v>
      </c>
      <c r="AW611" s="12" t="s">
        <v>37</v>
      </c>
      <c r="AX611" s="12" t="s">
        <v>73</v>
      </c>
      <c r="AY611" s="221" t="s">
        <v>185</v>
      </c>
    </row>
    <row r="612" spans="2:65" s="12" customFormat="1" ht="12" x14ac:dyDescent="0.3">
      <c r="B612" s="211"/>
      <c r="C612" s="212"/>
      <c r="D612" s="209" t="s">
        <v>201</v>
      </c>
      <c r="E612" s="213" t="s">
        <v>20</v>
      </c>
      <c r="F612" s="214" t="s">
        <v>510</v>
      </c>
      <c r="G612" s="212"/>
      <c r="H612" s="215" t="s">
        <v>20</v>
      </c>
      <c r="I612" s="216"/>
      <c r="J612" s="212"/>
      <c r="K612" s="212"/>
      <c r="L612" s="217"/>
      <c r="M612" s="218"/>
      <c r="N612" s="219"/>
      <c r="O612" s="219"/>
      <c r="P612" s="219"/>
      <c r="Q612" s="219"/>
      <c r="R612" s="219"/>
      <c r="S612" s="219"/>
      <c r="T612" s="220"/>
      <c r="AT612" s="221" t="s">
        <v>201</v>
      </c>
      <c r="AU612" s="221" t="s">
        <v>81</v>
      </c>
      <c r="AV612" s="12" t="s">
        <v>22</v>
      </c>
      <c r="AW612" s="12" t="s">
        <v>37</v>
      </c>
      <c r="AX612" s="12" t="s">
        <v>73</v>
      </c>
      <c r="AY612" s="221" t="s">
        <v>185</v>
      </c>
    </row>
    <row r="613" spans="2:65" s="13" customFormat="1" ht="12" x14ac:dyDescent="0.3">
      <c r="B613" s="222"/>
      <c r="C613" s="223"/>
      <c r="D613" s="209" t="s">
        <v>201</v>
      </c>
      <c r="E613" s="233" t="s">
        <v>20</v>
      </c>
      <c r="F613" s="234" t="s">
        <v>1670</v>
      </c>
      <c r="G613" s="223"/>
      <c r="H613" s="235">
        <v>188.28100000000001</v>
      </c>
      <c r="I613" s="227"/>
      <c r="J613" s="223"/>
      <c r="K613" s="223"/>
      <c r="L613" s="228"/>
      <c r="M613" s="229"/>
      <c r="N613" s="230"/>
      <c r="O613" s="230"/>
      <c r="P613" s="230"/>
      <c r="Q613" s="230"/>
      <c r="R613" s="230"/>
      <c r="S613" s="230"/>
      <c r="T613" s="231"/>
      <c r="AT613" s="232" t="s">
        <v>201</v>
      </c>
      <c r="AU613" s="232" t="s">
        <v>81</v>
      </c>
      <c r="AV613" s="13" t="s">
        <v>81</v>
      </c>
      <c r="AW613" s="13" t="s">
        <v>37</v>
      </c>
      <c r="AX613" s="13" t="s">
        <v>73</v>
      </c>
      <c r="AY613" s="232" t="s">
        <v>185</v>
      </c>
    </row>
    <row r="614" spans="2:65" s="12" customFormat="1" ht="12" x14ac:dyDescent="0.3">
      <c r="B614" s="211"/>
      <c r="C614" s="212"/>
      <c r="D614" s="209" t="s">
        <v>201</v>
      </c>
      <c r="E614" s="213" t="s">
        <v>20</v>
      </c>
      <c r="F614" s="214" t="s">
        <v>1671</v>
      </c>
      <c r="G614" s="212"/>
      <c r="H614" s="215" t="s">
        <v>20</v>
      </c>
      <c r="I614" s="216"/>
      <c r="J614" s="212"/>
      <c r="K614" s="212"/>
      <c r="L614" s="217"/>
      <c r="M614" s="218"/>
      <c r="N614" s="219"/>
      <c r="O614" s="219"/>
      <c r="P614" s="219"/>
      <c r="Q614" s="219"/>
      <c r="R614" s="219"/>
      <c r="S614" s="219"/>
      <c r="T614" s="220"/>
      <c r="AT614" s="221" t="s">
        <v>201</v>
      </c>
      <c r="AU614" s="221" t="s">
        <v>81</v>
      </c>
      <c r="AV614" s="12" t="s">
        <v>22</v>
      </c>
      <c r="AW614" s="12" t="s">
        <v>37</v>
      </c>
      <c r="AX614" s="12" t="s">
        <v>73</v>
      </c>
      <c r="AY614" s="221" t="s">
        <v>185</v>
      </c>
    </row>
    <row r="615" spans="2:65" s="13" customFormat="1" ht="12" x14ac:dyDescent="0.3">
      <c r="B615" s="222"/>
      <c r="C615" s="223"/>
      <c r="D615" s="209" t="s">
        <v>201</v>
      </c>
      <c r="E615" s="233" t="s">
        <v>20</v>
      </c>
      <c r="F615" s="234" t="s">
        <v>204</v>
      </c>
      <c r="G615" s="223"/>
      <c r="H615" s="235">
        <v>3</v>
      </c>
      <c r="I615" s="227"/>
      <c r="J615" s="223"/>
      <c r="K615" s="223"/>
      <c r="L615" s="228"/>
      <c r="M615" s="229"/>
      <c r="N615" s="230"/>
      <c r="O615" s="230"/>
      <c r="P615" s="230"/>
      <c r="Q615" s="230"/>
      <c r="R615" s="230"/>
      <c r="S615" s="230"/>
      <c r="T615" s="231"/>
      <c r="AT615" s="232" t="s">
        <v>201</v>
      </c>
      <c r="AU615" s="232" t="s">
        <v>81</v>
      </c>
      <c r="AV615" s="13" t="s">
        <v>81</v>
      </c>
      <c r="AW615" s="13" t="s">
        <v>37</v>
      </c>
      <c r="AX615" s="13" t="s">
        <v>73</v>
      </c>
      <c r="AY615" s="232" t="s">
        <v>185</v>
      </c>
    </row>
    <row r="616" spans="2:65" s="15" customFormat="1" ht="12" x14ac:dyDescent="0.3">
      <c r="B616" s="247"/>
      <c r="C616" s="248"/>
      <c r="D616" s="207" t="s">
        <v>201</v>
      </c>
      <c r="E616" s="249" t="s">
        <v>20</v>
      </c>
      <c r="F616" s="250" t="s">
        <v>215</v>
      </c>
      <c r="G616" s="248"/>
      <c r="H616" s="251">
        <v>191.28100000000001</v>
      </c>
      <c r="I616" s="252"/>
      <c r="J616" s="248"/>
      <c r="K616" s="248"/>
      <c r="L616" s="253"/>
      <c r="M616" s="254"/>
      <c r="N616" s="255"/>
      <c r="O616" s="255"/>
      <c r="P616" s="255"/>
      <c r="Q616" s="255"/>
      <c r="R616" s="255"/>
      <c r="S616" s="255"/>
      <c r="T616" s="256"/>
      <c r="AT616" s="257" t="s">
        <v>201</v>
      </c>
      <c r="AU616" s="257" t="s">
        <v>81</v>
      </c>
      <c r="AV616" s="15" t="s">
        <v>192</v>
      </c>
      <c r="AW616" s="15" t="s">
        <v>37</v>
      </c>
      <c r="AX616" s="15" t="s">
        <v>22</v>
      </c>
      <c r="AY616" s="257" t="s">
        <v>185</v>
      </c>
    </row>
    <row r="617" spans="2:65" s="1" customFormat="1" ht="22.5" customHeight="1" x14ac:dyDescent="0.3">
      <c r="B617" s="36"/>
      <c r="C617" s="195" t="s">
        <v>523</v>
      </c>
      <c r="D617" s="195" t="s">
        <v>187</v>
      </c>
      <c r="E617" s="196" t="s">
        <v>1685</v>
      </c>
      <c r="F617" s="197" t="s">
        <v>1636</v>
      </c>
      <c r="G617" s="198" t="s">
        <v>415</v>
      </c>
      <c r="H617" s="199">
        <v>1</v>
      </c>
      <c r="I617" s="200"/>
      <c r="J617" s="201">
        <f>ROUND(I617*H617,2)</f>
        <v>0</v>
      </c>
      <c r="K617" s="197" t="s">
        <v>20</v>
      </c>
      <c r="L617" s="56"/>
      <c r="M617" s="202" t="s">
        <v>20</v>
      </c>
      <c r="N617" s="203" t="s">
        <v>44</v>
      </c>
      <c r="O617" s="37"/>
      <c r="P617" s="204">
        <f>O617*H617</f>
        <v>0</v>
      </c>
      <c r="Q617" s="204">
        <v>1.2E-4</v>
      </c>
      <c r="R617" s="204">
        <f>Q617*H617</f>
        <v>1.2E-4</v>
      </c>
      <c r="S617" s="204">
        <v>0</v>
      </c>
      <c r="T617" s="205">
        <f>S617*H617</f>
        <v>0</v>
      </c>
      <c r="AR617" s="19" t="s">
        <v>192</v>
      </c>
      <c r="AT617" s="19" t="s">
        <v>187</v>
      </c>
      <c r="AU617" s="19" t="s">
        <v>81</v>
      </c>
      <c r="AY617" s="19" t="s">
        <v>185</v>
      </c>
      <c r="BE617" s="206">
        <f>IF(N617="základní",J617,0)</f>
        <v>0</v>
      </c>
      <c r="BF617" s="206">
        <f>IF(N617="snížená",J617,0)</f>
        <v>0</v>
      </c>
      <c r="BG617" s="206">
        <f>IF(N617="zákl. přenesená",J617,0)</f>
        <v>0</v>
      </c>
      <c r="BH617" s="206">
        <f>IF(N617="sníž. přenesená",J617,0)</f>
        <v>0</v>
      </c>
      <c r="BI617" s="206">
        <f>IF(N617="nulová",J617,0)</f>
        <v>0</v>
      </c>
      <c r="BJ617" s="19" t="s">
        <v>22</v>
      </c>
      <c r="BK617" s="206">
        <f>ROUND(I617*H617,2)</f>
        <v>0</v>
      </c>
      <c r="BL617" s="19" t="s">
        <v>192</v>
      </c>
      <c r="BM617" s="19" t="s">
        <v>1686</v>
      </c>
    </row>
    <row r="618" spans="2:65" s="12" customFormat="1" ht="12" x14ac:dyDescent="0.3">
      <c r="B618" s="211"/>
      <c r="C618" s="212"/>
      <c r="D618" s="209" t="s">
        <v>201</v>
      </c>
      <c r="E618" s="213" t="s">
        <v>20</v>
      </c>
      <c r="F618" s="214" t="s">
        <v>1687</v>
      </c>
      <c r="G618" s="212"/>
      <c r="H618" s="215" t="s">
        <v>20</v>
      </c>
      <c r="I618" s="216"/>
      <c r="J618" s="212"/>
      <c r="K618" s="212"/>
      <c r="L618" s="217"/>
      <c r="M618" s="218"/>
      <c r="N618" s="219"/>
      <c r="O618" s="219"/>
      <c r="P618" s="219"/>
      <c r="Q618" s="219"/>
      <c r="R618" s="219"/>
      <c r="S618" s="219"/>
      <c r="T618" s="220"/>
      <c r="AT618" s="221" t="s">
        <v>201</v>
      </c>
      <c r="AU618" s="221" t="s">
        <v>81</v>
      </c>
      <c r="AV618" s="12" t="s">
        <v>22</v>
      </c>
      <c r="AW618" s="12" t="s">
        <v>37</v>
      </c>
      <c r="AX618" s="12" t="s">
        <v>73</v>
      </c>
      <c r="AY618" s="221" t="s">
        <v>185</v>
      </c>
    </row>
    <row r="619" spans="2:65" s="13" customFormat="1" ht="12" x14ac:dyDescent="0.3">
      <c r="B619" s="222"/>
      <c r="C619" s="223"/>
      <c r="D619" s="209" t="s">
        <v>201</v>
      </c>
      <c r="E619" s="233" t="s">
        <v>20</v>
      </c>
      <c r="F619" s="234" t="s">
        <v>22</v>
      </c>
      <c r="G619" s="223"/>
      <c r="H619" s="235">
        <v>1</v>
      </c>
      <c r="I619" s="227"/>
      <c r="J619" s="223"/>
      <c r="K619" s="223"/>
      <c r="L619" s="228"/>
      <c r="M619" s="229"/>
      <c r="N619" s="230"/>
      <c r="O619" s="230"/>
      <c r="P619" s="230"/>
      <c r="Q619" s="230"/>
      <c r="R619" s="230"/>
      <c r="S619" s="230"/>
      <c r="T619" s="231"/>
      <c r="AT619" s="232" t="s">
        <v>201</v>
      </c>
      <c r="AU619" s="232" t="s">
        <v>81</v>
      </c>
      <c r="AV619" s="13" t="s">
        <v>81</v>
      </c>
      <c r="AW619" s="13" t="s">
        <v>37</v>
      </c>
      <c r="AX619" s="13" t="s">
        <v>22</v>
      </c>
      <c r="AY619" s="232" t="s">
        <v>185</v>
      </c>
    </row>
    <row r="620" spans="2:65" s="11" customFormat="1" ht="29.85" customHeight="1" x14ac:dyDescent="0.35">
      <c r="B620" s="178"/>
      <c r="C620" s="179"/>
      <c r="D620" s="192" t="s">
        <v>72</v>
      </c>
      <c r="E620" s="193" t="s">
        <v>627</v>
      </c>
      <c r="F620" s="193" t="s">
        <v>866</v>
      </c>
      <c r="G620" s="179"/>
      <c r="H620" s="179"/>
      <c r="I620" s="182"/>
      <c r="J620" s="194">
        <f>BK620</f>
        <v>0</v>
      </c>
      <c r="K620" s="179"/>
      <c r="L620" s="184"/>
      <c r="M620" s="185"/>
      <c r="N620" s="186"/>
      <c r="O620" s="186"/>
      <c r="P620" s="187">
        <f>SUM(P621:P635)</f>
        <v>0</v>
      </c>
      <c r="Q620" s="186"/>
      <c r="R620" s="187">
        <f>SUM(R621:R635)</f>
        <v>13.468758999999999</v>
      </c>
      <c r="S620" s="186"/>
      <c r="T620" s="188">
        <f>SUM(T621:T635)</f>
        <v>0</v>
      </c>
      <c r="AR620" s="189" t="s">
        <v>22</v>
      </c>
      <c r="AT620" s="190" t="s">
        <v>72</v>
      </c>
      <c r="AU620" s="190" t="s">
        <v>22</v>
      </c>
      <c r="AY620" s="189" t="s">
        <v>185</v>
      </c>
      <c r="BK620" s="191">
        <f>SUM(BK621:BK635)</f>
        <v>0</v>
      </c>
    </row>
    <row r="621" spans="2:65" s="1" customFormat="1" ht="31.5" customHeight="1" x14ac:dyDescent="0.3">
      <c r="B621" s="36"/>
      <c r="C621" s="195" t="s">
        <v>527</v>
      </c>
      <c r="D621" s="195" t="s">
        <v>187</v>
      </c>
      <c r="E621" s="196" t="s">
        <v>885</v>
      </c>
      <c r="F621" s="197" t="s">
        <v>886</v>
      </c>
      <c r="G621" s="198" t="s">
        <v>255</v>
      </c>
      <c r="H621" s="199">
        <v>19.149999999999999</v>
      </c>
      <c r="I621" s="200"/>
      <c r="J621" s="201">
        <f>ROUND(I621*H621,2)</f>
        <v>0</v>
      </c>
      <c r="K621" s="197" t="s">
        <v>191</v>
      </c>
      <c r="L621" s="56"/>
      <c r="M621" s="202" t="s">
        <v>20</v>
      </c>
      <c r="N621" s="203" t="s">
        <v>44</v>
      </c>
      <c r="O621" s="37"/>
      <c r="P621" s="204">
        <f>O621*H621</f>
        <v>0</v>
      </c>
      <c r="Q621" s="204">
        <v>0.28361999999999998</v>
      </c>
      <c r="R621" s="204">
        <f>Q621*H621</f>
        <v>5.431322999999999</v>
      </c>
      <c r="S621" s="204">
        <v>0</v>
      </c>
      <c r="T621" s="205">
        <f>S621*H621</f>
        <v>0</v>
      </c>
      <c r="AR621" s="19" t="s">
        <v>192</v>
      </c>
      <c r="AT621" s="19" t="s">
        <v>187</v>
      </c>
      <c r="AU621" s="19" t="s">
        <v>81</v>
      </c>
      <c r="AY621" s="19" t="s">
        <v>185</v>
      </c>
      <c r="BE621" s="206">
        <f>IF(N621="základní",J621,0)</f>
        <v>0</v>
      </c>
      <c r="BF621" s="206">
        <f>IF(N621="snížená",J621,0)</f>
        <v>0</v>
      </c>
      <c r="BG621" s="206">
        <f>IF(N621="zákl. přenesená",J621,0)</f>
        <v>0</v>
      </c>
      <c r="BH621" s="206">
        <f>IF(N621="sníž. přenesená",J621,0)</f>
        <v>0</v>
      </c>
      <c r="BI621" s="206">
        <f>IF(N621="nulová",J621,0)</f>
        <v>0</v>
      </c>
      <c r="BJ621" s="19" t="s">
        <v>22</v>
      </c>
      <c r="BK621" s="206">
        <f>ROUND(I621*H621,2)</f>
        <v>0</v>
      </c>
      <c r="BL621" s="19" t="s">
        <v>192</v>
      </c>
      <c r="BM621" s="19" t="s">
        <v>1688</v>
      </c>
    </row>
    <row r="622" spans="2:65" s="12" customFormat="1" ht="12" x14ac:dyDescent="0.3">
      <c r="B622" s="211"/>
      <c r="C622" s="212"/>
      <c r="D622" s="209" t="s">
        <v>201</v>
      </c>
      <c r="E622" s="213" t="s">
        <v>20</v>
      </c>
      <c r="F622" s="214" t="s">
        <v>826</v>
      </c>
      <c r="G622" s="212"/>
      <c r="H622" s="215" t="s">
        <v>20</v>
      </c>
      <c r="I622" s="216"/>
      <c r="J622" s="212"/>
      <c r="K622" s="212"/>
      <c r="L622" s="217"/>
      <c r="M622" s="218"/>
      <c r="N622" s="219"/>
      <c r="O622" s="219"/>
      <c r="P622" s="219"/>
      <c r="Q622" s="219"/>
      <c r="R622" s="219"/>
      <c r="S622" s="219"/>
      <c r="T622" s="220"/>
      <c r="AT622" s="221" t="s">
        <v>201</v>
      </c>
      <c r="AU622" s="221" t="s">
        <v>81</v>
      </c>
      <c r="AV622" s="12" t="s">
        <v>22</v>
      </c>
      <c r="AW622" s="12" t="s">
        <v>37</v>
      </c>
      <c r="AX622" s="12" t="s">
        <v>73</v>
      </c>
      <c r="AY622" s="221" t="s">
        <v>185</v>
      </c>
    </row>
    <row r="623" spans="2:65" s="12" customFormat="1" ht="12" x14ac:dyDescent="0.3">
      <c r="B623" s="211"/>
      <c r="C623" s="212"/>
      <c r="D623" s="209" t="s">
        <v>201</v>
      </c>
      <c r="E623" s="213" t="s">
        <v>20</v>
      </c>
      <c r="F623" s="214" t="s">
        <v>827</v>
      </c>
      <c r="G623" s="212"/>
      <c r="H623" s="215" t="s">
        <v>20</v>
      </c>
      <c r="I623" s="216"/>
      <c r="J623" s="212"/>
      <c r="K623" s="212"/>
      <c r="L623" s="217"/>
      <c r="M623" s="218"/>
      <c r="N623" s="219"/>
      <c r="O623" s="219"/>
      <c r="P623" s="219"/>
      <c r="Q623" s="219"/>
      <c r="R623" s="219"/>
      <c r="S623" s="219"/>
      <c r="T623" s="220"/>
      <c r="AT623" s="221" t="s">
        <v>201</v>
      </c>
      <c r="AU623" s="221" t="s">
        <v>81</v>
      </c>
      <c r="AV623" s="12" t="s">
        <v>22</v>
      </c>
      <c r="AW623" s="12" t="s">
        <v>37</v>
      </c>
      <c r="AX623" s="12" t="s">
        <v>73</v>
      </c>
      <c r="AY623" s="221" t="s">
        <v>185</v>
      </c>
    </row>
    <row r="624" spans="2:65" s="12" customFormat="1" ht="12" x14ac:dyDescent="0.3">
      <c r="B624" s="211"/>
      <c r="C624" s="212"/>
      <c r="D624" s="209" t="s">
        <v>201</v>
      </c>
      <c r="E624" s="213" t="s">
        <v>20</v>
      </c>
      <c r="F624" s="214" t="s">
        <v>828</v>
      </c>
      <c r="G624" s="212"/>
      <c r="H624" s="215" t="s">
        <v>20</v>
      </c>
      <c r="I624" s="216"/>
      <c r="J624" s="212"/>
      <c r="K624" s="212"/>
      <c r="L624" s="217"/>
      <c r="M624" s="218"/>
      <c r="N624" s="219"/>
      <c r="O624" s="219"/>
      <c r="P624" s="219"/>
      <c r="Q624" s="219"/>
      <c r="R624" s="219"/>
      <c r="S624" s="219"/>
      <c r="T624" s="220"/>
      <c r="AT624" s="221" t="s">
        <v>201</v>
      </c>
      <c r="AU624" s="221" t="s">
        <v>81</v>
      </c>
      <c r="AV624" s="12" t="s">
        <v>22</v>
      </c>
      <c r="AW624" s="12" t="s">
        <v>37</v>
      </c>
      <c r="AX624" s="12" t="s">
        <v>73</v>
      </c>
      <c r="AY624" s="221" t="s">
        <v>185</v>
      </c>
    </row>
    <row r="625" spans="2:65" s="12" customFormat="1" ht="12" x14ac:dyDescent="0.3">
      <c r="B625" s="211"/>
      <c r="C625" s="212"/>
      <c r="D625" s="209" t="s">
        <v>201</v>
      </c>
      <c r="E625" s="213" t="s">
        <v>20</v>
      </c>
      <c r="F625" s="214" t="s">
        <v>888</v>
      </c>
      <c r="G625" s="212"/>
      <c r="H625" s="215" t="s">
        <v>20</v>
      </c>
      <c r="I625" s="216"/>
      <c r="J625" s="212"/>
      <c r="K625" s="212"/>
      <c r="L625" s="217"/>
      <c r="M625" s="218"/>
      <c r="N625" s="219"/>
      <c r="O625" s="219"/>
      <c r="P625" s="219"/>
      <c r="Q625" s="219"/>
      <c r="R625" s="219"/>
      <c r="S625" s="219"/>
      <c r="T625" s="220"/>
      <c r="AT625" s="221" t="s">
        <v>201</v>
      </c>
      <c r="AU625" s="221" t="s">
        <v>81</v>
      </c>
      <c r="AV625" s="12" t="s">
        <v>22</v>
      </c>
      <c r="AW625" s="12" t="s">
        <v>37</v>
      </c>
      <c r="AX625" s="12" t="s">
        <v>73</v>
      </c>
      <c r="AY625" s="221" t="s">
        <v>185</v>
      </c>
    </row>
    <row r="626" spans="2:65" s="12" customFormat="1" ht="12" x14ac:dyDescent="0.3">
      <c r="B626" s="211"/>
      <c r="C626" s="212"/>
      <c r="D626" s="209" t="s">
        <v>201</v>
      </c>
      <c r="E626" s="213" t="s">
        <v>20</v>
      </c>
      <c r="F626" s="214" t="s">
        <v>357</v>
      </c>
      <c r="G626" s="212"/>
      <c r="H626" s="215" t="s">
        <v>20</v>
      </c>
      <c r="I626" s="216"/>
      <c r="J626" s="212"/>
      <c r="K626" s="212"/>
      <c r="L626" s="217"/>
      <c r="M626" s="218"/>
      <c r="N626" s="219"/>
      <c r="O626" s="219"/>
      <c r="P626" s="219"/>
      <c r="Q626" s="219"/>
      <c r="R626" s="219"/>
      <c r="S626" s="219"/>
      <c r="T626" s="220"/>
      <c r="AT626" s="221" t="s">
        <v>201</v>
      </c>
      <c r="AU626" s="221" t="s">
        <v>81</v>
      </c>
      <c r="AV626" s="12" t="s">
        <v>22</v>
      </c>
      <c r="AW626" s="12" t="s">
        <v>37</v>
      </c>
      <c r="AX626" s="12" t="s">
        <v>73</v>
      </c>
      <c r="AY626" s="221" t="s">
        <v>185</v>
      </c>
    </row>
    <row r="627" spans="2:65" s="12" customFormat="1" ht="12" x14ac:dyDescent="0.3">
      <c r="B627" s="211"/>
      <c r="C627" s="212"/>
      <c r="D627" s="209" t="s">
        <v>201</v>
      </c>
      <c r="E627" s="213" t="s">
        <v>20</v>
      </c>
      <c r="F627" s="214" t="s">
        <v>805</v>
      </c>
      <c r="G627" s="212"/>
      <c r="H627" s="215" t="s">
        <v>20</v>
      </c>
      <c r="I627" s="216"/>
      <c r="J627" s="212"/>
      <c r="K627" s="212"/>
      <c r="L627" s="217"/>
      <c r="M627" s="218"/>
      <c r="N627" s="219"/>
      <c r="O627" s="219"/>
      <c r="P627" s="219"/>
      <c r="Q627" s="219"/>
      <c r="R627" s="219"/>
      <c r="S627" s="219"/>
      <c r="T627" s="220"/>
      <c r="AT627" s="221" t="s">
        <v>201</v>
      </c>
      <c r="AU627" s="221" t="s">
        <v>81</v>
      </c>
      <c r="AV627" s="12" t="s">
        <v>22</v>
      </c>
      <c r="AW627" s="12" t="s">
        <v>37</v>
      </c>
      <c r="AX627" s="12" t="s">
        <v>73</v>
      </c>
      <c r="AY627" s="221" t="s">
        <v>185</v>
      </c>
    </row>
    <row r="628" spans="2:65" s="13" customFormat="1" ht="12" x14ac:dyDescent="0.3">
      <c r="B628" s="222"/>
      <c r="C628" s="223"/>
      <c r="D628" s="209" t="s">
        <v>201</v>
      </c>
      <c r="E628" s="233" t="s">
        <v>20</v>
      </c>
      <c r="F628" s="234" t="s">
        <v>1584</v>
      </c>
      <c r="G628" s="223"/>
      <c r="H628" s="235">
        <v>20.9</v>
      </c>
      <c r="I628" s="227"/>
      <c r="J628" s="223"/>
      <c r="K628" s="223"/>
      <c r="L628" s="228"/>
      <c r="M628" s="229"/>
      <c r="N628" s="230"/>
      <c r="O628" s="230"/>
      <c r="P628" s="230"/>
      <c r="Q628" s="230"/>
      <c r="R628" s="230"/>
      <c r="S628" s="230"/>
      <c r="T628" s="231"/>
      <c r="AT628" s="232" t="s">
        <v>201</v>
      </c>
      <c r="AU628" s="232" t="s">
        <v>81</v>
      </c>
      <c r="AV628" s="13" t="s">
        <v>81</v>
      </c>
      <c r="AW628" s="13" t="s">
        <v>37</v>
      </c>
      <c r="AX628" s="13" t="s">
        <v>73</v>
      </c>
      <c r="AY628" s="232" t="s">
        <v>185</v>
      </c>
    </row>
    <row r="629" spans="2:65" s="13" customFormat="1" ht="12" x14ac:dyDescent="0.3">
      <c r="B629" s="222"/>
      <c r="C629" s="223"/>
      <c r="D629" s="209" t="s">
        <v>201</v>
      </c>
      <c r="E629" s="233" t="s">
        <v>20</v>
      </c>
      <c r="F629" s="234" t="s">
        <v>1585</v>
      </c>
      <c r="G629" s="223"/>
      <c r="H629" s="235">
        <v>-1.75</v>
      </c>
      <c r="I629" s="227"/>
      <c r="J629" s="223"/>
      <c r="K629" s="223"/>
      <c r="L629" s="228"/>
      <c r="M629" s="229"/>
      <c r="N629" s="230"/>
      <c r="O629" s="230"/>
      <c r="P629" s="230"/>
      <c r="Q629" s="230"/>
      <c r="R629" s="230"/>
      <c r="S629" s="230"/>
      <c r="T629" s="231"/>
      <c r="AT629" s="232" t="s">
        <v>201</v>
      </c>
      <c r="AU629" s="232" t="s">
        <v>81</v>
      </c>
      <c r="AV629" s="13" t="s">
        <v>81</v>
      </c>
      <c r="AW629" s="13" t="s">
        <v>37</v>
      </c>
      <c r="AX629" s="13" t="s">
        <v>73</v>
      </c>
      <c r="AY629" s="232" t="s">
        <v>185</v>
      </c>
    </row>
    <row r="630" spans="2:65" s="15" customFormat="1" ht="12" x14ac:dyDescent="0.3">
      <c r="B630" s="247"/>
      <c r="C630" s="248"/>
      <c r="D630" s="207" t="s">
        <v>201</v>
      </c>
      <c r="E630" s="249" t="s">
        <v>20</v>
      </c>
      <c r="F630" s="250" t="s">
        <v>215</v>
      </c>
      <c r="G630" s="248"/>
      <c r="H630" s="251">
        <v>19.149999999999999</v>
      </c>
      <c r="I630" s="252"/>
      <c r="J630" s="248"/>
      <c r="K630" s="248"/>
      <c r="L630" s="253"/>
      <c r="M630" s="254"/>
      <c r="N630" s="255"/>
      <c r="O630" s="255"/>
      <c r="P630" s="255"/>
      <c r="Q630" s="255"/>
      <c r="R630" s="255"/>
      <c r="S630" s="255"/>
      <c r="T630" s="256"/>
      <c r="AT630" s="257" t="s">
        <v>201</v>
      </c>
      <c r="AU630" s="257" t="s">
        <v>81</v>
      </c>
      <c r="AV630" s="15" t="s">
        <v>192</v>
      </c>
      <c r="AW630" s="15" t="s">
        <v>37</v>
      </c>
      <c r="AX630" s="15" t="s">
        <v>22</v>
      </c>
      <c r="AY630" s="257" t="s">
        <v>185</v>
      </c>
    </row>
    <row r="631" spans="2:65" s="1" customFormat="1" ht="31.5" customHeight="1" x14ac:dyDescent="0.3">
      <c r="B631" s="36"/>
      <c r="C631" s="195" t="s">
        <v>531</v>
      </c>
      <c r="D631" s="195" t="s">
        <v>187</v>
      </c>
      <c r="E631" s="196" t="s">
        <v>890</v>
      </c>
      <c r="F631" s="197" t="s">
        <v>891</v>
      </c>
      <c r="G631" s="198" t="s">
        <v>190</v>
      </c>
      <c r="H631" s="199">
        <v>40.700000000000003</v>
      </c>
      <c r="I631" s="200"/>
      <c r="J631" s="201">
        <f>ROUND(I631*H631,2)</f>
        <v>0</v>
      </c>
      <c r="K631" s="197" t="s">
        <v>191</v>
      </c>
      <c r="L631" s="56"/>
      <c r="M631" s="202" t="s">
        <v>20</v>
      </c>
      <c r="N631" s="203" t="s">
        <v>44</v>
      </c>
      <c r="O631" s="37"/>
      <c r="P631" s="204">
        <f>O631*H631</f>
        <v>0</v>
      </c>
      <c r="Q631" s="204">
        <v>0.19747999999999999</v>
      </c>
      <c r="R631" s="204">
        <f>Q631*H631</f>
        <v>8.0374359999999996</v>
      </c>
      <c r="S631" s="204">
        <v>0</v>
      </c>
      <c r="T631" s="205">
        <f>S631*H631</f>
        <v>0</v>
      </c>
      <c r="AR631" s="19" t="s">
        <v>192</v>
      </c>
      <c r="AT631" s="19" t="s">
        <v>187</v>
      </c>
      <c r="AU631" s="19" t="s">
        <v>81</v>
      </c>
      <c r="AY631" s="19" t="s">
        <v>185</v>
      </c>
      <c r="BE631" s="206">
        <f>IF(N631="základní",J631,0)</f>
        <v>0</v>
      </c>
      <c r="BF631" s="206">
        <f>IF(N631="snížená",J631,0)</f>
        <v>0</v>
      </c>
      <c r="BG631" s="206">
        <f>IF(N631="zákl. přenesená",J631,0)</f>
        <v>0</v>
      </c>
      <c r="BH631" s="206">
        <f>IF(N631="sníž. přenesená",J631,0)</f>
        <v>0</v>
      </c>
      <c r="BI631" s="206">
        <f>IF(N631="nulová",J631,0)</f>
        <v>0</v>
      </c>
      <c r="BJ631" s="19" t="s">
        <v>22</v>
      </c>
      <c r="BK631" s="206">
        <f>ROUND(I631*H631,2)</f>
        <v>0</v>
      </c>
      <c r="BL631" s="19" t="s">
        <v>192</v>
      </c>
      <c r="BM631" s="19" t="s">
        <v>1689</v>
      </c>
    </row>
    <row r="632" spans="2:65" s="12" customFormat="1" ht="12" x14ac:dyDescent="0.3">
      <c r="B632" s="211"/>
      <c r="C632" s="212"/>
      <c r="D632" s="209" t="s">
        <v>201</v>
      </c>
      <c r="E632" s="213" t="s">
        <v>20</v>
      </c>
      <c r="F632" s="214" t="s">
        <v>357</v>
      </c>
      <c r="G632" s="212"/>
      <c r="H632" s="215" t="s">
        <v>20</v>
      </c>
      <c r="I632" s="216"/>
      <c r="J632" s="212"/>
      <c r="K632" s="212"/>
      <c r="L632" s="217"/>
      <c r="M632" s="218"/>
      <c r="N632" s="219"/>
      <c r="O632" s="219"/>
      <c r="P632" s="219"/>
      <c r="Q632" s="219"/>
      <c r="R632" s="219"/>
      <c r="S632" s="219"/>
      <c r="T632" s="220"/>
      <c r="AT632" s="221" t="s">
        <v>201</v>
      </c>
      <c r="AU632" s="221" t="s">
        <v>81</v>
      </c>
      <c r="AV632" s="12" t="s">
        <v>22</v>
      </c>
      <c r="AW632" s="12" t="s">
        <v>37</v>
      </c>
      <c r="AX632" s="12" t="s">
        <v>73</v>
      </c>
      <c r="AY632" s="221" t="s">
        <v>185</v>
      </c>
    </row>
    <row r="633" spans="2:65" s="13" customFormat="1" ht="12" x14ac:dyDescent="0.3">
      <c r="B633" s="222"/>
      <c r="C633" s="223"/>
      <c r="D633" s="209" t="s">
        <v>201</v>
      </c>
      <c r="E633" s="233" t="s">
        <v>20</v>
      </c>
      <c r="F633" s="234" t="s">
        <v>1690</v>
      </c>
      <c r="G633" s="223"/>
      <c r="H633" s="235">
        <v>44.2</v>
      </c>
      <c r="I633" s="227"/>
      <c r="J633" s="223"/>
      <c r="K633" s="223"/>
      <c r="L633" s="228"/>
      <c r="M633" s="229"/>
      <c r="N633" s="230"/>
      <c r="O633" s="230"/>
      <c r="P633" s="230"/>
      <c r="Q633" s="230"/>
      <c r="R633" s="230"/>
      <c r="S633" s="230"/>
      <c r="T633" s="231"/>
      <c r="AT633" s="232" t="s">
        <v>201</v>
      </c>
      <c r="AU633" s="232" t="s">
        <v>81</v>
      </c>
      <c r="AV633" s="13" t="s">
        <v>81</v>
      </c>
      <c r="AW633" s="13" t="s">
        <v>37</v>
      </c>
      <c r="AX633" s="13" t="s">
        <v>73</v>
      </c>
      <c r="AY633" s="232" t="s">
        <v>185</v>
      </c>
    </row>
    <row r="634" spans="2:65" s="13" customFormat="1" ht="12" x14ac:dyDescent="0.3">
      <c r="B634" s="222"/>
      <c r="C634" s="223"/>
      <c r="D634" s="209" t="s">
        <v>201</v>
      </c>
      <c r="E634" s="233" t="s">
        <v>20</v>
      </c>
      <c r="F634" s="234" t="s">
        <v>1691</v>
      </c>
      <c r="G634" s="223"/>
      <c r="H634" s="235">
        <v>-3.5</v>
      </c>
      <c r="I634" s="227"/>
      <c r="J634" s="223"/>
      <c r="K634" s="223"/>
      <c r="L634" s="228"/>
      <c r="M634" s="229"/>
      <c r="N634" s="230"/>
      <c r="O634" s="230"/>
      <c r="P634" s="230"/>
      <c r="Q634" s="230"/>
      <c r="R634" s="230"/>
      <c r="S634" s="230"/>
      <c r="T634" s="231"/>
      <c r="AT634" s="232" t="s">
        <v>201</v>
      </c>
      <c r="AU634" s="232" t="s">
        <v>81</v>
      </c>
      <c r="AV634" s="13" t="s">
        <v>81</v>
      </c>
      <c r="AW634" s="13" t="s">
        <v>37</v>
      </c>
      <c r="AX634" s="13" t="s">
        <v>73</v>
      </c>
      <c r="AY634" s="232" t="s">
        <v>185</v>
      </c>
    </row>
    <row r="635" spans="2:65" s="15" customFormat="1" ht="12" x14ac:dyDescent="0.3">
      <c r="B635" s="247"/>
      <c r="C635" s="248"/>
      <c r="D635" s="209" t="s">
        <v>201</v>
      </c>
      <c r="E635" s="268" t="s">
        <v>20</v>
      </c>
      <c r="F635" s="269" t="s">
        <v>215</v>
      </c>
      <c r="G635" s="248"/>
      <c r="H635" s="270">
        <v>40.700000000000003</v>
      </c>
      <c r="I635" s="252"/>
      <c r="J635" s="248"/>
      <c r="K635" s="248"/>
      <c r="L635" s="253"/>
      <c r="M635" s="254"/>
      <c r="N635" s="255"/>
      <c r="O635" s="255"/>
      <c r="P635" s="255"/>
      <c r="Q635" s="255"/>
      <c r="R635" s="255"/>
      <c r="S635" s="255"/>
      <c r="T635" s="256"/>
      <c r="AT635" s="257" t="s">
        <v>201</v>
      </c>
      <c r="AU635" s="257" t="s">
        <v>81</v>
      </c>
      <c r="AV635" s="15" t="s">
        <v>192</v>
      </c>
      <c r="AW635" s="15" t="s">
        <v>37</v>
      </c>
      <c r="AX635" s="15" t="s">
        <v>22</v>
      </c>
      <c r="AY635" s="257" t="s">
        <v>185</v>
      </c>
    </row>
    <row r="636" spans="2:65" s="11" customFormat="1" ht="29.85" customHeight="1" x14ac:dyDescent="0.35">
      <c r="B636" s="178"/>
      <c r="C636" s="179"/>
      <c r="D636" s="192" t="s">
        <v>72</v>
      </c>
      <c r="E636" s="193" t="s">
        <v>771</v>
      </c>
      <c r="F636" s="193" t="s">
        <v>904</v>
      </c>
      <c r="G636" s="179"/>
      <c r="H636" s="179"/>
      <c r="I636" s="182"/>
      <c r="J636" s="194">
        <f>BK636</f>
        <v>0</v>
      </c>
      <c r="K636" s="179"/>
      <c r="L636" s="184"/>
      <c r="M636" s="185"/>
      <c r="N636" s="186"/>
      <c r="O636" s="186"/>
      <c r="P636" s="187">
        <f>SUM(P637:P649)</f>
        <v>0</v>
      </c>
      <c r="Q636" s="186"/>
      <c r="R636" s="187">
        <f>SUM(R637:R649)</f>
        <v>2.385E-2</v>
      </c>
      <c r="S636" s="186"/>
      <c r="T636" s="188">
        <f>SUM(T637:T649)</f>
        <v>0</v>
      </c>
      <c r="AR636" s="189" t="s">
        <v>22</v>
      </c>
      <c r="AT636" s="190" t="s">
        <v>72</v>
      </c>
      <c r="AU636" s="190" t="s">
        <v>22</v>
      </c>
      <c r="AY636" s="189" t="s">
        <v>185</v>
      </c>
      <c r="BK636" s="191">
        <f>SUM(BK637:BK649)</f>
        <v>0</v>
      </c>
    </row>
    <row r="637" spans="2:65" s="1" customFormat="1" ht="31.5" customHeight="1" x14ac:dyDescent="0.3">
      <c r="B637" s="36"/>
      <c r="C637" s="195" t="s">
        <v>535</v>
      </c>
      <c r="D637" s="195" t="s">
        <v>187</v>
      </c>
      <c r="E637" s="196" t="s">
        <v>932</v>
      </c>
      <c r="F637" s="197" t="s">
        <v>933</v>
      </c>
      <c r="G637" s="198" t="s">
        <v>190</v>
      </c>
      <c r="H637" s="199">
        <v>15</v>
      </c>
      <c r="I637" s="200"/>
      <c r="J637" s="201">
        <f>ROUND(I637*H637,2)</f>
        <v>0</v>
      </c>
      <c r="K637" s="197" t="s">
        <v>191</v>
      </c>
      <c r="L637" s="56"/>
      <c r="M637" s="202" t="s">
        <v>20</v>
      </c>
      <c r="N637" s="203" t="s">
        <v>44</v>
      </c>
      <c r="O637" s="37"/>
      <c r="P637" s="204">
        <f>O637*H637</f>
        <v>0</v>
      </c>
      <c r="Q637" s="204">
        <v>1.5900000000000001E-3</v>
      </c>
      <c r="R637" s="204">
        <f>Q637*H637</f>
        <v>2.385E-2</v>
      </c>
      <c r="S637" s="204">
        <v>0</v>
      </c>
      <c r="T637" s="205">
        <f>S637*H637</f>
        <v>0</v>
      </c>
      <c r="AR637" s="19" t="s">
        <v>192</v>
      </c>
      <c r="AT637" s="19" t="s">
        <v>187</v>
      </c>
      <c r="AU637" s="19" t="s">
        <v>81</v>
      </c>
      <c r="AY637" s="19" t="s">
        <v>185</v>
      </c>
      <c r="BE637" s="206">
        <f>IF(N637="základní",J637,0)</f>
        <v>0</v>
      </c>
      <c r="BF637" s="206">
        <f>IF(N637="snížená",J637,0)</f>
        <v>0</v>
      </c>
      <c r="BG637" s="206">
        <f>IF(N637="zákl. přenesená",J637,0)</f>
        <v>0</v>
      </c>
      <c r="BH637" s="206">
        <f>IF(N637="sníž. přenesená",J637,0)</f>
        <v>0</v>
      </c>
      <c r="BI637" s="206">
        <f>IF(N637="nulová",J637,0)</f>
        <v>0</v>
      </c>
      <c r="BJ637" s="19" t="s">
        <v>22</v>
      </c>
      <c r="BK637" s="206">
        <f>ROUND(I637*H637,2)</f>
        <v>0</v>
      </c>
      <c r="BL637" s="19" t="s">
        <v>192</v>
      </c>
      <c r="BM637" s="19" t="s">
        <v>1692</v>
      </c>
    </row>
    <row r="638" spans="2:65" s="1" customFormat="1" ht="48" x14ac:dyDescent="0.3">
      <c r="B638" s="36"/>
      <c r="C638" s="58"/>
      <c r="D638" s="209" t="s">
        <v>194</v>
      </c>
      <c r="E638" s="58"/>
      <c r="F638" s="210" t="s">
        <v>935</v>
      </c>
      <c r="G638" s="58"/>
      <c r="H638" s="58"/>
      <c r="I638" s="163"/>
      <c r="J638" s="58"/>
      <c r="K638" s="58"/>
      <c r="L638" s="56"/>
      <c r="M638" s="73"/>
      <c r="N638" s="37"/>
      <c r="O638" s="37"/>
      <c r="P638" s="37"/>
      <c r="Q638" s="37"/>
      <c r="R638" s="37"/>
      <c r="S638" s="37"/>
      <c r="T638" s="74"/>
      <c r="AT638" s="19" t="s">
        <v>194</v>
      </c>
      <c r="AU638" s="19" t="s">
        <v>81</v>
      </c>
    </row>
    <row r="639" spans="2:65" s="12" customFormat="1" ht="12" x14ac:dyDescent="0.3">
      <c r="B639" s="211"/>
      <c r="C639" s="212"/>
      <c r="D639" s="209" t="s">
        <v>201</v>
      </c>
      <c r="E639" s="213" t="s">
        <v>20</v>
      </c>
      <c r="F639" s="214" t="s">
        <v>936</v>
      </c>
      <c r="G639" s="212"/>
      <c r="H639" s="215" t="s">
        <v>20</v>
      </c>
      <c r="I639" s="216"/>
      <c r="J639" s="212"/>
      <c r="K639" s="212"/>
      <c r="L639" s="217"/>
      <c r="M639" s="218"/>
      <c r="N639" s="219"/>
      <c r="O639" s="219"/>
      <c r="P639" s="219"/>
      <c r="Q639" s="219"/>
      <c r="R639" s="219"/>
      <c r="S639" s="219"/>
      <c r="T639" s="220"/>
      <c r="AT639" s="221" t="s">
        <v>201</v>
      </c>
      <c r="AU639" s="221" t="s">
        <v>81</v>
      </c>
      <c r="AV639" s="12" t="s">
        <v>22</v>
      </c>
      <c r="AW639" s="12" t="s">
        <v>37</v>
      </c>
      <c r="AX639" s="12" t="s">
        <v>73</v>
      </c>
      <c r="AY639" s="221" t="s">
        <v>185</v>
      </c>
    </row>
    <row r="640" spans="2:65" s="13" customFormat="1" ht="12" x14ac:dyDescent="0.3">
      <c r="B640" s="222"/>
      <c r="C640" s="223"/>
      <c r="D640" s="207" t="s">
        <v>201</v>
      </c>
      <c r="E640" s="224" t="s">
        <v>20</v>
      </c>
      <c r="F640" s="225" t="s">
        <v>8</v>
      </c>
      <c r="G640" s="223"/>
      <c r="H640" s="226">
        <v>15</v>
      </c>
      <c r="I640" s="227"/>
      <c r="J640" s="223"/>
      <c r="K640" s="223"/>
      <c r="L640" s="228"/>
      <c r="M640" s="229"/>
      <c r="N640" s="230"/>
      <c r="O640" s="230"/>
      <c r="P640" s="230"/>
      <c r="Q640" s="230"/>
      <c r="R640" s="230"/>
      <c r="S640" s="230"/>
      <c r="T640" s="231"/>
      <c r="AT640" s="232" t="s">
        <v>201</v>
      </c>
      <c r="AU640" s="232" t="s">
        <v>81</v>
      </c>
      <c r="AV640" s="13" t="s">
        <v>81</v>
      </c>
      <c r="AW640" s="13" t="s">
        <v>37</v>
      </c>
      <c r="AX640" s="13" t="s">
        <v>22</v>
      </c>
      <c r="AY640" s="232" t="s">
        <v>185</v>
      </c>
    </row>
    <row r="641" spans="2:65" s="1" customFormat="1" ht="22.5" customHeight="1" x14ac:dyDescent="0.3">
      <c r="B641" s="36"/>
      <c r="C641" s="195" t="s">
        <v>539</v>
      </c>
      <c r="D641" s="195" t="s">
        <v>187</v>
      </c>
      <c r="E641" s="196" t="s">
        <v>939</v>
      </c>
      <c r="F641" s="197" t="s">
        <v>940</v>
      </c>
      <c r="G641" s="198" t="s">
        <v>437</v>
      </c>
      <c r="H641" s="199">
        <v>4</v>
      </c>
      <c r="I641" s="200"/>
      <c r="J641" s="201">
        <f>ROUND(I641*H641,2)</f>
        <v>0</v>
      </c>
      <c r="K641" s="197" t="s">
        <v>20</v>
      </c>
      <c r="L641" s="56"/>
      <c r="M641" s="202" t="s">
        <v>20</v>
      </c>
      <c r="N641" s="203" t="s">
        <v>44</v>
      </c>
      <c r="O641" s="37"/>
      <c r="P641" s="204">
        <f>O641*H641</f>
        <v>0</v>
      </c>
      <c r="Q641" s="204">
        <v>0</v>
      </c>
      <c r="R641" s="204">
        <f>Q641*H641</f>
        <v>0</v>
      </c>
      <c r="S641" s="204">
        <v>0</v>
      </c>
      <c r="T641" s="205">
        <f>S641*H641</f>
        <v>0</v>
      </c>
      <c r="AR641" s="19" t="s">
        <v>192</v>
      </c>
      <c r="AT641" s="19" t="s">
        <v>187</v>
      </c>
      <c r="AU641" s="19" t="s">
        <v>81</v>
      </c>
      <c r="AY641" s="19" t="s">
        <v>185</v>
      </c>
      <c r="BE641" s="206">
        <f>IF(N641="základní",J641,0)</f>
        <v>0</v>
      </c>
      <c r="BF641" s="206">
        <f>IF(N641="snížená",J641,0)</f>
        <v>0</v>
      </c>
      <c r="BG641" s="206">
        <f>IF(N641="zákl. přenesená",J641,0)</f>
        <v>0</v>
      </c>
      <c r="BH641" s="206">
        <f>IF(N641="sníž. přenesená",J641,0)</f>
        <v>0</v>
      </c>
      <c r="BI641" s="206">
        <f>IF(N641="nulová",J641,0)</f>
        <v>0</v>
      </c>
      <c r="BJ641" s="19" t="s">
        <v>22</v>
      </c>
      <c r="BK641" s="206">
        <f>ROUND(I641*H641,2)</f>
        <v>0</v>
      </c>
      <c r="BL641" s="19" t="s">
        <v>192</v>
      </c>
      <c r="BM641" s="19" t="s">
        <v>1693</v>
      </c>
    </row>
    <row r="642" spans="2:65" s="12" customFormat="1" ht="12" x14ac:dyDescent="0.3">
      <c r="B642" s="211"/>
      <c r="C642" s="212"/>
      <c r="D642" s="209" t="s">
        <v>201</v>
      </c>
      <c r="E642" s="213" t="s">
        <v>20</v>
      </c>
      <c r="F642" s="214" t="s">
        <v>510</v>
      </c>
      <c r="G642" s="212"/>
      <c r="H642" s="215" t="s">
        <v>20</v>
      </c>
      <c r="I642" s="216"/>
      <c r="J642" s="212"/>
      <c r="K642" s="212"/>
      <c r="L642" s="217"/>
      <c r="M642" s="218"/>
      <c r="N642" s="219"/>
      <c r="O642" s="219"/>
      <c r="P642" s="219"/>
      <c r="Q642" s="219"/>
      <c r="R642" s="219"/>
      <c r="S642" s="219"/>
      <c r="T642" s="220"/>
      <c r="AT642" s="221" t="s">
        <v>201</v>
      </c>
      <c r="AU642" s="221" t="s">
        <v>81</v>
      </c>
      <c r="AV642" s="12" t="s">
        <v>22</v>
      </c>
      <c r="AW642" s="12" t="s">
        <v>37</v>
      </c>
      <c r="AX642" s="12" t="s">
        <v>73</v>
      </c>
      <c r="AY642" s="221" t="s">
        <v>185</v>
      </c>
    </row>
    <row r="643" spans="2:65" s="13" customFormat="1" ht="12" x14ac:dyDescent="0.3">
      <c r="B643" s="222"/>
      <c r="C643" s="223"/>
      <c r="D643" s="207" t="s">
        <v>201</v>
      </c>
      <c r="E643" s="224" t="s">
        <v>20</v>
      </c>
      <c r="F643" s="225" t="s">
        <v>192</v>
      </c>
      <c r="G643" s="223"/>
      <c r="H643" s="226">
        <v>4</v>
      </c>
      <c r="I643" s="227"/>
      <c r="J643" s="223"/>
      <c r="K643" s="223"/>
      <c r="L643" s="228"/>
      <c r="M643" s="229"/>
      <c r="N643" s="230"/>
      <c r="O643" s="230"/>
      <c r="P643" s="230"/>
      <c r="Q643" s="230"/>
      <c r="R643" s="230"/>
      <c r="S643" s="230"/>
      <c r="T643" s="231"/>
      <c r="AT643" s="232" t="s">
        <v>201</v>
      </c>
      <c r="AU643" s="232" t="s">
        <v>81</v>
      </c>
      <c r="AV643" s="13" t="s">
        <v>81</v>
      </c>
      <c r="AW643" s="13" t="s">
        <v>37</v>
      </c>
      <c r="AX643" s="13" t="s">
        <v>22</v>
      </c>
      <c r="AY643" s="232" t="s">
        <v>185</v>
      </c>
    </row>
    <row r="644" spans="2:65" s="1" customFormat="1" ht="22.5" customHeight="1" x14ac:dyDescent="0.3">
      <c r="B644" s="36"/>
      <c r="C644" s="195" t="s">
        <v>544</v>
      </c>
      <c r="D644" s="195" t="s">
        <v>187</v>
      </c>
      <c r="E644" s="196" t="s">
        <v>952</v>
      </c>
      <c r="F644" s="197" t="s">
        <v>953</v>
      </c>
      <c r="G644" s="198" t="s">
        <v>437</v>
      </c>
      <c r="H644" s="199">
        <v>1</v>
      </c>
      <c r="I644" s="200"/>
      <c r="J644" s="201">
        <f>ROUND(I644*H644,2)</f>
        <v>0</v>
      </c>
      <c r="K644" s="197" t="s">
        <v>20</v>
      </c>
      <c r="L644" s="56"/>
      <c r="M644" s="202" t="s">
        <v>20</v>
      </c>
      <c r="N644" s="203" t="s">
        <v>44</v>
      </c>
      <c r="O644" s="37"/>
      <c r="P644" s="204">
        <f>O644*H644</f>
        <v>0</v>
      </c>
      <c r="Q644" s="204">
        <v>0</v>
      </c>
      <c r="R644" s="204">
        <f>Q644*H644</f>
        <v>0</v>
      </c>
      <c r="S644" s="204">
        <v>0</v>
      </c>
      <c r="T644" s="205">
        <f>S644*H644</f>
        <v>0</v>
      </c>
      <c r="AR644" s="19" t="s">
        <v>192</v>
      </c>
      <c r="AT644" s="19" t="s">
        <v>187</v>
      </c>
      <c r="AU644" s="19" t="s">
        <v>81</v>
      </c>
      <c r="AY644" s="19" t="s">
        <v>185</v>
      </c>
      <c r="BE644" s="206">
        <f>IF(N644="základní",J644,0)</f>
        <v>0</v>
      </c>
      <c r="BF644" s="206">
        <f>IF(N644="snížená",J644,0)</f>
        <v>0</v>
      </c>
      <c r="BG644" s="206">
        <f>IF(N644="zákl. přenesená",J644,0)</f>
        <v>0</v>
      </c>
      <c r="BH644" s="206">
        <f>IF(N644="sníž. přenesená",J644,0)</f>
        <v>0</v>
      </c>
      <c r="BI644" s="206">
        <f>IF(N644="nulová",J644,0)</f>
        <v>0</v>
      </c>
      <c r="BJ644" s="19" t="s">
        <v>22</v>
      </c>
      <c r="BK644" s="206">
        <f>ROUND(I644*H644,2)</f>
        <v>0</v>
      </c>
      <c r="BL644" s="19" t="s">
        <v>192</v>
      </c>
      <c r="BM644" s="19" t="s">
        <v>1694</v>
      </c>
    </row>
    <row r="645" spans="2:65" s="12" customFormat="1" ht="12" x14ac:dyDescent="0.3">
      <c r="B645" s="211"/>
      <c r="C645" s="212"/>
      <c r="D645" s="209" t="s">
        <v>201</v>
      </c>
      <c r="E645" s="213" t="s">
        <v>20</v>
      </c>
      <c r="F645" s="214" t="s">
        <v>510</v>
      </c>
      <c r="G645" s="212"/>
      <c r="H645" s="215" t="s">
        <v>20</v>
      </c>
      <c r="I645" s="216"/>
      <c r="J645" s="212"/>
      <c r="K645" s="212"/>
      <c r="L645" s="217"/>
      <c r="M645" s="218"/>
      <c r="N645" s="219"/>
      <c r="O645" s="219"/>
      <c r="P645" s="219"/>
      <c r="Q645" s="219"/>
      <c r="R645" s="219"/>
      <c r="S645" s="219"/>
      <c r="T645" s="220"/>
      <c r="AT645" s="221" t="s">
        <v>201</v>
      </c>
      <c r="AU645" s="221" t="s">
        <v>81</v>
      </c>
      <c r="AV645" s="12" t="s">
        <v>22</v>
      </c>
      <c r="AW645" s="12" t="s">
        <v>37</v>
      </c>
      <c r="AX645" s="12" t="s">
        <v>73</v>
      </c>
      <c r="AY645" s="221" t="s">
        <v>185</v>
      </c>
    </row>
    <row r="646" spans="2:65" s="13" customFormat="1" ht="12" x14ac:dyDescent="0.3">
      <c r="B646" s="222"/>
      <c r="C646" s="223"/>
      <c r="D646" s="207" t="s">
        <v>201</v>
      </c>
      <c r="E646" s="224" t="s">
        <v>20</v>
      </c>
      <c r="F646" s="225" t="s">
        <v>22</v>
      </c>
      <c r="G646" s="223"/>
      <c r="H646" s="226">
        <v>1</v>
      </c>
      <c r="I646" s="227"/>
      <c r="J646" s="223"/>
      <c r="K646" s="223"/>
      <c r="L646" s="228"/>
      <c r="M646" s="229"/>
      <c r="N646" s="230"/>
      <c r="O646" s="230"/>
      <c r="P646" s="230"/>
      <c r="Q646" s="230"/>
      <c r="R646" s="230"/>
      <c r="S646" s="230"/>
      <c r="T646" s="231"/>
      <c r="AT646" s="232" t="s">
        <v>201</v>
      </c>
      <c r="AU646" s="232" t="s">
        <v>81</v>
      </c>
      <c r="AV646" s="13" t="s">
        <v>81</v>
      </c>
      <c r="AW646" s="13" t="s">
        <v>37</v>
      </c>
      <c r="AX646" s="13" t="s">
        <v>22</v>
      </c>
      <c r="AY646" s="232" t="s">
        <v>185</v>
      </c>
    </row>
    <row r="647" spans="2:65" s="1" customFormat="1" ht="22.5" customHeight="1" x14ac:dyDescent="0.3">
      <c r="B647" s="36"/>
      <c r="C647" s="195" t="s">
        <v>557</v>
      </c>
      <c r="D647" s="195" t="s">
        <v>187</v>
      </c>
      <c r="E647" s="196" t="s">
        <v>956</v>
      </c>
      <c r="F647" s="197" t="s">
        <v>957</v>
      </c>
      <c r="G647" s="198" t="s">
        <v>437</v>
      </c>
      <c r="H647" s="199">
        <v>2</v>
      </c>
      <c r="I647" s="200"/>
      <c r="J647" s="201">
        <f>ROUND(I647*H647,2)</f>
        <v>0</v>
      </c>
      <c r="K647" s="197" t="s">
        <v>20</v>
      </c>
      <c r="L647" s="56"/>
      <c r="M647" s="202" t="s">
        <v>20</v>
      </c>
      <c r="N647" s="203" t="s">
        <v>44</v>
      </c>
      <c r="O647" s="37"/>
      <c r="P647" s="204">
        <f>O647*H647</f>
        <v>0</v>
      </c>
      <c r="Q647" s="204">
        <v>0</v>
      </c>
      <c r="R647" s="204">
        <f>Q647*H647</f>
        <v>0</v>
      </c>
      <c r="S647" s="204">
        <v>0</v>
      </c>
      <c r="T647" s="205">
        <f>S647*H647</f>
        <v>0</v>
      </c>
      <c r="AR647" s="19" t="s">
        <v>192</v>
      </c>
      <c r="AT647" s="19" t="s">
        <v>187</v>
      </c>
      <c r="AU647" s="19" t="s">
        <v>81</v>
      </c>
      <c r="AY647" s="19" t="s">
        <v>185</v>
      </c>
      <c r="BE647" s="206">
        <f>IF(N647="základní",J647,0)</f>
        <v>0</v>
      </c>
      <c r="BF647" s="206">
        <f>IF(N647="snížená",J647,0)</f>
        <v>0</v>
      </c>
      <c r="BG647" s="206">
        <f>IF(N647="zákl. přenesená",J647,0)</f>
        <v>0</v>
      </c>
      <c r="BH647" s="206">
        <f>IF(N647="sníž. přenesená",J647,0)</f>
        <v>0</v>
      </c>
      <c r="BI647" s="206">
        <f>IF(N647="nulová",J647,0)</f>
        <v>0</v>
      </c>
      <c r="BJ647" s="19" t="s">
        <v>22</v>
      </c>
      <c r="BK647" s="206">
        <f>ROUND(I647*H647,2)</f>
        <v>0</v>
      </c>
      <c r="BL647" s="19" t="s">
        <v>192</v>
      </c>
      <c r="BM647" s="19" t="s">
        <v>1695</v>
      </c>
    </row>
    <row r="648" spans="2:65" s="12" customFormat="1" ht="12" x14ac:dyDescent="0.3">
      <c r="B648" s="211"/>
      <c r="C648" s="212"/>
      <c r="D648" s="209" t="s">
        <v>201</v>
      </c>
      <c r="E648" s="213" t="s">
        <v>20</v>
      </c>
      <c r="F648" s="214" t="s">
        <v>510</v>
      </c>
      <c r="G648" s="212"/>
      <c r="H648" s="215" t="s">
        <v>20</v>
      </c>
      <c r="I648" s="216"/>
      <c r="J648" s="212"/>
      <c r="K648" s="212"/>
      <c r="L648" s="217"/>
      <c r="M648" s="218"/>
      <c r="N648" s="219"/>
      <c r="O648" s="219"/>
      <c r="P648" s="219"/>
      <c r="Q648" s="219"/>
      <c r="R648" s="219"/>
      <c r="S648" s="219"/>
      <c r="T648" s="220"/>
      <c r="AT648" s="221" t="s">
        <v>201</v>
      </c>
      <c r="AU648" s="221" t="s">
        <v>81</v>
      </c>
      <c r="AV648" s="12" t="s">
        <v>22</v>
      </c>
      <c r="AW648" s="12" t="s">
        <v>37</v>
      </c>
      <c r="AX648" s="12" t="s">
        <v>73</v>
      </c>
      <c r="AY648" s="221" t="s">
        <v>185</v>
      </c>
    </row>
    <row r="649" spans="2:65" s="13" customFormat="1" ht="12" x14ac:dyDescent="0.3">
      <c r="B649" s="222"/>
      <c r="C649" s="223"/>
      <c r="D649" s="209" t="s">
        <v>201</v>
      </c>
      <c r="E649" s="233" t="s">
        <v>20</v>
      </c>
      <c r="F649" s="234" t="s">
        <v>81</v>
      </c>
      <c r="G649" s="223"/>
      <c r="H649" s="235">
        <v>2</v>
      </c>
      <c r="I649" s="227"/>
      <c r="J649" s="223"/>
      <c r="K649" s="223"/>
      <c r="L649" s="228"/>
      <c r="M649" s="229"/>
      <c r="N649" s="230"/>
      <c r="O649" s="230"/>
      <c r="P649" s="230"/>
      <c r="Q649" s="230"/>
      <c r="R649" s="230"/>
      <c r="S649" s="230"/>
      <c r="T649" s="231"/>
      <c r="AT649" s="232" t="s">
        <v>201</v>
      </c>
      <c r="AU649" s="232" t="s">
        <v>81</v>
      </c>
      <c r="AV649" s="13" t="s">
        <v>81</v>
      </c>
      <c r="AW649" s="13" t="s">
        <v>37</v>
      </c>
      <c r="AX649" s="13" t="s">
        <v>22</v>
      </c>
      <c r="AY649" s="232" t="s">
        <v>185</v>
      </c>
    </row>
    <row r="650" spans="2:65" s="11" customFormat="1" ht="29.85" customHeight="1" x14ac:dyDescent="0.35">
      <c r="B650" s="178"/>
      <c r="C650" s="179"/>
      <c r="D650" s="192" t="s">
        <v>72</v>
      </c>
      <c r="E650" s="193" t="s">
        <v>821</v>
      </c>
      <c r="F650" s="193" t="s">
        <v>1029</v>
      </c>
      <c r="G650" s="179"/>
      <c r="H650" s="179"/>
      <c r="I650" s="182"/>
      <c r="J650" s="194">
        <f>BK650</f>
        <v>0</v>
      </c>
      <c r="K650" s="179"/>
      <c r="L650" s="184"/>
      <c r="M650" s="185"/>
      <c r="N650" s="186"/>
      <c r="O650" s="186"/>
      <c r="P650" s="187">
        <f>SUM(P651:P656)</f>
        <v>0</v>
      </c>
      <c r="Q650" s="186"/>
      <c r="R650" s="187">
        <f>SUM(R651:R656)</f>
        <v>1.1995E-4</v>
      </c>
      <c r="S650" s="186"/>
      <c r="T650" s="188">
        <f>SUM(T651:T656)</f>
        <v>0</v>
      </c>
      <c r="AR650" s="189" t="s">
        <v>22</v>
      </c>
      <c r="AT650" s="190" t="s">
        <v>72</v>
      </c>
      <c r="AU650" s="190" t="s">
        <v>22</v>
      </c>
      <c r="AY650" s="189" t="s">
        <v>185</v>
      </c>
      <c r="BK650" s="191">
        <f>SUM(BK651:BK656)</f>
        <v>0</v>
      </c>
    </row>
    <row r="651" spans="2:65" s="1" customFormat="1" ht="31.5" customHeight="1" x14ac:dyDescent="0.3">
      <c r="B651" s="36"/>
      <c r="C651" s="195" t="s">
        <v>566</v>
      </c>
      <c r="D651" s="195" t="s">
        <v>187</v>
      </c>
      <c r="E651" s="196" t="s">
        <v>1031</v>
      </c>
      <c r="F651" s="197" t="s">
        <v>1032</v>
      </c>
      <c r="G651" s="198" t="s">
        <v>198</v>
      </c>
      <c r="H651" s="199">
        <v>11.994999999999999</v>
      </c>
      <c r="I651" s="200"/>
      <c r="J651" s="201">
        <f>ROUND(I651*H651,2)</f>
        <v>0</v>
      </c>
      <c r="K651" s="197" t="s">
        <v>191</v>
      </c>
      <c r="L651" s="56"/>
      <c r="M651" s="202" t="s">
        <v>20</v>
      </c>
      <c r="N651" s="203" t="s">
        <v>44</v>
      </c>
      <c r="O651" s="37"/>
      <c r="P651" s="204">
        <f>O651*H651</f>
        <v>0</v>
      </c>
      <c r="Q651" s="204">
        <v>0</v>
      </c>
      <c r="R651" s="204">
        <f>Q651*H651</f>
        <v>0</v>
      </c>
      <c r="S651" s="204">
        <v>0</v>
      </c>
      <c r="T651" s="205">
        <f>S651*H651</f>
        <v>0</v>
      </c>
      <c r="AR651" s="19" t="s">
        <v>192</v>
      </c>
      <c r="AT651" s="19" t="s">
        <v>187</v>
      </c>
      <c r="AU651" s="19" t="s">
        <v>81</v>
      </c>
      <c r="AY651" s="19" t="s">
        <v>185</v>
      </c>
      <c r="BE651" s="206">
        <f>IF(N651="základní",J651,0)</f>
        <v>0</v>
      </c>
      <c r="BF651" s="206">
        <f>IF(N651="snížená",J651,0)</f>
        <v>0</v>
      </c>
      <c r="BG651" s="206">
        <f>IF(N651="zákl. přenesená",J651,0)</f>
        <v>0</v>
      </c>
      <c r="BH651" s="206">
        <f>IF(N651="sníž. přenesená",J651,0)</f>
        <v>0</v>
      </c>
      <c r="BI651" s="206">
        <f>IF(N651="nulová",J651,0)</f>
        <v>0</v>
      </c>
      <c r="BJ651" s="19" t="s">
        <v>22</v>
      </c>
      <c r="BK651" s="206">
        <f>ROUND(I651*H651,2)</f>
        <v>0</v>
      </c>
      <c r="BL651" s="19" t="s">
        <v>192</v>
      </c>
      <c r="BM651" s="19" t="s">
        <v>1696</v>
      </c>
    </row>
    <row r="652" spans="2:65" s="1" customFormat="1" ht="144" x14ac:dyDescent="0.3">
      <c r="B652" s="36"/>
      <c r="C652" s="58"/>
      <c r="D652" s="209" t="s">
        <v>194</v>
      </c>
      <c r="E652" s="58"/>
      <c r="F652" s="210" t="s">
        <v>1034</v>
      </c>
      <c r="G652" s="58"/>
      <c r="H652" s="58"/>
      <c r="I652" s="163"/>
      <c r="J652" s="58"/>
      <c r="K652" s="58"/>
      <c r="L652" s="56"/>
      <c r="M652" s="73"/>
      <c r="N652" s="37"/>
      <c r="O652" s="37"/>
      <c r="P652" s="37"/>
      <c r="Q652" s="37"/>
      <c r="R652" s="37"/>
      <c r="S652" s="37"/>
      <c r="T652" s="74"/>
      <c r="AT652" s="19" t="s">
        <v>194</v>
      </c>
      <c r="AU652" s="19" t="s">
        <v>81</v>
      </c>
    </row>
    <row r="653" spans="2:65" s="13" customFormat="1" ht="12" x14ac:dyDescent="0.3">
      <c r="B653" s="222"/>
      <c r="C653" s="223"/>
      <c r="D653" s="207" t="s">
        <v>201</v>
      </c>
      <c r="E653" s="224" t="s">
        <v>20</v>
      </c>
      <c r="F653" s="225" t="s">
        <v>1697</v>
      </c>
      <c r="G653" s="223"/>
      <c r="H653" s="226">
        <v>11.994999999999999</v>
      </c>
      <c r="I653" s="227"/>
      <c r="J653" s="223"/>
      <c r="K653" s="223"/>
      <c r="L653" s="228"/>
      <c r="M653" s="229"/>
      <c r="N653" s="230"/>
      <c r="O653" s="230"/>
      <c r="P653" s="230"/>
      <c r="Q653" s="230"/>
      <c r="R653" s="230"/>
      <c r="S653" s="230"/>
      <c r="T653" s="231"/>
      <c r="AT653" s="232" t="s">
        <v>201</v>
      </c>
      <c r="AU653" s="232" t="s">
        <v>81</v>
      </c>
      <c r="AV653" s="13" t="s">
        <v>81</v>
      </c>
      <c r="AW653" s="13" t="s">
        <v>37</v>
      </c>
      <c r="AX653" s="13" t="s">
        <v>22</v>
      </c>
      <c r="AY653" s="232" t="s">
        <v>185</v>
      </c>
    </row>
    <row r="654" spans="2:65" s="1" customFormat="1" ht="22.5" customHeight="1" x14ac:dyDescent="0.3">
      <c r="B654" s="36"/>
      <c r="C654" s="195" t="s">
        <v>572</v>
      </c>
      <c r="D654" s="195" t="s">
        <v>187</v>
      </c>
      <c r="E654" s="196" t="s">
        <v>1037</v>
      </c>
      <c r="F654" s="197" t="s">
        <v>1038</v>
      </c>
      <c r="G654" s="198" t="s">
        <v>198</v>
      </c>
      <c r="H654" s="199">
        <v>11.994999999999999</v>
      </c>
      <c r="I654" s="200"/>
      <c r="J654" s="201">
        <f>ROUND(I654*H654,2)</f>
        <v>0</v>
      </c>
      <c r="K654" s="197" t="s">
        <v>191</v>
      </c>
      <c r="L654" s="56"/>
      <c r="M654" s="202" t="s">
        <v>20</v>
      </c>
      <c r="N654" s="203" t="s">
        <v>44</v>
      </c>
      <c r="O654" s="37"/>
      <c r="P654" s="204">
        <f>O654*H654</f>
        <v>0</v>
      </c>
      <c r="Q654" s="204">
        <v>1.0000000000000001E-5</v>
      </c>
      <c r="R654" s="204">
        <f>Q654*H654</f>
        <v>1.1995E-4</v>
      </c>
      <c r="S654" s="204">
        <v>0</v>
      </c>
      <c r="T654" s="205">
        <f>S654*H654</f>
        <v>0</v>
      </c>
      <c r="AR654" s="19" t="s">
        <v>192</v>
      </c>
      <c r="AT654" s="19" t="s">
        <v>187</v>
      </c>
      <c r="AU654" s="19" t="s">
        <v>81</v>
      </c>
      <c r="AY654" s="19" t="s">
        <v>185</v>
      </c>
      <c r="BE654" s="206">
        <f>IF(N654="základní",J654,0)</f>
        <v>0</v>
      </c>
      <c r="BF654" s="206">
        <f>IF(N654="snížená",J654,0)</f>
        <v>0</v>
      </c>
      <c r="BG654" s="206">
        <f>IF(N654="zákl. přenesená",J654,0)</f>
        <v>0</v>
      </c>
      <c r="BH654" s="206">
        <f>IF(N654="sníž. přenesená",J654,0)</f>
        <v>0</v>
      </c>
      <c r="BI654" s="206">
        <f>IF(N654="nulová",J654,0)</f>
        <v>0</v>
      </c>
      <c r="BJ654" s="19" t="s">
        <v>22</v>
      </c>
      <c r="BK654" s="206">
        <f>ROUND(I654*H654,2)</f>
        <v>0</v>
      </c>
      <c r="BL654" s="19" t="s">
        <v>192</v>
      </c>
      <c r="BM654" s="19" t="s">
        <v>1698</v>
      </c>
    </row>
    <row r="655" spans="2:65" s="1" customFormat="1" ht="60" x14ac:dyDescent="0.3">
      <c r="B655" s="36"/>
      <c r="C655" s="58"/>
      <c r="D655" s="209" t="s">
        <v>194</v>
      </c>
      <c r="E655" s="58"/>
      <c r="F655" s="210" t="s">
        <v>1040</v>
      </c>
      <c r="G655" s="58"/>
      <c r="H655" s="58"/>
      <c r="I655" s="163"/>
      <c r="J655" s="58"/>
      <c r="K655" s="58"/>
      <c r="L655" s="56"/>
      <c r="M655" s="73"/>
      <c r="N655" s="37"/>
      <c r="O655" s="37"/>
      <c r="P655" s="37"/>
      <c r="Q655" s="37"/>
      <c r="R655" s="37"/>
      <c r="S655" s="37"/>
      <c r="T655" s="74"/>
      <c r="AT655" s="19" t="s">
        <v>194</v>
      </c>
      <c r="AU655" s="19" t="s">
        <v>81</v>
      </c>
    </row>
    <row r="656" spans="2:65" s="13" customFormat="1" ht="12" x14ac:dyDescent="0.3">
      <c r="B656" s="222"/>
      <c r="C656" s="223"/>
      <c r="D656" s="209" t="s">
        <v>201</v>
      </c>
      <c r="E656" s="233" t="s">
        <v>20</v>
      </c>
      <c r="F656" s="234" t="s">
        <v>1697</v>
      </c>
      <c r="G656" s="223"/>
      <c r="H656" s="235">
        <v>11.994999999999999</v>
      </c>
      <c r="I656" s="227"/>
      <c r="J656" s="223"/>
      <c r="K656" s="223"/>
      <c r="L656" s="228"/>
      <c r="M656" s="229"/>
      <c r="N656" s="230"/>
      <c r="O656" s="230"/>
      <c r="P656" s="230"/>
      <c r="Q656" s="230"/>
      <c r="R656" s="230"/>
      <c r="S656" s="230"/>
      <c r="T656" s="231"/>
      <c r="AT656" s="232" t="s">
        <v>201</v>
      </c>
      <c r="AU656" s="232" t="s">
        <v>81</v>
      </c>
      <c r="AV656" s="13" t="s">
        <v>81</v>
      </c>
      <c r="AW656" s="13" t="s">
        <v>37</v>
      </c>
      <c r="AX656" s="13" t="s">
        <v>22</v>
      </c>
      <c r="AY656" s="232" t="s">
        <v>185</v>
      </c>
    </row>
    <row r="657" spans="2:65" s="11" customFormat="1" ht="29.85" customHeight="1" x14ac:dyDescent="0.35">
      <c r="B657" s="178"/>
      <c r="C657" s="179"/>
      <c r="D657" s="192" t="s">
        <v>72</v>
      </c>
      <c r="E657" s="193" t="s">
        <v>829</v>
      </c>
      <c r="F657" s="193" t="s">
        <v>1045</v>
      </c>
      <c r="G657" s="179"/>
      <c r="H657" s="179"/>
      <c r="I657" s="182"/>
      <c r="J657" s="194">
        <f>BK657</f>
        <v>0</v>
      </c>
      <c r="K657" s="179"/>
      <c r="L657" s="184"/>
      <c r="M657" s="185"/>
      <c r="N657" s="186"/>
      <c r="O657" s="186"/>
      <c r="P657" s="187">
        <f>SUM(P658:P669)</f>
        <v>0</v>
      </c>
      <c r="Q657" s="186"/>
      <c r="R657" s="187">
        <f>SUM(R658:R669)</f>
        <v>0</v>
      </c>
      <c r="S657" s="186"/>
      <c r="T657" s="188">
        <f>SUM(T658:T669)</f>
        <v>0</v>
      </c>
      <c r="AR657" s="189" t="s">
        <v>22</v>
      </c>
      <c r="AT657" s="190" t="s">
        <v>72</v>
      </c>
      <c r="AU657" s="190" t="s">
        <v>22</v>
      </c>
      <c r="AY657" s="189" t="s">
        <v>185</v>
      </c>
      <c r="BK657" s="191">
        <f>SUM(BK658:BK669)</f>
        <v>0</v>
      </c>
    </row>
    <row r="658" spans="2:65" s="1" customFormat="1" ht="22.5" customHeight="1" x14ac:dyDescent="0.3">
      <c r="B658" s="36"/>
      <c r="C658" s="195" t="s">
        <v>577</v>
      </c>
      <c r="D658" s="195" t="s">
        <v>187</v>
      </c>
      <c r="E658" s="196" t="s">
        <v>1699</v>
      </c>
      <c r="F658" s="197" t="s">
        <v>1700</v>
      </c>
      <c r="G658" s="198" t="s">
        <v>415</v>
      </c>
      <c r="H658" s="199">
        <v>1</v>
      </c>
      <c r="I658" s="200"/>
      <c r="J658" s="201">
        <f>ROUND(I658*H658,2)</f>
        <v>0</v>
      </c>
      <c r="K658" s="197" t="s">
        <v>20</v>
      </c>
      <c r="L658" s="56"/>
      <c r="M658" s="202" t="s">
        <v>20</v>
      </c>
      <c r="N658" s="203" t="s">
        <v>44</v>
      </c>
      <c r="O658" s="37"/>
      <c r="P658" s="204">
        <f>O658*H658</f>
        <v>0</v>
      </c>
      <c r="Q658" s="204">
        <v>0</v>
      </c>
      <c r="R658" s="204">
        <f>Q658*H658</f>
        <v>0</v>
      </c>
      <c r="S658" s="204">
        <v>0</v>
      </c>
      <c r="T658" s="205">
        <f>S658*H658</f>
        <v>0</v>
      </c>
      <c r="AR658" s="19" t="s">
        <v>192</v>
      </c>
      <c r="AT658" s="19" t="s">
        <v>187</v>
      </c>
      <c r="AU658" s="19" t="s">
        <v>81</v>
      </c>
      <c r="AY658" s="19" t="s">
        <v>185</v>
      </c>
      <c r="BE658" s="206">
        <f>IF(N658="základní",J658,0)</f>
        <v>0</v>
      </c>
      <c r="BF658" s="206">
        <f>IF(N658="snížená",J658,0)</f>
        <v>0</v>
      </c>
      <c r="BG658" s="206">
        <f>IF(N658="zákl. přenesená",J658,0)</f>
        <v>0</v>
      </c>
      <c r="BH658" s="206">
        <f>IF(N658="sníž. přenesená",J658,0)</f>
        <v>0</v>
      </c>
      <c r="BI658" s="206">
        <f>IF(N658="nulová",J658,0)</f>
        <v>0</v>
      </c>
      <c r="BJ658" s="19" t="s">
        <v>22</v>
      </c>
      <c r="BK658" s="206">
        <f>ROUND(I658*H658,2)</f>
        <v>0</v>
      </c>
      <c r="BL658" s="19" t="s">
        <v>192</v>
      </c>
      <c r="BM658" s="19" t="s">
        <v>1701</v>
      </c>
    </row>
    <row r="659" spans="2:65" s="1" customFormat="1" ht="31.5" customHeight="1" x14ac:dyDescent="0.3">
      <c r="B659" s="36"/>
      <c r="C659" s="195" t="s">
        <v>582</v>
      </c>
      <c r="D659" s="195" t="s">
        <v>187</v>
      </c>
      <c r="E659" s="196" t="s">
        <v>1702</v>
      </c>
      <c r="F659" s="197" t="s">
        <v>1703</v>
      </c>
      <c r="G659" s="198" t="s">
        <v>255</v>
      </c>
      <c r="H659" s="199">
        <v>192.5</v>
      </c>
      <c r="I659" s="200"/>
      <c r="J659" s="201">
        <f>ROUND(I659*H659,2)</f>
        <v>0</v>
      </c>
      <c r="K659" s="197" t="s">
        <v>191</v>
      </c>
      <c r="L659" s="56"/>
      <c r="M659" s="202" t="s">
        <v>20</v>
      </c>
      <c r="N659" s="203" t="s">
        <v>44</v>
      </c>
      <c r="O659" s="37"/>
      <c r="P659" s="204">
        <f>O659*H659</f>
        <v>0</v>
      </c>
      <c r="Q659" s="204">
        <v>0</v>
      </c>
      <c r="R659" s="204">
        <f>Q659*H659</f>
        <v>0</v>
      </c>
      <c r="S659" s="204">
        <v>0</v>
      </c>
      <c r="T659" s="205">
        <f>S659*H659</f>
        <v>0</v>
      </c>
      <c r="AR659" s="19" t="s">
        <v>192</v>
      </c>
      <c r="AT659" s="19" t="s">
        <v>187</v>
      </c>
      <c r="AU659" s="19" t="s">
        <v>81</v>
      </c>
      <c r="AY659" s="19" t="s">
        <v>185</v>
      </c>
      <c r="BE659" s="206">
        <f>IF(N659="základní",J659,0)</f>
        <v>0</v>
      </c>
      <c r="BF659" s="206">
        <f>IF(N659="snížená",J659,0)</f>
        <v>0</v>
      </c>
      <c r="BG659" s="206">
        <f>IF(N659="zákl. přenesená",J659,0)</f>
        <v>0</v>
      </c>
      <c r="BH659" s="206">
        <f>IF(N659="sníž. přenesená",J659,0)</f>
        <v>0</v>
      </c>
      <c r="BI659" s="206">
        <f>IF(N659="nulová",J659,0)</f>
        <v>0</v>
      </c>
      <c r="BJ659" s="19" t="s">
        <v>22</v>
      </c>
      <c r="BK659" s="206">
        <f>ROUND(I659*H659,2)</f>
        <v>0</v>
      </c>
      <c r="BL659" s="19" t="s">
        <v>192</v>
      </c>
      <c r="BM659" s="19" t="s">
        <v>1704</v>
      </c>
    </row>
    <row r="660" spans="2:65" s="1" customFormat="1" ht="60" x14ac:dyDescent="0.3">
      <c r="B660" s="36"/>
      <c r="C660" s="58"/>
      <c r="D660" s="209" t="s">
        <v>194</v>
      </c>
      <c r="E660" s="58"/>
      <c r="F660" s="210" t="s">
        <v>1705</v>
      </c>
      <c r="G660" s="58"/>
      <c r="H660" s="58"/>
      <c r="I660" s="163"/>
      <c r="J660" s="58"/>
      <c r="K660" s="58"/>
      <c r="L660" s="56"/>
      <c r="M660" s="73"/>
      <c r="N660" s="37"/>
      <c r="O660" s="37"/>
      <c r="P660" s="37"/>
      <c r="Q660" s="37"/>
      <c r="R660" s="37"/>
      <c r="S660" s="37"/>
      <c r="T660" s="74"/>
      <c r="AT660" s="19" t="s">
        <v>194</v>
      </c>
      <c r="AU660" s="19" t="s">
        <v>81</v>
      </c>
    </row>
    <row r="661" spans="2:65" s="13" customFormat="1" ht="12" x14ac:dyDescent="0.3">
      <c r="B661" s="222"/>
      <c r="C661" s="223"/>
      <c r="D661" s="209" t="s">
        <v>201</v>
      </c>
      <c r="E661" s="233" t="s">
        <v>20</v>
      </c>
      <c r="F661" s="234" t="s">
        <v>1706</v>
      </c>
      <c r="G661" s="223"/>
      <c r="H661" s="235">
        <v>168</v>
      </c>
      <c r="I661" s="227"/>
      <c r="J661" s="223"/>
      <c r="K661" s="223"/>
      <c r="L661" s="228"/>
      <c r="M661" s="229"/>
      <c r="N661" s="230"/>
      <c r="O661" s="230"/>
      <c r="P661" s="230"/>
      <c r="Q661" s="230"/>
      <c r="R661" s="230"/>
      <c r="S661" s="230"/>
      <c r="T661" s="231"/>
      <c r="AT661" s="232" t="s">
        <v>201</v>
      </c>
      <c r="AU661" s="232" t="s">
        <v>81</v>
      </c>
      <c r="AV661" s="13" t="s">
        <v>81</v>
      </c>
      <c r="AW661" s="13" t="s">
        <v>37</v>
      </c>
      <c r="AX661" s="13" t="s">
        <v>73</v>
      </c>
      <c r="AY661" s="232" t="s">
        <v>185</v>
      </c>
    </row>
    <row r="662" spans="2:65" s="13" customFormat="1" ht="12" x14ac:dyDescent="0.3">
      <c r="B662" s="222"/>
      <c r="C662" s="223"/>
      <c r="D662" s="209" t="s">
        <v>201</v>
      </c>
      <c r="E662" s="233" t="s">
        <v>20</v>
      </c>
      <c r="F662" s="234" t="s">
        <v>1707</v>
      </c>
      <c r="G662" s="223"/>
      <c r="H662" s="235">
        <v>24.5</v>
      </c>
      <c r="I662" s="227"/>
      <c r="J662" s="223"/>
      <c r="K662" s="223"/>
      <c r="L662" s="228"/>
      <c r="M662" s="229"/>
      <c r="N662" s="230"/>
      <c r="O662" s="230"/>
      <c r="P662" s="230"/>
      <c r="Q662" s="230"/>
      <c r="R662" s="230"/>
      <c r="S662" s="230"/>
      <c r="T662" s="231"/>
      <c r="AT662" s="232" t="s">
        <v>201</v>
      </c>
      <c r="AU662" s="232" t="s">
        <v>81</v>
      </c>
      <c r="AV662" s="13" t="s">
        <v>81</v>
      </c>
      <c r="AW662" s="13" t="s">
        <v>37</v>
      </c>
      <c r="AX662" s="13" t="s">
        <v>73</v>
      </c>
      <c r="AY662" s="232" t="s">
        <v>185</v>
      </c>
    </row>
    <row r="663" spans="2:65" s="15" customFormat="1" ht="12" x14ac:dyDescent="0.3">
      <c r="B663" s="247"/>
      <c r="C663" s="248"/>
      <c r="D663" s="207" t="s">
        <v>201</v>
      </c>
      <c r="E663" s="249" t="s">
        <v>20</v>
      </c>
      <c r="F663" s="250" t="s">
        <v>215</v>
      </c>
      <c r="G663" s="248"/>
      <c r="H663" s="251">
        <v>192.5</v>
      </c>
      <c r="I663" s="252"/>
      <c r="J663" s="248"/>
      <c r="K663" s="248"/>
      <c r="L663" s="253"/>
      <c r="M663" s="254"/>
      <c r="N663" s="255"/>
      <c r="O663" s="255"/>
      <c r="P663" s="255"/>
      <c r="Q663" s="255"/>
      <c r="R663" s="255"/>
      <c r="S663" s="255"/>
      <c r="T663" s="256"/>
      <c r="AT663" s="257" t="s">
        <v>201</v>
      </c>
      <c r="AU663" s="257" t="s">
        <v>81</v>
      </c>
      <c r="AV663" s="15" t="s">
        <v>192</v>
      </c>
      <c r="AW663" s="15" t="s">
        <v>37</v>
      </c>
      <c r="AX663" s="15" t="s">
        <v>22</v>
      </c>
      <c r="AY663" s="257" t="s">
        <v>185</v>
      </c>
    </row>
    <row r="664" spans="2:65" s="1" customFormat="1" ht="44.25" customHeight="1" x14ac:dyDescent="0.3">
      <c r="B664" s="36"/>
      <c r="C664" s="195" t="s">
        <v>588</v>
      </c>
      <c r="D664" s="195" t="s">
        <v>187</v>
      </c>
      <c r="E664" s="196" t="s">
        <v>1708</v>
      </c>
      <c r="F664" s="197" t="s">
        <v>1709</v>
      </c>
      <c r="G664" s="198" t="s">
        <v>255</v>
      </c>
      <c r="H664" s="199">
        <v>11550</v>
      </c>
      <c r="I664" s="200"/>
      <c r="J664" s="201">
        <f>ROUND(I664*H664,2)</f>
        <v>0</v>
      </c>
      <c r="K664" s="197" t="s">
        <v>191</v>
      </c>
      <c r="L664" s="56"/>
      <c r="M664" s="202" t="s">
        <v>20</v>
      </c>
      <c r="N664" s="203" t="s">
        <v>44</v>
      </c>
      <c r="O664" s="37"/>
      <c r="P664" s="204">
        <f>O664*H664</f>
        <v>0</v>
      </c>
      <c r="Q664" s="204">
        <v>0</v>
      </c>
      <c r="R664" s="204">
        <f>Q664*H664</f>
        <v>0</v>
      </c>
      <c r="S664" s="204">
        <v>0</v>
      </c>
      <c r="T664" s="205">
        <f>S664*H664</f>
        <v>0</v>
      </c>
      <c r="AR664" s="19" t="s">
        <v>192</v>
      </c>
      <c r="AT664" s="19" t="s">
        <v>187</v>
      </c>
      <c r="AU664" s="19" t="s">
        <v>81</v>
      </c>
      <c r="AY664" s="19" t="s">
        <v>185</v>
      </c>
      <c r="BE664" s="206">
        <f>IF(N664="základní",J664,0)</f>
        <v>0</v>
      </c>
      <c r="BF664" s="206">
        <f>IF(N664="snížená",J664,0)</f>
        <v>0</v>
      </c>
      <c r="BG664" s="206">
        <f>IF(N664="zákl. přenesená",J664,0)</f>
        <v>0</v>
      </c>
      <c r="BH664" s="206">
        <f>IF(N664="sníž. přenesená",J664,0)</f>
        <v>0</v>
      </c>
      <c r="BI664" s="206">
        <f>IF(N664="nulová",J664,0)</f>
        <v>0</v>
      </c>
      <c r="BJ664" s="19" t="s">
        <v>22</v>
      </c>
      <c r="BK664" s="206">
        <f>ROUND(I664*H664,2)</f>
        <v>0</v>
      </c>
      <c r="BL664" s="19" t="s">
        <v>192</v>
      </c>
      <c r="BM664" s="19" t="s">
        <v>1710</v>
      </c>
    </row>
    <row r="665" spans="2:65" s="1" customFormat="1" ht="60" x14ac:dyDescent="0.3">
      <c r="B665" s="36"/>
      <c r="C665" s="58"/>
      <c r="D665" s="209" t="s">
        <v>194</v>
      </c>
      <c r="E665" s="58"/>
      <c r="F665" s="210" t="s">
        <v>1705</v>
      </c>
      <c r="G665" s="58"/>
      <c r="H665" s="58"/>
      <c r="I665" s="163"/>
      <c r="J665" s="58"/>
      <c r="K665" s="58"/>
      <c r="L665" s="56"/>
      <c r="M665" s="73"/>
      <c r="N665" s="37"/>
      <c r="O665" s="37"/>
      <c r="P665" s="37"/>
      <c r="Q665" s="37"/>
      <c r="R665" s="37"/>
      <c r="S665" s="37"/>
      <c r="T665" s="74"/>
      <c r="AT665" s="19" t="s">
        <v>194</v>
      </c>
      <c r="AU665" s="19" t="s">
        <v>81</v>
      </c>
    </row>
    <row r="666" spans="2:65" s="12" customFormat="1" ht="12" x14ac:dyDescent="0.3">
      <c r="B666" s="211"/>
      <c r="C666" s="212"/>
      <c r="D666" s="209" t="s">
        <v>201</v>
      </c>
      <c r="E666" s="213" t="s">
        <v>20</v>
      </c>
      <c r="F666" s="214" t="s">
        <v>1711</v>
      </c>
      <c r="G666" s="212"/>
      <c r="H666" s="215" t="s">
        <v>20</v>
      </c>
      <c r="I666" s="216"/>
      <c r="J666" s="212"/>
      <c r="K666" s="212"/>
      <c r="L666" s="217"/>
      <c r="M666" s="218"/>
      <c r="N666" s="219"/>
      <c r="O666" s="219"/>
      <c r="P666" s="219"/>
      <c r="Q666" s="219"/>
      <c r="R666" s="219"/>
      <c r="S666" s="219"/>
      <c r="T666" s="220"/>
      <c r="AT666" s="221" t="s">
        <v>201</v>
      </c>
      <c r="AU666" s="221" t="s">
        <v>81</v>
      </c>
      <c r="AV666" s="12" t="s">
        <v>22</v>
      </c>
      <c r="AW666" s="12" t="s">
        <v>37</v>
      </c>
      <c r="AX666" s="12" t="s">
        <v>73</v>
      </c>
      <c r="AY666" s="221" t="s">
        <v>185</v>
      </c>
    </row>
    <row r="667" spans="2:65" s="13" customFormat="1" ht="12" x14ac:dyDescent="0.3">
      <c r="B667" s="222"/>
      <c r="C667" s="223"/>
      <c r="D667" s="207" t="s">
        <v>201</v>
      </c>
      <c r="E667" s="224" t="s">
        <v>20</v>
      </c>
      <c r="F667" s="225" t="s">
        <v>1712</v>
      </c>
      <c r="G667" s="223"/>
      <c r="H667" s="226">
        <v>11550</v>
      </c>
      <c r="I667" s="227"/>
      <c r="J667" s="223"/>
      <c r="K667" s="223"/>
      <c r="L667" s="228"/>
      <c r="M667" s="229"/>
      <c r="N667" s="230"/>
      <c r="O667" s="230"/>
      <c r="P667" s="230"/>
      <c r="Q667" s="230"/>
      <c r="R667" s="230"/>
      <c r="S667" s="230"/>
      <c r="T667" s="231"/>
      <c r="AT667" s="232" t="s">
        <v>201</v>
      </c>
      <c r="AU667" s="232" t="s">
        <v>81</v>
      </c>
      <c r="AV667" s="13" t="s">
        <v>81</v>
      </c>
      <c r="AW667" s="13" t="s">
        <v>37</v>
      </c>
      <c r="AX667" s="13" t="s">
        <v>22</v>
      </c>
      <c r="AY667" s="232" t="s">
        <v>185</v>
      </c>
    </row>
    <row r="668" spans="2:65" s="1" customFormat="1" ht="31.5" customHeight="1" x14ac:dyDescent="0.3">
      <c r="B668" s="36"/>
      <c r="C668" s="195" t="s">
        <v>593</v>
      </c>
      <c r="D668" s="195" t="s">
        <v>187</v>
      </c>
      <c r="E668" s="196" t="s">
        <v>1713</v>
      </c>
      <c r="F668" s="197" t="s">
        <v>1714</v>
      </c>
      <c r="G668" s="198" t="s">
        <v>255</v>
      </c>
      <c r="H668" s="199">
        <v>192.5</v>
      </c>
      <c r="I668" s="200"/>
      <c r="J668" s="201">
        <f>ROUND(I668*H668,2)</f>
        <v>0</v>
      </c>
      <c r="K668" s="197" t="s">
        <v>191</v>
      </c>
      <c r="L668" s="56"/>
      <c r="M668" s="202" t="s">
        <v>20</v>
      </c>
      <c r="N668" s="203" t="s">
        <v>44</v>
      </c>
      <c r="O668" s="37"/>
      <c r="P668" s="204">
        <f>O668*H668</f>
        <v>0</v>
      </c>
      <c r="Q668" s="204">
        <v>0</v>
      </c>
      <c r="R668" s="204">
        <f>Q668*H668</f>
        <v>0</v>
      </c>
      <c r="S668" s="204">
        <v>0</v>
      </c>
      <c r="T668" s="205">
        <f>S668*H668</f>
        <v>0</v>
      </c>
      <c r="AR668" s="19" t="s">
        <v>192</v>
      </c>
      <c r="AT668" s="19" t="s">
        <v>187</v>
      </c>
      <c r="AU668" s="19" t="s">
        <v>81</v>
      </c>
      <c r="AY668" s="19" t="s">
        <v>185</v>
      </c>
      <c r="BE668" s="206">
        <f>IF(N668="základní",J668,0)</f>
        <v>0</v>
      </c>
      <c r="BF668" s="206">
        <f>IF(N668="snížená",J668,0)</f>
        <v>0</v>
      </c>
      <c r="BG668" s="206">
        <f>IF(N668="zákl. přenesená",J668,0)</f>
        <v>0</v>
      </c>
      <c r="BH668" s="206">
        <f>IF(N668="sníž. přenesená",J668,0)</f>
        <v>0</v>
      </c>
      <c r="BI668" s="206">
        <f>IF(N668="nulová",J668,0)</f>
        <v>0</v>
      </c>
      <c r="BJ668" s="19" t="s">
        <v>22</v>
      </c>
      <c r="BK668" s="206">
        <f>ROUND(I668*H668,2)</f>
        <v>0</v>
      </c>
      <c r="BL668" s="19" t="s">
        <v>192</v>
      </c>
      <c r="BM668" s="19" t="s">
        <v>1715</v>
      </c>
    </row>
    <row r="669" spans="2:65" s="1" customFormat="1" ht="24" x14ac:dyDescent="0.3">
      <c r="B669" s="36"/>
      <c r="C669" s="58"/>
      <c r="D669" s="209" t="s">
        <v>194</v>
      </c>
      <c r="E669" s="58"/>
      <c r="F669" s="210" t="s">
        <v>1716</v>
      </c>
      <c r="G669" s="58"/>
      <c r="H669" s="58"/>
      <c r="I669" s="163"/>
      <c r="J669" s="58"/>
      <c r="K669" s="58"/>
      <c r="L669" s="56"/>
      <c r="M669" s="73"/>
      <c r="N669" s="37"/>
      <c r="O669" s="37"/>
      <c r="P669" s="37"/>
      <c r="Q669" s="37"/>
      <c r="R669" s="37"/>
      <c r="S669" s="37"/>
      <c r="T669" s="74"/>
      <c r="AT669" s="19" t="s">
        <v>194</v>
      </c>
      <c r="AU669" s="19" t="s">
        <v>81</v>
      </c>
    </row>
    <row r="670" spans="2:65" s="11" customFormat="1" ht="29.85" customHeight="1" x14ac:dyDescent="0.35">
      <c r="B670" s="178"/>
      <c r="C670" s="179"/>
      <c r="D670" s="192" t="s">
        <v>72</v>
      </c>
      <c r="E670" s="193" t="s">
        <v>834</v>
      </c>
      <c r="F670" s="193" t="s">
        <v>1052</v>
      </c>
      <c r="G670" s="179"/>
      <c r="H670" s="179"/>
      <c r="I670" s="182"/>
      <c r="J670" s="194">
        <f>BK670</f>
        <v>0</v>
      </c>
      <c r="K670" s="179"/>
      <c r="L670" s="184"/>
      <c r="M670" s="185"/>
      <c r="N670" s="186"/>
      <c r="O670" s="186"/>
      <c r="P670" s="187">
        <f>SUM(P671:P679)</f>
        <v>0</v>
      </c>
      <c r="Q670" s="186"/>
      <c r="R670" s="187">
        <f>SUM(R671:R679)</f>
        <v>2.89149E-3</v>
      </c>
      <c r="S670" s="186"/>
      <c r="T670" s="188">
        <f>SUM(T671:T679)</f>
        <v>0</v>
      </c>
      <c r="AR670" s="189" t="s">
        <v>22</v>
      </c>
      <c r="AT670" s="190" t="s">
        <v>72</v>
      </c>
      <c r="AU670" s="190" t="s">
        <v>22</v>
      </c>
      <c r="AY670" s="189" t="s">
        <v>185</v>
      </c>
      <c r="BK670" s="191">
        <f>SUM(BK671:BK679)</f>
        <v>0</v>
      </c>
    </row>
    <row r="671" spans="2:65" s="1" customFormat="1" ht="31.5" customHeight="1" x14ac:dyDescent="0.3">
      <c r="B671" s="36"/>
      <c r="C671" s="195" t="s">
        <v>599</v>
      </c>
      <c r="D671" s="195" t="s">
        <v>187</v>
      </c>
      <c r="E671" s="196" t="s">
        <v>1054</v>
      </c>
      <c r="F671" s="197" t="s">
        <v>1055</v>
      </c>
      <c r="G671" s="198" t="s">
        <v>255</v>
      </c>
      <c r="H671" s="199">
        <v>289.149</v>
      </c>
      <c r="I671" s="200"/>
      <c r="J671" s="201">
        <f>ROUND(I671*H671,2)</f>
        <v>0</v>
      </c>
      <c r="K671" s="197" t="s">
        <v>191</v>
      </c>
      <c r="L671" s="56"/>
      <c r="M671" s="202" t="s">
        <v>20</v>
      </c>
      <c r="N671" s="203" t="s">
        <v>44</v>
      </c>
      <c r="O671" s="37"/>
      <c r="P671" s="204">
        <f>O671*H671</f>
        <v>0</v>
      </c>
      <c r="Q671" s="204">
        <v>1.0000000000000001E-5</v>
      </c>
      <c r="R671" s="204">
        <f>Q671*H671</f>
        <v>2.89149E-3</v>
      </c>
      <c r="S671" s="204">
        <v>0</v>
      </c>
      <c r="T671" s="205">
        <f>S671*H671</f>
        <v>0</v>
      </c>
      <c r="AR671" s="19" t="s">
        <v>192</v>
      </c>
      <c r="AT671" s="19" t="s">
        <v>187</v>
      </c>
      <c r="AU671" s="19" t="s">
        <v>81</v>
      </c>
      <c r="AY671" s="19" t="s">
        <v>185</v>
      </c>
      <c r="BE671" s="206">
        <f>IF(N671="základní",J671,0)</f>
        <v>0</v>
      </c>
      <c r="BF671" s="206">
        <f>IF(N671="snížená",J671,0)</f>
        <v>0</v>
      </c>
      <c r="BG671" s="206">
        <f>IF(N671="zákl. přenesená",J671,0)</f>
        <v>0</v>
      </c>
      <c r="BH671" s="206">
        <f>IF(N671="sníž. přenesená",J671,0)</f>
        <v>0</v>
      </c>
      <c r="BI671" s="206">
        <f>IF(N671="nulová",J671,0)</f>
        <v>0</v>
      </c>
      <c r="BJ671" s="19" t="s">
        <v>22</v>
      </c>
      <c r="BK671" s="206">
        <f>ROUND(I671*H671,2)</f>
        <v>0</v>
      </c>
      <c r="BL671" s="19" t="s">
        <v>192</v>
      </c>
      <c r="BM671" s="19" t="s">
        <v>1717</v>
      </c>
    </row>
    <row r="672" spans="2:65" s="1" customFormat="1" ht="60" x14ac:dyDescent="0.3">
      <c r="B672" s="36"/>
      <c r="C672" s="58"/>
      <c r="D672" s="209" t="s">
        <v>194</v>
      </c>
      <c r="E672" s="58"/>
      <c r="F672" s="210" t="s">
        <v>1057</v>
      </c>
      <c r="G672" s="58"/>
      <c r="H672" s="58"/>
      <c r="I672" s="163"/>
      <c r="J672" s="58"/>
      <c r="K672" s="58"/>
      <c r="L672" s="56"/>
      <c r="M672" s="73"/>
      <c r="N672" s="37"/>
      <c r="O672" s="37"/>
      <c r="P672" s="37"/>
      <c r="Q672" s="37"/>
      <c r="R672" s="37"/>
      <c r="S672" s="37"/>
      <c r="T672" s="74"/>
      <c r="AT672" s="19" t="s">
        <v>194</v>
      </c>
      <c r="AU672" s="19" t="s">
        <v>81</v>
      </c>
    </row>
    <row r="673" spans="2:65" s="13" customFormat="1" ht="12" x14ac:dyDescent="0.3">
      <c r="B673" s="222"/>
      <c r="C673" s="223"/>
      <c r="D673" s="207" t="s">
        <v>201</v>
      </c>
      <c r="E673" s="224" t="s">
        <v>20</v>
      </c>
      <c r="F673" s="225" t="s">
        <v>1718</v>
      </c>
      <c r="G673" s="223"/>
      <c r="H673" s="226">
        <v>289.149</v>
      </c>
      <c r="I673" s="227"/>
      <c r="J673" s="223"/>
      <c r="K673" s="223"/>
      <c r="L673" s="228"/>
      <c r="M673" s="229"/>
      <c r="N673" s="230"/>
      <c r="O673" s="230"/>
      <c r="P673" s="230"/>
      <c r="Q673" s="230"/>
      <c r="R673" s="230"/>
      <c r="S673" s="230"/>
      <c r="T673" s="231"/>
      <c r="AT673" s="232" t="s">
        <v>201</v>
      </c>
      <c r="AU673" s="232" t="s">
        <v>81</v>
      </c>
      <c r="AV673" s="13" t="s">
        <v>81</v>
      </c>
      <c r="AW673" s="13" t="s">
        <v>37</v>
      </c>
      <c r="AX673" s="13" t="s">
        <v>22</v>
      </c>
      <c r="AY673" s="232" t="s">
        <v>185</v>
      </c>
    </row>
    <row r="674" spans="2:65" s="1" customFormat="1" ht="22.5" customHeight="1" x14ac:dyDescent="0.3">
      <c r="B674" s="36"/>
      <c r="C674" s="195" t="s">
        <v>605</v>
      </c>
      <c r="D674" s="195" t="s">
        <v>187</v>
      </c>
      <c r="E674" s="196" t="s">
        <v>1719</v>
      </c>
      <c r="F674" s="197" t="s">
        <v>1720</v>
      </c>
      <c r="G674" s="198" t="s">
        <v>437</v>
      </c>
      <c r="H674" s="199">
        <v>1</v>
      </c>
      <c r="I674" s="200"/>
      <c r="J674" s="201">
        <f>ROUND(I674*H674,2)</f>
        <v>0</v>
      </c>
      <c r="K674" s="197" t="s">
        <v>20</v>
      </c>
      <c r="L674" s="56"/>
      <c r="M674" s="202" t="s">
        <v>20</v>
      </c>
      <c r="N674" s="203" t="s">
        <v>44</v>
      </c>
      <c r="O674" s="37"/>
      <c r="P674" s="204">
        <f>O674*H674</f>
        <v>0</v>
      </c>
      <c r="Q674" s="204">
        <v>0</v>
      </c>
      <c r="R674" s="204">
        <f>Q674*H674</f>
        <v>0</v>
      </c>
      <c r="S674" s="204">
        <v>0</v>
      </c>
      <c r="T674" s="205">
        <f>S674*H674</f>
        <v>0</v>
      </c>
      <c r="AR674" s="19" t="s">
        <v>192</v>
      </c>
      <c r="AT674" s="19" t="s">
        <v>187</v>
      </c>
      <c r="AU674" s="19" t="s">
        <v>81</v>
      </c>
      <c r="AY674" s="19" t="s">
        <v>185</v>
      </c>
      <c r="BE674" s="206">
        <f>IF(N674="základní",J674,0)</f>
        <v>0</v>
      </c>
      <c r="BF674" s="206">
        <f>IF(N674="snížená",J674,0)</f>
        <v>0</v>
      </c>
      <c r="BG674" s="206">
        <f>IF(N674="zákl. přenesená",J674,0)</f>
        <v>0</v>
      </c>
      <c r="BH674" s="206">
        <f>IF(N674="sníž. přenesená",J674,0)</f>
        <v>0</v>
      </c>
      <c r="BI674" s="206">
        <f>IF(N674="nulová",J674,0)</f>
        <v>0</v>
      </c>
      <c r="BJ674" s="19" t="s">
        <v>22</v>
      </c>
      <c r="BK674" s="206">
        <f>ROUND(I674*H674,2)</f>
        <v>0</v>
      </c>
      <c r="BL674" s="19" t="s">
        <v>192</v>
      </c>
      <c r="BM674" s="19" t="s">
        <v>1721</v>
      </c>
    </row>
    <row r="675" spans="2:65" s="12" customFormat="1" ht="12" x14ac:dyDescent="0.3">
      <c r="B675" s="211"/>
      <c r="C675" s="212"/>
      <c r="D675" s="209" t="s">
        <v>201</v>
      </c>
      <c r="E675" s="213" t="s">
        <v>20</v>
      </c>
      <c r="F675" s="214" t="s">
        <v>1722</v>
      </c>
      <c r="G675" s="212"/>
      <c r="H675" s="215" t="s">
        <v>20</v>
      </c>
      <c r="I675" s="216"/>
      <c r="J675" s="212"/>
      <c r="K675" s="212"/>
      <c r="L675" s="217"/>
      <c r="M675" s="218"/>
      <c r="N675" s="219"/>
      <c r="O675" s="219"/>
      <c r="P675" s="219"/>
      <c r="Q675" s="219"/>
      <c r="R675" s="219"/>
      <c r="S675" s="219"/>
      <c r="T675" s="220"/>
      <c r="AT675" s="221" t="s">
        <v>201</v>
      </c>
      <c r="AU675" s="221" t="s">
        <v>81</v>
      </c>
      <c r="AV675" s="12" t="s">
        <v>22</v>
      </c>
      <c r="AW675" s="12" t="s">
        <v>37</v>
      </c>
      <c r="AX675" s="12" t="s">
        <v>73</v>
      </c>
      <c r="AY675" s="221" t="s">
        <v>185</v>
      </c>
    </row>
    <row r="676" spans="2:65" s="12" customFormat="1" ht="12" x14ac:dyDescent="0.3">
      <c r="B676" s="211"/>
      <c r="C676" s="212"/>
      <c r="D676" s="209" t="s">
        <v>201</v>
      </c>
      <c r="E676" s="213" t="s">
        <v>20</v>
      </c>
      <c r="F676" s="214" t="s">
        <v>1723</v>
      </c>
      <c r="G676" s="212"/>
      <c r="H676" s="215" t="s">
        <v>20</v>
      </c>
      <c r="I676" s="216"/>
      <c r="J676" s="212"/>
      <c r="K676" s="212"/>
      <c r="L676" s="217"/>
      <c r="M676" s="218"/>
      <c r="N676" s="219"/>
      <c r="O676" s="219"/>
      <c r="P676" s="219"/>
      <c r="Q676" s="219"/>
      <c r="R676" s="219"/>
      <c r="S676" s="219"/>
      <c r="T676" s="220"/>
      <c r="AT676" s="221" t="s">
        <v>201</v>
      </c>
      <c r="AU676" s="221" t="s">
        <v>81</v>
      </c>
      <c r="AV676" s="12" t="s">
        <v>22</v>
      </c>
      <c r="AW676" s="12" t="s">
        <v>37</v>
      </c>
      <c r="AX676" s="12" t="s">
        <v>73</v>
      </c>
      <c r="AY676" s="221" t="s">
        <v>185</v>
      </c>
    </row>
    <row r="677" spans="2:65" s="12" customFormat="1" ht="12" x14ac:dyDescent="0.3">
      <c r="B677" s="211"/>
      <c r="C677" s="212"/>
      <c r="D677" s="209" t="s">
        <v>201</v>
      </c>
      <c r="E677" s="213" t="s">
        <v>20</v>
      </c>
      <c r="F677" s="214" t="s">
        <v>510</v>
      </c>
      <c r="G677" s="212"/>
      <c r="H677" s="215" t="s">
        <v>20</v>
      </c>
      <c r="I677" s="216"/>
      <c r="J677" s="212"/>
      <c r="K677" s="212"/>
      <c r="L677" s="217"/>
      <c r="M677" s="218"/>
      <c r="N677" s="219"/>
      <c r="O677" s="219"/>
      <c r="P677" s="219"/>
      <c r="Q677" s="219"/>
      <c r="R677" s="219"/>
      <c r="S677" s="219"/>
      <c r="T677" s="220"/>
      <c r="AT677" s="221" t="s">
        <v>201</v>
      </c>
      <c r="AU677" s="221" t="s">
        <v>81</v>
      </c>
      <c r="AV677" s="12" t="s">
        <v>22</v>
      </c>
      <c r="AW677" s="12" t="s">
        <v>37</v>
      </c>
      <c r="AX677" s="12" t="s">
        <v>73</v>
      </c>
      <c r="AY677" s="221" t="s">
        <v>185</v>
      </c>
    </row>
    <row r="678" spans="2:65" s="12" customFormat="1" ht="12" x14ac:dyDescent="0.3">
      <c r="B678" s="211"/>
      <c r="C678" s="212"/>
      <c r="D678" s="209" t="s">
        <v>201</v>
      </c>
      <c r="E678" s="213" t="s">
        <v>20</v>
      </c>
      <c r="F678" s="214" t="s">
        <v>433</v>
      </c>
      <c r="G678" s="212"/>
      <c r="H678" s="215" t="s">
        <v>20</v>
      </c>
      <c r="I678" s="216"/>
      <c r="J678" s="212"/>
      <c r="K678" s="212"/>
      <c r="L678" s="217"/>
      <c r="M678" s="218"/>
      <c r="N678" s="219"/>
      <c r="O678" s="219"/>
      <c r="P678" s="219"/>
      <c r="Q678" s="219"/>
      <c r="R678" s="219"/>
      <c r="S678" s="219"/>
      <c r="T678" s="220"/>
      <c r="AT678" s="221" t="s">
        <v>201</v>
      </c>
      <c r="AU678" s="221" t="s">
        <v>81</v>
      </c>
      <c r="AV678" s="12" t="s">
        <v>22</v>
      </c>
      <c r="AW678" s="12" t="s">
        <v>37</v>
      </c>
      <c r="AX678" s="12" t="s">
        <v>73</v>
      </c>
      <c r="AY678" s="221" t="s">
        <v>185</v>
      </c>
    </row>
    <row r="679" spans="2:65" s="13" customFormat="1" ht="12" x14ac:dyDescent="0.3">
      <c r="B679" s="222"/>
      <c r="C679" s="223"/>
      <c r="D679" s="209" t="s">
        <v>201</v>
      </c>
      <c r="E679" s="233" t="s">
        <v>20</v>
      </c>
      <c r="F679" s="234" t="s">
        <v>22</v>
      </c>
      <c r="G679" s="223"/>
      <c r="H679" s="235">
        <v>1</v>
      </c>
      <c r="I679" s="227"/>
      <c r="J679" s="223"/>
      <c r="K679" s="223"/>
      <c r="L679" s="228"/>
      <c r="M679" s="229"/>
      <c r="N679" s="230"/>
      <c r="O679" s="230"/>
      <c r="P679" s="230"/>
      <c r="Q679" s="230"/>
      <c r="R679" s="230"/>
      <c r="S679" s="230"/>
      <c r="T679" s="231"/>
      <c r="AT679" s="232" t="s">
        <v>201</v>
      </c>
      <c r="AU679" s="232" t="s">
        <v>81</v>
      </c>
      <c r="AV679" s="13" t="s">
        <v>81</v>
      </c>
      <c r="AW679" s="13" t="s">
        <v>37</v>
      </c>
      <c r="AX679" s="13" t="s">
        <v>22</v>
      </c>
      <c r="AY679" s="232" t="s">
        <v>185</v>
      </c>
    </row>
    <row r="680" spans="2:65" s="11" customFormat="1" ht="29.85" customHeight="1" x14ac:dyDescent="0.35">
      <c r="B680" s="178"/>
      <c r="C680" s="179"/>
      <c r="D680" s="192" t="s">
        <v>72</v>
      </c>
      <c r="E680" s="193" t="s">
        <v>839</v>
      </c>
      <c r="F680" s="193" t="s">
        <v>1724</v>
      </c>
      <c r="G680" s="179"/>
      <c r="H680" s="179"/>
      <c r="I680" s="182"/>
      <c r="J680" s="194">
        <f>BK680</f>
        <v>0</v>
      </c>
      <c r="K680" s="179"/>
      <c r="L680" s="184"/>
      <c r="M680" s="185"/>
      <c r="N680" s="186"/>
      <c r="O680" s="186"/>
      <c r="P680" s="187">
        <f>SUM(P681:P785)</f>
        <v>0</v>
      </c>
      <c r="Q680" s="186"/>
      <c r="R680" s="187">
        <f>SUM(R681:R785)</f>
        <v>0</v>
      </c>
      <c r="S680" s="186"/>
      <c r="T680" s="188">
        <f>SUM(T681:T785)</f>
        <v>32.995834000000002</v>
      </c>
      <c r="AR680" s="189" t="s">
        <v>22</v>
      </c>
      <c r="AT680" s="190" t="s">
        <v>72</v>
      </c>
      <c r="AU680" s="190" t="s">
        <v>22</v>
      </c>
      <c r="AY680" s="189" t="s">
        <v>185</v>
      </c>
      <c r="BK680" s="191">
        <f>SUM(BK681:BK785)</f>
        <v>0</v>
      </c>
    </row>
    <row r="681" spans="2:65" s="1" customFormat="1" ht="22.5" customHeight="1" x14ac:dyDescent="0.3">
      <c r="B681" s="36"/>
      <c r="C681" s="195" t="s">
        <v>610</v>
      </c>
      <c r="D681" s="195" t="s">
        <v>187</v>
      </c>
      <c r="E681" s="196" t="s">
        <v>1725</v>
      </c>
      <c r="F681" s="197" t="s">
        <v>1726</v>
      </c>
      <c r="G681" s="198" t="s">
        <v>255</v>
      </c>
      <c r="H681" s="199">
        <v>10.138</v>
      </c>
      <c r="I681" s="200"/>
      <c r="J681" s="201">
        <f>ROUND(I681*H681,2)</f>
        <v>0</v>
      </c>
      <c r="K681" s="197" t="s">
        <v>191</v>
      </c>
      <c r="L681" s="56"/>
      <c r="M681" s="202" t="s">
        <v>20</v>
      </c>
      <c r="N681" s="203" t="s">
        <v>44</v>
      </c>
      <c r="O681" s="37"/>
      <c r="P681" s="204">
        <f>O681*H681</f>
        <v>0</v>
      </c>
      <c r="Q681" s="204">
        <v>0</v>
      </c>
      <c r="R681" s="204">
        <f>Q681*H681</f>
        <v>0</v>
      </c>
      <c r="S681" s="204">
        <v>8.2000000000000003E-2</v>
      </c>
      <c r="T681" s="205">
        <f>S681*H681</f>
        <v>0.83131600000000005</v>
      </c>
      <c r="AR681" s="19" t="s">
        <v>192</v>
      </c>
      <c r="AT681" s="19" t="s">
        <v>187</v>
      </c>
      <c r="AU681" s="19" t="s">
        <v>81</v>
      </c>
      <c r="AY681" s="19" t="s">
        <v>185</v>
      </c>
      <c r="BE681" s="206">
        <f>IF(N681="základní",J681,0)</f>
        <v>0</v>
      </c>
      <c r="BF681" s="206">
        <f>IF(N681="snížená",J681,0)</f>
        <v>0</v>
      </c>
      <c r="BG681" s="206">
        <f>IF(N681="zákl. přenesená",J681,0)</f>
        <v>0</v>
      </c>
      <c r="BH681" s="206">
        <f>IF(N681="sníž. přenesená",J681,0)</f>
        <v>0</v>
      </c>
      <c r="BI681" s="206">
        <f>IF(N681="nulová",J681,0)</f>
        <v>0</v>
      </c>
      <c r="BJ681" s="19" t="s">
        <v>22</v>
      </c>
      <c r="BK681" s="206">
        <f>ROUND(I681*H681,2)</f>
        <v>0</v>
      </c>
      <c r="BL681" s="19" t="s">
        <v>192</v>
      </c>
      <c r="BM681" s="19" t="s">
        <v>1727</v>
      </c>
    </row>
    <row r="682" spans="2:65" s="13" customFormat="1" ht="12" x14ac:dyDescent="0.3">
      <c r="B682" s="222"/>
      <c r="C682" s="223"/>
      <c r="D682" s="209" t="s">
        <v>201</v>
      </c>
      <c r="E682" s="233" t="s">
        <v>20</v>
      </c>
      <c r="F682" s="234" t="s">
        <v>1728</v>
      </c>
      <c r="G682" s="223"/>
      <c r="H682" s="235">
        <v>4.6580000000000004</v>
      </c>
      <c r="I682" s="227"/>
      <c r="J682" s="223"/>
      <c r="K682" s="223"/>
      <c r="L682" s="228"/>
      <c r="M682" s="229"/>
      <c r="N682" s="230"/>
      <c r="O682" s="230"/>
      <c r="P682" s="230"/>
      <c r="Q682" s="230"/>
      <c r="R682" s="230"/>
      <c r="S682" s="230"/>
      <c r="T682" s="231"/>
      <c r="AT682" s="232" t="s">
        <v>201</v>
      </c>
      <c r="AU682" s="232" t="s">
        <v>81</v>
      </c>
      <c r="AV682" s="13" t="s">
        <v>81</v>
      </c>
      <c r="AW682" s="13" t="s">
        <v>37</v>
      </c>
      <c r="AX682" s="13" t="s">
        <v>73</v>
      </c>
      <c r="AY682" s="232" t="s">
        <v>185</v>
      </c>
    </row>
    <row r="683" spans="2:65" s="13" customFormat="1" ht="12" x14ac:dyDescent="0.3">
      <c r="B683" s="222"/>
      <c r="C683" s="223"/>
      <c r="D683" s="209" t="s">
        <v>201</v>
      </c>
      <c r="E683" s="233" t="s">
        <v>20</v>
      </c>
      <c r="F683" s="234" t="s">
        <v>1729</v>
      </c>
      <c r="G683" s="223"/>
      <c r="H683" s="235">
        <v>5.48</v>
      </c>
      <c r="I683" s="227"/>
      <c r="J683" s="223"/>
      <c r="K683" s="223"/>
      <c r="L683" s="228"/>
      <c r="M683" s="229"/>
      <c r="N683" s="230"/>
      <c r="O683" s="230"/>
      <c r="P683" s="230"/>
      <c r="Q683" s="230"/>
      <c r="R683" s="230"/>
      <c r="S683" s="230"/>
      <c r="T683" s="231"/>
      <c r="AT683" s="232" t="s">
        <v>201</v>
      </c>
      <c r="AU683" s="232" t="s">
        <v>81</v>
      </c>
      <c r="AV683" s="13" t="s">
        <v>81</v>
      </c>
      <c r="AW683" s="13" t="s">
        <v>37</v>
      </c>
      <c r="AX683" s="13" t="s">
        <v>73</v>
      </c>
      <c r="AY683" s="232" t="s">
        <v>185</v>
      </c>
    </row>
    <row r="684" spans="2:65" s="15" customFormat="1" ht="12" x14ac:dyDescent="0.3">
      <c r="B684" s="247"/>
      <c r="C684" s="248"/>
      <c r="D684" s="207" t="s">
        <v>201</v>
      </c>
      <c r="E684" s="249" t="s">
        <v>20</v>
      </c>
      <c r="F684" s="250" t="s">
        <v>215</v>
      </c>
      <c r="G684" s="248"/>
      <c r="H684" s="251">
        <v>10.138</v>
      </c>
      <c r="I684" s="252"/>
      <c r="J684" s="248"/>
      <c r="K684" s="248"/>
      <c r="L684" s="253"/>
      <c r="M684" s="254"/>
      <c r="N684" s="255"/>
      <c r="O684" s="255"/>
      <c r="P684" s="255"/>
      <c r="Q684" s="255"/>
      <c r="R684" s="255"/>
      <c r="S684" s="255"/>
      <c r="T684" s="256"/>
      <c r="AT684" s="257" t="s">
        <v>201</v>
      </c>
      <c r="AU684" s="257" t="s">
        <v>81</v>
      </c>
      <c r="AV684" s="15" t="s">
        <v>192</v>
      </c>
      <c r="AW684" s="15" t="s">
        <v>37</v>
      </c>
      <c r="AX684" s="15" t="s">
        <v>22</v>
      </c>
      <c r="AY684" s="257" t="s">
        <v>185</v>
      </c>
    </row>
    <row r="685" spans="2:65" s="1" customFormat="1" ht="31.5" customHeight="1" x14ac:dyDescent="0.3">
      <c r="B685" s="36"/>
      <c r="C685" s="195" t="s">
        <v>614</v>
      </c>
      <c r="D685" s="195" t="s">
        <v>187</v>
      </c>
      <c r="E685" s="196" t="s">
        <v>1730</v>
      </c>
      <c r="F685" s="197" t="s">
        <v>1731</v>
      </c>
      <c r="G685" s="198" t="s">
        <v>198</v>
      </c>
      <c r="H685" s="199">
        <v>0.19600000000000001</v>
      </c>
      <c r="I685" s="200"/>
      <c r="J685" s="201">
        <f>ROUND(I685*H685,2)</f>
        <v>0</v>
      </c>
      <c r="K685" s="197" t="s">
        <v>191</v>
      </c>
      <c r="L685" s="56"/>
      <c r="M685" s="202" t="s">
        <v>20</v>
      </c>
      <c r="N685" s="203" t="s">
        <v>44</v>
      </c>
      <c r="O685" s="37"/>
      <c r="P685" s="204">
        <f>O685*H685</f>
        <v>0</v>
      </c>
      <c r="Q685" s="204">
        <v>0</v>
      </c>
      <c r="R685" s="204">
        <f>Q685*H685</f>
        <v>0</v>
      </c>
      <c r="S685" s="204">
        <v>2.2000000000000002</v>
      </c>
      <c r="T685" s="205">
        <f>S685*H685</f>
        <v>0.43120000000000003</v>
      </c>
      <c r="AR685" s="19" t="s">
        <v>192</v>
      </c>
      <c r="AT685" s="19" t="s">
        <v>187</v>
      </c>
      <c r="AU685" s="19" t="s">
        <v>81</v>
      </c>
      <c r="AY685" s="19" t="s">
        <v>185</v>
      </c>
      <c r="BE685" s="206">
        <f>IF(N685="základní",J685,0)</f>
        <v>0</v>
      </c>
      <c r="BF685" s="206">
        <f>IF(N685="snížená",J685,0)</f>
        <v>0</v>
      </c>
      <c r="BG685" s="206">
        <f>IF(N685="zákl. přenesená",J685,0)</f>
        <v>0</v>
      </c>
      <c r="BH685" s="206">
        <f>IF(N685="sníž. přenesená",J685,0)</f>
        <v>0</v>
      </c>
      <c r="BI685" s="206">
        <f>IF(N685="nulová",J685,0)</f>
        <v>0</v>
      </c>
      <c r="BJ685" s="19" t="s">
        <v>22</v>
      </c>
      <c r="BK685" s="206">
        <f>ROUND(I685*H685,2)</f>
        <v>0</v>
      </c>
      <c r="BL685" s="19" t="s">
        <v>192</v>
      </c>
      <c r="BM685" s="19" t="s">
        <v>1732</v>
      </c>
    </row>
    <row r="686" spans="2:65" s="12" customFormat="1" ht="12" x14ac:dyDescent="0.3">
      <c r="B686" s="211"/>
      <c r="C686" s="212"/>
      <c r="D686" s="209" t="s">
        <v>201</v>
      </c>
      <c r="E686" s="213" t="s">
        <v>20</v>
      </c>
      <c r="F686" s="214" t="s">
        <v>1061</v>
      </c>
      <c r="G686" s="212"/>
      <c r="H686" s="215" t="s">
        <v>20</v>
      </c>
      <c r="I686" s="216"/>
      <c r="J686" s="212"/>
      <c r="K686" s="212"/>
      <c r="L686" s="217"/>
      <c r="M686" s="218"/>
      <c r="N686" s="219"/>
      <c r="O686" s="219"/>
      <c r="P686" s="219"/>
      <c r="Q686" s="219"/>
      <c r="R686" s="219"/>
      <c r="S686" s="219"/>
      <c r="T686" s="220"/>
      <c r="AT686" s="221" t="s">
        <v>201</v>
      </c>
      <c r="AU686" s="221" t="s">
        <v>81</v>
      </c>
      <c r="AV686" s="12" t="s">
        <v>22</v>
      </c>
      <c r="AW686" s="12" t="s">
        <v>37</v>
      </c>
      <c r="AX686" s="12" t="s">
        <v>73</v>
      </c>
      <c r="AY686" s="221" t="s">
        <v>185</v>
      </c>
    </row>
    <row r="687" spans="2:65" s="13" customFormat="1" ht="12" x14ac:dyDescent="0.3">
      <c r="B687" s="222"/>
      <c r="C687" s="223"/>
      <c r="D687" s="209" t="s">
        <v>201</v>
      </c>
      <c r="E687" s="233" t="s">
        <v>20</v>
      </c>
      <c r="F687" s="234" t="s">
        <v>1733</v>
      </c>
      <c r="G687" s="223"/>
      <c r="H687" s="235">
        <v>0.13500000000000001</v>
      </c>
      <c r="I687" s="227"/>
      <c r="J687" s="223"/>
      <c r="K687" s="223"/>
      <c r="L687" s="228"/>
      <c r="M687" s="229"/>
      <c r="N687" s="230"/>
      <c r="O687" s="230"/>
      <c r="P687" s="230"/>
      <c r="Q687" s="230"/>
      <c r="R687" s="230"/>
      <c r="S687" s="230"/>
      <c r="T687" s="231"/>
      <c r="AT687" s="232" t="s">
        <v>201</v>
      </c>
      <c r="AU687" s="232" t="s">
        <v>81</v>
      </c>
      <c r="AV687" s="13" t="s">
        <v>81</v>
      </c>
      <c r="AW687" s="13" t="s">
        <v>37</v>
      </c>
      <c r="AX687" s="13" t="s">
        <v>73</v>
      </c>
      <c r="AY687" s="232" t="s">
        <v>185</v>
      </c>
    </row>
    <row r="688" spans="2:65" s="13" customFormat="1" ht="12" x14ac:dyDescent="0.3">
      <c r="B688" s="222"/>
      <c r="C688" s="223"/>
      <c r="D688" s="209" t="s">
        <v>201</v>
      </c>
      <c r="E688" s="233" t="s">
        <v>20</v>
      </c>
      <c r="F688" s="234" t="s">
        <v>1734</v>
      </c>
      <c r="G688" s="223"/>
      <c r="H688" s="235">
        <v>4.4999999999999998E-2</v>
      </c>
      <c r="I688" s="227"/>
      <c r="J688" s="223"/>
      <c r="K688" s="223"/>
      <c r="L688" s="228"/>
      <c r="M688" s="229"/>
      <c r="N688" s="230"/>
      <c r="O688" s="230"/>
      <c r="P688" s="230"/>
      <c r="Q688" s="230"/>
      <c r="R688" s="230"/>
      <c r="S688" s="230"/>
      <c r="T688" s="231"/>
      <c r="AT688" s="232" t="s">
        <v>201</v>
      </c>
      <c r="AU688" s="232" t="s">
        <v>81</v>
      </c>
      <c r="AV688" s="13" t="s">
        <v>81</v>
      </c>
      <c r="AW688" s="13" t="s">
        <v>37</v>
      </c>
      <c r="AX688" s="13" t="s">
        <v>73</v>
      </c>
      <c r="AY688" s="232" t="s">
        <v>185</v>
      </c>
    </row>
    <row r="689" spans="2:65" s="13" customFormat="1" ht="12" x14ac:dyDescent="0.3">
      <c r="B689" s="222"/>
      <c r="C689" s="223"/>
      <c r="D689" s="209" t="s">
        <v>201</v>
      </c>
      <c r="E689" s="233" t="s">
        <v>20</v>
      </c>
      <c r="F689" s="234" t="s">
        <v>1735</v>
      </c>
      <c r="G689" s="223"/>
      <c r="H689" s="235">
        <v>1.6E-2</v>
      </c>
      <c r="I689" s="227"/>
      <c r="J689" s="223"/>
      <c r="K689" s="223"/>
      <c r="L689" s="228"/>
      <c r="M689" s="229"/>
      <c r="N689" s="230"/>
      <c r="O689" s="230"/>
      <c r="P689" s="230"/>
      <c r="Q689" s="230"/>
      <c r="R689" s="230"/>
      <c r="S689" s="230"/>
      <c r="T689" s="231"/>
      <c r="AT689" s="232" t="s">
        <v>201</v>
      </c>
      <c r="AU689" s="232" t="s">
        <v>81</v>
      </c>
      <c r="AV689" s="13" t="s">
        <v>81</v>
      </c>
      <c r="AW689" s="13" t="s">
        <v>37</v>
      </c>
      <c r="AX689" s="13" t="s">
        <v>73</v>
      </c>
      <c r="AY689" s="232" t="s">
        <v>185</v>
      </c>
    </row>
    <row r="690" spans="2:65" s="15" customFormat="1" ht="12" x14ac:dyDescent="0.3">
      <c r="B690" s="247"/>
      <c r="C690" s="248"/>
      <c r="D690" s="207" t="s">
        <v>201</v>
      </c>
      <c r="E690" s="249" t="s">
        <v>20</v>
      </c>
      <c r="F690" s="250" t="s">
        <v>215</v>
      </c>
      <c r="G690" s="248"/>
      <c r="H690" s="251">
        <v>0.19600000000000001</v>
      </c>
      <c r="I690" s="252"/>
      <c r="J690" s="248"/>
      <c r="K690" s="248"/>
      <c r="L690" s="253"/>
      <c r="M690" s="254"/>
      <c r="N690" s="255"/>
      <c r="O690" s="255"/>
      <c r="P690" s="255"/>
      <c r="Q690" s="255"/>
      <c r="R690" s="255"/>
      <c r="S690" s="255"/>
      <c r="T690" s="256"/>
      <c r="AT690" s="257" t="s">
        <v>201</v>
      </c>
      <c r="AU690" s="257" t="s">
        <v>81</v>
      </c>
      <c r="AV690" s="15" t="s">
        <v>192</v>
      </c>
      <c r="AW690" s="15" t="s">
        <v>37</v>
      </c>
      <c r="AX690" s="15" t="s">
        <v>22</v>
      </c>
      <c r="AY690" s="257" t="s">
        <v>185</v>
      </c>
    </row>
    <row r="691" spans="2:65" s="1" customFormat="1" ht="44.25" customHeight="1" x14ac:dyDescent="0.3">
      <c r="B691" s="36"/>
      <c r="C691" s="195" t="s">
        <v>619</v>
      </c>
      <c r="D691" s="195" t="s">
        <v>187</v>
      </c>
      <c r="E691" s="196" t="s">
        <v>1736</v>
      </c>
      <c r="F691" s="197" t="s">
        <v>1737</v>
      </c>
      <c r="G691" s="198" t="s">
        <v>198</v>
      </c>
      <c r="H691" s="199">
        <v>0.88100000000000001</v>
      </c>
      <c r="I691" s="200"/>
      <c r="J691" s="201">
        <f>ROUND(I691*H691,2)</f>
        <v>0</v>
      </c>
      <c r="K691" s="197" t="s">
        <v>191</v>
      </c>
      <c r="L691" s="56"/>
      <c r="M691" s="202" t="s">
        <v>20</v>
      </c>
      <c r="N691" s="203" t="s">
        <v>44</v>
      </c>
      <c r="O691" s="37"/>
      <c r="P691" s="204">
        <f>O691*H691</f>
        <v>0</v>
      </c>
      <c r="Q691" s="204">
        <v>0</v>
      </c>
      <c r="R691" s="204">
        <f>Q691*H691</f>
        <v>0</v>
      </c>
      <c r="S691" s="204">
        <v>1.8</v>
      </c>
      <c r="T691" s="205">
        <f>S691*H691</f>
        <v>1.5858000000000001</v>
      </c>
      <c r="AR691" s="19" t="s">
        <v>192</v>
      </c>
      <c r="AT691" s="19" t="s">
        <v>187</v>
      </c>
      <c r="AU691" s="19" t="s">
        <v>81</v>
      </c>
      <c r="AY691" s="19" t="s">
        <v>185</v>
      </c>
      <c r="BE691" s="206">
        <f>IF(N691="základní",J691,0)</f>
        <v>0</v>
      </c>
      <c r="BF691" s="206">
        <f>IF(N691="snížená",J691,0)</f>
        <v>0</v>
      </c>
      <c r="BG691" s="206">
        <f>IF(N691="zákl. přenesená",J691,0)</f>
        <v>0</v>
      </c>
      <c r="BH691" s="206">
        <f>IF(N691="sníž. přenesená",J691,0)</f>
        <v>0</v>
      </c>
      <c r="BI691" s="206">
        <f>IF(N691="nulová",J691,0)</f>
        <v>0</v>
      </c>
      <c r="BJ691" s="19" t="s">
        <v>22</v>
      </c>
      <c r="BK691" s="206">
        <f>ROUND(I691*H691,2)</f>
        <v>0</v>
      </c>
      <c r="BL691" s="19" t="s">
        <v>192</v>
      </c>
      <c r="BM691" s="19" t="s">
        <v>1738</v>
      </c>
    </row>
    <row r="692" spans="2:65" s="12" customFormat="1" ht="12" x14ac:dyDescent="0.3">
      <c r="B692" s="211"/>
      <c r="C692" s="212"/>
      <c r="D692" s="209" t="s">
        <v>201</v>
      </c>
      <c r="E692" s="213" t="s">
        <v>20</v>
      </c>
      <c r="F692" s="214" t="s">
        <v>1061</v>
      </c>
      <c r="G692" s="212"/>
      <c r="H692" s="215" t="s">
        <v>20</v>
      </c>
      <c r="I692" s="216"/>
      <c r="J692" s="212"/>
      <c r="K692" s="212"/>
      <c r="L692" s="217"/>
      <c r="M692" s="218"/>
      <c r="N692" s="219"/>
      <c r="O692" s="219"/>
      <c r="P692" s="219"/>
      <c r="Q692" s="219"/>
      <c r="R692" s="219"/>
      <c r="S692" s="219"/>
      <c r="T692" s="220"/>
      <c r="AT692" s="221" t="s">
        <v>201</v>
      </c>
      <c r="AU692" s="221" t="s">
        <v>81</v>
      </c>
      <c r="AV692" s="12" t="s">
        <v>22</v>
      </c>
      <c r="AW692" s="12" t="s">
        <v>37</v>
      </c>
      <c r="AX692" s="12" t="s">
        <v>73</v>
      </c>
      <c r="AY692" s="221" t="s">
        <v>185</v>
      </c>
    </row>
    <row r="693" spans="2:65" s="13" customFormat="1" ht="12" x14ac:dyDescent="0.3">
      <c r="B693" s="222"/>
      <c r="C693" s="223"/>
      <c r="D693" s="207" t="s">
        <v>201</v>
      </c>
      <c r="E693" s="224" t="s">
        <v>20</v>
      </c>
      <c r="F693" s="225" t="s">
        <v>1739</v>
      </c>
      <c r="G693" s="223"/>
      <c r="H693" s="226">
        <v>0.88100000000000001</v>
      </c>
      <c r="I693" s="227"/>
      <c r="J693" s="223"/>
      <c r="K693" s="223"/>
      <c r="L693" s="228"/>
      <c r="M693" s="229"/>
      <c r="N693" s="230"/>
      <c r="O693" s="230"/>
      <c r="P693" s="230"/>
      <c r="Q693" s="230"/>
      <c r="R693" s="230"/>
      <c r="S693" s="230"/>
      <c r="T693" s="231"/>
      <c r="AT693" s="232" t="s">
        <v>201</v>
      </c>
      <c r="AU693" s="232" t="s">
        <v>81</v>
      </c>
      <c r="AV693" s="13" t="s">
        <v>81</v>
      </c>
      <c r="AW693" s="13" t="s">
        <v>37</v>
      </c>
      <c r="AX693" s="13" t="s">
        <v>22</v>
      </c>
      <c r="AY693" s="232" t="s">
        <v>185</v>
      </c>
    </row>
    <row r="694" spans="2:65" s="1" customFormat="1" ht="31.5" customHeight="1" x14ac:dyDescent="0.3">
      <c r="B694" s="36"/>
      <c r="C694" s="195" t="s">
        <v>623</v>
      </c>
      <c r="D694" s="195" t="s">
        <v>187</v>
      </c>
      <c r="E694" s="196" t="s">
        <v>1740</v>
      </c>
      <c r="F694" s="197" t="s">
        <v>1741</v>
      </c>
      <c r="G694" s="198" t="s">
        <v>255</v>
      </c>
      <c r="H694" s="199">
        <v>10.5</v>
      </c>
      <c r="I694" s="200"/>
      <c r="J694" s="201">
        <f>ROUND(I694*H694,2)</f>
        <v>0</v>
      </c>
      <c r="K694" s="197" t="s">
        <v>191</v>
      </c>
      <c r="L694" s="56"/>
      <c r="M694" s="202" t="s">
        <v>20</v>
      </c>
      <c r="N694" s="203" t="s">
        <v>44</v>
      </c>
      <c r="O694" s="37"/>
      <c r="P694" s="204">
        <f>O694*H694</f>
        <v>0</v>
      </c>
      <c r="Q694" s="204">
        <v>0</v>
      </c>
      <c r="R694" s="204">
        <f>Q694*H694</f>
        <v>0</v>
      </c>
      <c r="S694" s="204">
        <v>7.5999999999999998E-2</v>
      </c>
      <c r="T694" s="205">
        <f>S694*H694</f>
        <v>0.79799999999999993</v>
      </c>
      <c r="AR694" s="19" t="s">
        <v>192</v>
      </c>
      <c r="AT694" s="19" t="s">
        <v>187</v>
      </c>
      <c r="AU694" s="19" t="s">
        <v>81</v>
      </c>
      <c r="AY694" s="19" t="s">
        <v>185</v>
      </c>
      <c r="BE694" s="206">
        <f>IF(N694="základní",J694,0)</f>
        <v>0</v>
      </c>
      <c r="BF694" s="206">
        <f>IF(N694="snížená",J694,0)</f>
        <v>0</v>
      </c>
      <c r="BG694" s="206">
        <f>IF(N694="zákl. přenesená",J694,0)</f>
        <v>0</v>
      </c>
      <c r="BH694" s="206">
        <f>IF(N694="sníž. přenesená",J694,0)</f>
        <v>0</v>
      </c>
      <c r="BI694" s="206">
        <f>IF(N694="nulová",J694,0)</f>
        <v>0</v>
      </c>
      <c r="BJ694" s="19" t="s">
        <v>22</v>
      </c>
      <c r="BK694" s="206">
        <f>ROUND(I694*H694,2)</f>
        <v>0</v>
      </c>
      <c r="BL694" s="19" t="s">
        <v>192</v>
      </c>
      <c r="BM694" s="19" t="s">
        <v>1742</v>
      </c>
    </row>
    <row r="695" spans="2:65" s="1" customFormat="1" ht="36" x14ac:dyDescent="0.3">
      <c r="B695" s="36"/>
      <c r="C695" s="58"/>
      <c r="D695" s="209" t="s">
        <v>194</v>
      </c>
      <c r="E695" s="58"/>
      <c r="F695" s="210" t="s">
        <v>1743</v>
      </c>
      <c r="G695" s="58"/>
      <c r="H695" s="58"/>
      <c r="I695" s="163"/>
      <c r="J695" s="58"/>
      <c r="K695" s="58"/>
      <c r="L695" s="56"/>
      <c r="M695" s="73"/>
      <c r="N695" s="37"/>
      <c r="O695" s="37"/>
      <c r="P695" s="37"/>
      <c r="Q695" s="37"/>
      <c r="R695" s="37"/>
      <c r="S695" s="37"/>
      <c r="T695" s="74"/>
      <c r="AT695" s="19" t="s">
        <v>194</v>
      </c>
      <c r="AU695" s="19" t="s">
        <v>81</v>
      </c>
    </row>
    <row r="696" spans="2:65" s="13" customFormat="1" ht="12" x14ac:dyDescent="0.3">
      <c r="B696" s="222"/>
      <c r="C696" s="223"/>
      <c r="D696" s="209" t="s">
        <v>201</v>
      </c>
      <c r="E696" s="233" t="s">
        <v>20</v>
      </c>
      <c r="F696" s="234" t="s">
        <v>1744</v>
      </c>
      <c r="G696" s="223"/>
      <c r="H696" s="235">
        <v>5.7</v>
      </c>
      <c r="I696" s="227"/>
      <c r="J696" s="223"/>
      <c r="K696" s="223"/>
      <c r="L696" s="228"/>
      <c r="M696" s="229"/>
      <c r="N696" s="230"/>
      <c r="O696" s="230"/>
      <c r="P696" s="230"/>
      <c r="Q696" s="230"/>
      <c r="R696" s="230"/>
      <c r="S696" s="230"/>
      <c r="T696" s="231"/>
      <c r="AT696" s="232" t="s">
        <v>201</v>
      </c>
      <c r="AU696" s="232" t="s">
        <v>81</v>
      </c>
      <c r="AV696" s="13" t="s">
        <v>81</v>
      </c>
      <c r="AW696" s="13" t="s">
        <v>37</v>
      </c>
      <c r="AX696" s="13" t="s">
        <v>73</v>
      </c>
      <c r="AY696" s="232" t="s">
        <v>185</v>
      </c>
    </row>
    <row r="697" spans="2:65" s="13" customFormat="1" ht="12" x14ac:dyDescent="0.3">
      <c r="B697" s="222"/>
      <c r="C697" s="223"/>
      <c r="D697" s="209" t="s">
        <v>201</v>
      </c>
      <c r="E697" s="233" t="s">
        <v>20</v>
      </c>
      <c r="F697" s="234" t="s">
        <v>1745</v>
      </c>
      <c r="G697" s="223"/>
      <c r="H697" s="235">
        <v>4.8</v>
      </c>
      <c r="I697" s="227"/>
      <c r="J697" s="223"/>
      <c r="K697" s="223"/>
      <c r="L697" s="228"/>
      <c r="M697" s="229"/>
      <c r="N697" s="230"/>
      <c r="O697" s="230"/>
      <c r="P697" s="230"/>
      <c r="Q697" s="230"/>
      <c r="R697" s="230"/>
      <c r="S697" s="230"/>
      <c r="T697" s="231"/>
      <c r="AT697" s="232" t="s">
        <v>201</v>
      </c>
      <c r="AU697" s="232" t="s">
        <v>81</v>
      </c>
      <c r="AV697" s="13" t="s">
        <v>81</v>
      </c>
      <c r="AW697" s="13" t="s">
        <v>37</v>
      </c>
      <c r="AX697" s="13" t="s">
        <v>73</v>
      </c>
      <c r="AY697" s="232" t="s">
        <v>185</v>
      </c>
    </row>
    <row r="698" spans="2:65" s="15" customFormat="1" ht="12" x14ac:dyDescent="0.3">
      <c r="B698" s="247"/>
      <c r="C698" s="248"/>
      <c r="D698" s="207" t="s">
        <v>201</v>
      </c>
      <c r="E698" s="249" t="s">
        <v>20</v>
      </c>
      <c r="F698" s="250" t="s">
        <v>215</v>
      </c>
      <c r="G698" s="248"/>
      <c r="H698" s="251">
        <v>10.5</v>
      </c>
      <c r="I698" s="252"/>
      <c r="J698" s="248"/>
      <c r="K698" s="248"/>
      <c r="L698" s="253"/>
      <c r="M698" s="254"/>
      <c r="N698" s="255"/>
      <c r="O698" s="255"/>
      <c r="P698" s="255"/>
      <c r="Q698" s="255"/>
      <c r="R698" s="255"/>
      <c r="S698" s="255"/>
      <c r="T698" s="256"/>
      <c r="AT698" s="257" t="s">
        <v>201</v>
      </c>
      <c r="AU698" s="257" t="s">
        <v>81</v>
      </c>
      <c r="AV698" s="15" t="s">
        <v>192</v>
      </c>
      <c r="AW698" s="15" t="s">
        <v>37</v>
      </c>
      <c r="AX698" s="15" t="s">
        <v>22</v>
      </c>
      <c r="AY698" s="257" t="s">
        <v>185</v>
      </c>
    </row>
    <row r="699" spans="2:65" s="1" customFormat="1" ht="31.5" customHeight="1" x14ac:dyDescent="0.3">
      <c r="B699" s="36"/>
      <c r="C699" s="195" t="s">
        <v>627</v>
      </c>
      <c r="D699" s="195" t="s">
        <v>187</v>
      </c>
      <c r="E699" s="196" t="s">
        <v>1746</v>
      </c>
      <c r="F699" s="197" t="s">
        <v>1747</v>
      </c>
      <c r="G699" s="198" t="s">
        <v>198</v>
      </c>
      <c r="H699" s="199">
        <v>3.2320000000000002</v>
      </c>
      <c r="I699" s="200"/>
      <c r="J699" s="201">
        <f>ROUND(I699*H699,2)</f>
        <v>0</v>
      </c>
      <c r="K699" s="197" t="s">
        <v>191</v>
      </c>
      <c r="L699" s="56"/>
      <c r="M699" s="202" t="s">
        <v>20</v>
      </c>
      <c r="N699" s="203" t="s">
        <v>44</v>
      </c>
      <c r="O699" s="37"/>
      <c r="P699" s="204">
        <f>O699*H699</f>
        <v>0</v>
      </c>
      <c r="Q699" s="204">
        <v>0</v>
      </c>
      <c r="R699" s="204">
        <f>Q699*H699</f>
        <v>0</v>
      </c>
      <c r="S699" s="204">
        <v>2.4</v>
      </c>
      <c r="T699" s="205">
        <f>S699*H699</f>
        <v>7.7568000000000001</v>
      </c>
      <c r="AR699" s="19" t="s">
        <v>192</v>
      </c>
      <c r="AT699" s="19" t="s">
        <v>187</v>
      </c>
      <c r="AU699" s="19" t="s">
        <v>81</v>
      </c>
      <c r="AY699" s="19" t="s">
        <v>185</v>
      </c>
      <c r="BE699" s="206">
        <f>IF(N699="základní",J699,0)</f>
        <v>0</v>
      </c>
      <c r="BF699" s="206">
        <f>IF(N699="snížená",J699,0)</f>
        <v>0</v>
      </c>
      <c r="BG699" s="206">
        <f>IF(N699="zákl. přenesená",J699,0)</f>
        <v>0</v>
      </c>
      <c r="BH699" s="206">
        <f>IF(N699="sníž. přenesená",J699,0)</f>
        <v>0</v>
      </c>
      <c r="BI699" s="206">
        <f>IF(N699="nulová",J699,0)</f>
        <v>0</v>
      </c>
      <c r="BJ699" s="19" t="s">
        <v>22</v>
      </c>
      <c r="BK699" s="206">
        <f>ROUND(I699*H699,2)</f>
        <v>0</v>
      </c>
      <c r="BL699" s="19" t="s">
        <v>192</v>
      </c>
      <c r="BM699" s="19" t="s">
        <v>1748</v>
      </c>
    </row>
    <row r="700" spans="2:65" s="12" customFormat="1" ht="12" x14ac:dyDescent="0.3">
      <c r="B700" s="211"/>
      <c r="C700" s="212"/>
      <c r="D700" s="209" t="s">
        <v>201</v>
      </c>
      <c r="E700" s="213" t="s">
        <v>20</v>
      </c>
      <c r="F700" s="214" t="s">
        <v>1058</v>
      </c>
      <c r="G700" s="212"/>
      <c r="H700" s="215" t="s">
        <v>20</v>
      </c>
      <c r="I700" s="216"/>
      <c r="J700" s="212"/>
      <c r="K700" s="212"/>
      <c r="L700" s="217"/>
      <c r="M700" s="218"/>
      <c r="N700" s="219"/>
      <c r="O700" s="219"/>
      <c r="P700" s="219"/>
      <c r="Q700" s="219"/>
      <c r="R700" s="219"/>
      <c r="S700" s="219"/>
      <c r="T700" s="220"/>
      <c r="AT700" s="221" t="s">
        <v>201</v>
      </c>
      <c r="AU700" s="221" t="s">
        <v>81</v>
      </c>
      <c r="AV700" s="12" t="s">
        <v>22</v>
      </c>
      <c r="AW700" s="12" t="s">
        <v>37</v>
      </c>
      <c r="AX700" s="12" t="s">
        <v>73</v>
      </c>
      <c r="AY700" s="221" t="s">
        <v>185</v>
      </c>
    </row>
    <row r="701" spans="2:65" s="13" customFormat="1" ht="12" x14ac:dyDescent="0.3">
      <c r="B701" s="222"/>
      <c r="C701" s="223"/>
      <c r="D701" s="209" t="s">
        <v>201</v>
      </c>
      <c r="E701" s="233" t="s">
        <v>20</v>
      </c>
      <c r="F701" s="234" t="s">
        <v>1749</v>
      </c>
      <c r="G701" s="223"/>
      <c r="H701" s="235">
        <v>2.222</v>
      </c>
      <c r="I701" s="227"/>
      <c r="J701" s="223"/>
      <c r="K701" s="223"/>
      <c r="L701" s="228"/>
      <c r="M701" s="229"/>
      <c r="N701" s="230"/>
      <c r="O701" s="230"/>
      <c r="P701" s="230"/>
      <c r="Q701" s="230"/>
      <c r="R701" s="230"/>
      <c r="S701" s="230"/>
      <c r="T701" s="231"/>
      <c r="AT701" s="232" t="s">
        <v>201</v>
      </c>
      <c r="AU701" s="232" t="s">
        <v>81</v>
      </c>
      <c r="AV701" s="13" t="s">
        <v>81</v>
      </c>
      <c r="AW701" s="13" t="s">
        <v>37</v>
      </c>
      <c r="AX701" s="13" t="s">
        <v>73</v>
      </c>
      <c r="AY701" s="232" t="s">
        <v>185</v>
      </c>
    </row>
    <row r="702" spans="2:65" s="13" customFormat="1" ht="12" x14ac:dyDescent="0.3">
      <c r="B702" s="222"/>
      <c r="C702" s="223"/>
      <c r="D702" s="209" t="s">
        <v>201</v>
      </c>
      <c r="E702" s="233" t="s">
        <v>20</v>
      </c>
      <c r="F702" s="234" t="s">
        <v>1750</v>
      </c>
      <c r="G702" s="223"/>
      <c r="H702" s="235">
        <v>1.01</v>
      </c>
      <c r="I702" s="227"/>
      <c r="J702" s="223"/>
      <c r="K702" s="223"/>
      <c r="L702" s="228"/>
      <c r="M702" s="229"/>
      <c r="N702" s="230"/>
      <c r="O702" s="230"/>
      <c r="P702" s="230"/>
      <c r="Q702" s="230"/>
      <c r="R702" s="230"/>
      <c r="S702" s="230"/>
      <c r="T702" s="231"/>
      <c r="AT702" s="232" t="s">
        <v>201</v>
      </c>
      <c r="AU702" s="232" t="s">
        <v>81</v>
      </c>
      <c r="AV702" s="13" t="s">
        <v>81</v>
      </c>
      <c r="AW702" s="13" t="s">
        <v>37</v>
      </c>
      <c r="AX702" s="13" t="s">
        <v>73</v>
      </c>
      <c r="AY702" s="232" t="s">
        <v>185</v>
      </c>
    </row>
    <row r="703" spans="2:65" s="15" customFormat="1" ht="12" x14ac:dyDescent="0.3">
      <c r="B703" s="247"/>
      <c r="C703" s="248"/>
      <c r="D703" s="207" t="s">
        <v>201</v>
      </c>
      <c r="E703" s="249" t="s">
        <v>20</v>
      </c>
      <c r="F703" s="250" t="s">
        <v>215</v>
      </c>
      <c r="G703" s="248"/>
      <c r="H703" s="251">
        <v>3.2320000000000002</v>
      </c>
      <c r="I703" s="252"/>
      <c r="J703" s="248"/>
      <c r="K703" s="248"/>
      <c r="L703" s="253"/>
      <c r="M703" s="254"/>
      <c r="N703" s="255"/>
      <c r="O703" s="255"/>
      <c r="P703" s="255"/>
      <c r="Q703" s="255"/>
      <c r="R703" s="255"/>
      <c r="S703" s="255"/>
      <c r="T703" s="256"/>
      <c r="AT703" s="257" t="s">
        <v>201</v>
      </c>
      <c r="AU703" s="257" t="s">
        <v>81</v>
      </c>
      <c r="AV703" s="15" t="s">
        <v>192</v>
      </c>
      <c r="AW703" s="15" t="s">
        <v>37</v>
      </c>
      <c r="AX703" s="15" t="s">
        <v>22</v>
      </c>
      <c r="AY703" s="257" t="s">
        <v>185</v>
      </c>
    </row>
    <row r="704" spans="2:65" s="1" customFormat="1" ht="31.5" customHeight="1" x14ac:dyDescent="0.3">
      <c r="B704" s="36"/>
      <c r="C704" s="195" t="s">
        <v>631</v>
      </c>
      <c r="D704" s="195" t="s">
        <v>187</v>
      </c>
      <c r="E704" s="196" t="s">
        <v>1751</v>
      </c>
      <c r="F704" s="197" t="s">
        <v>1752</v>
      </c>
      <c r="G704" s="198" t="s">
        <v>255</v>
      </c>
      <c r="H704" s="199">
        <v>188.28100000000001</v>
      </c>
      <c r="I704" s="200"/>
      <c r="J704" s="201">
        <f>ROUND(I704*H704,2)</f>
        <v>0</v>
      </c>
      <c r="K704" s="197" t="s">
        <v>191</v>
      </c>
      <c r="L704" s="56"/>
      <c r="M704" s="202" t="s">
        <v>20</v>
      </c>
      <c r="N704" s="203" t="s">
        <v>44</v>
      </c>
      <c r="O704" s="37"/>
      <c r="P704" s="204">
        <f>O704*H704</f>
        <v>0</v>
      </c>
      <c r="Q704" s="204">
        <v>0</v>
      </c>
      <c r="R704" s="204">
        <f>Q704*H704</f>
        <v>0</v>
      </c>
      <c r="S704" s="204">
        <v>1.6E-2</v>
      </c>
      <c r="T704" s="205">
        <f>S704*H704</f>
        <v>3.0124960000000001</v>
      </c>
      <c r="AR704" s="19" t="s">
        <v>192</v>
      </c>
      <c r="AT704" s="19" t="s">
        <v>187</v>
      </c>
      <c r="AU704" s="19" t="s">
        <v>81</v>
      </c>
      <c r="AY704" s="19" t="s">
        <v>185</v>
      </c>
      <c r="BE704" s="206">
        <f>IF(N704="základní",J704,0)</f>
        <v>0</v>
      </c>
      <c r="BF704" s="206">
        <f>IF(N704="snížená",J704,0)</f>
        <v>0</v>
      </c>
      <c r="BG704" s="206">
        <f>IF(N704="zákl. přenesená",J704,0)</f>
        <v>0</v>
      </c>
      <c r="BH704" s="206">
        <f>IF(N704="sníž. přenesená",J704,0)</f>
        <v>0</v>
      </c>
      <c r="BI704" s="206">
        <f>IF(N704="nulová",J704,0)</f>
        <v>0</v>
      </c>
      <c r="BJ704" s="19" t="s">
        <v>22</v>
      </c>
      <c r="BK704" s="206">
        <f>ROUND(I704*H704,2)</f>
        <v>0</v>
      </c>
      <c r="BL704" s="19" t="s">
        <v>192</v>
      </c>
      <c r="BM704" s="19" t="s">
        <v>1753</v>
      </c>
    </row>
    <row r="705" spans="2:65" s="12" customFormat="1" ht="12" x14ac:dyDescent="0.3">
      <c r="B705" s="211"/>
      <c r="C705" s="212"/>
      <c r="D705" s="209" t="s">
        <v>201</v>
      </c>
      <c r="E705" s="213" t="s">
        <v>20</v>
      </c>
      <c r="F705" s="214" t="s">
        <v>1642</v>
      </c>
      <c r="G705" s="212"/>
      <c r="H705" s="215" t="s">
        <v>20</v>
      </c>
      <c r="I705" s="216"/>
      <c r="J705" s="212"/>
      <c r="K705" s="212"/>
      <c r="L705" s="217"/>
      <c r="M705" s="218"/>
      <c r="N705" s="219"/>
      <c r="O705" s="219"/>
      <c r="P705" s="219"/>
      <c r="Q705" s="219"/>
      <c r="R705" s="219"/>
      <c r="S705" s="219"/>
      <c r="T705" s="220"/>
      <c r="AT705" s="221" t="s">
        <v>201</v>
      </c>
      <c r="AU705" s="221" t="s">
        <v>81</v>
      </c>
      <c r="AV705" s="12" t="s">
        <v>22</v>
      </c>
      <c r="AW705" s="12" t="s">
        <v>37</v>
      </c>
      <c r="AX705" s="12" t="s">
        <v>73</v>
      </c>
      <c r="AY705" s="221" t="s">
        <v>185</v>
      </c>
    </row>
    <row r="706" spans="2:65" s="13" customFormat="1" ht="12" x14ac:dyDescent="0.3">
      <c r="B706" s="222"/>
      <c r="C706" s="223"/>
      <c r="D706" s="209" t="s">
        <v>201</v>
      </c>
      <c r="E706" s="233" t="s">
        <v>20</v>
      </c>
      <c r="F706" s="234" t="s">
        <v>1643</v>
      </c>
      <c r="G706" s="223"/>
      <c r="H706" s="235">
        <v>112.86</v>
      </c>
      <c r="I706" s="227"/>
      <c r="J706" s="223"/>
      <c r="K706" s="223"/>
      <c r="L706" s="228"/>
      <c r="M706" s="229"/>
      <c r="N706" s="230"/>
      <c r="O706" s="230"/>
      <c r="P706" s="230"/>
      <c r="Q706" s="230"/>
      <c r="R706" s="230"/>
      <c r="S706" s="230"/>
      <c r="T706" s="231"/>
      <c r="AT706" s="232" t="s">
        <v>201</v>
      </c>
      <c r="AU706" s="232" t="s">
        <v>81</v>
      </c>
      <c r="AV706" s="13" t="s">
        <v>81</v>
      </c>
      <c r="AW706" s="13" t="s">
        <v>37</v>
      </c>
      <c r="AX706" s="13" t="s">
        <v>73</v>
      </c>
      <c r="AY706" s="232" t="s">
        <v>185</v>
      </c>
    </row>
    <row r="707" spans="2:65" s="13" customFormat="1" ht="12" x14ac:dyDescent="0.3">
      <c r="B707" s="222"/>
      <c r="C707" s="223"/>
      <c r="D707" s="209" t="s">
        <v>201</v>
      </c>
      <c r="E707" s="233" t="s">
        <v>20</v>
      </c>
      <c r="F707" s="234" t="s">
        <v>1644</v>
      </c>
      <c r="G707" s="223"/>
      <c r="H707" s="235">
        <v>23.015999999999998</v>
      </c>
      <c r="I707" s="227"/>
      <c r="J707" s="223"/>
      <c r="K707" s="223"/>
      <c r="L707" s="228"/>
      <c r="M707" s="229"/>
      <c r="N707" s="230"/>
      <c r="O707" s="230"/>
      <c r="P707" s="230"/>
      <c r="Q707" s="230"/>
      <c r="R707" s="230"/>
      <c r="S707" s="230"/>
      <c r="T707" s="231"/>
      <c r="AT707" s="232" t="s">
        <v>201</v>
      </c>
      <c r="AU707" s="232" t="s">
        <v>81</v>
      </c>
      <c r="AV707" s="13" t="s">
        <v>81</v>
      </c>
      <c r="AW707" s="13" t="s">
        <v>37</v>
      </c>
      <c r="AX707" s="13" t="s">
        <v>73</v>
      </c>
      <c r="AY707" s="232" t="s">
        <v>185</v>
      </c>
    </row>
    <row r="708" spans="2:65" s="13" customFormat="1" ht="12" x14ac:dyDescent="0.3">
      <c r="B708" s="222"/>
      <c r="C708" s="223"/>
      <c r="D708" s="209" t="s">
        <v>201</v>
      </c>
      <c r="E708" s="233" t="s">
        <v>20</v>
      </c>
      <c r="F708" s="234" t="s">
        <v>1645</v>
      </c>
      <c r="G708" s="223"/>
      <c r="H708" s="235">
        <v>-5.9850000000000003</v>
      </c>
      <c r="I708" s="227"/>
      <c r="J708" s="223"/>
      <c r="K708" s="223"/>
      <c r="L708" s="228"/>
      <c r="M708" s="229"/>
      <c r="N708" s="230"/>
      <c r="O708" s="230"/>
      <c r="P708" s="230"/>
      <c r="Q708" s="230"/>
      <c r="R708" s="230"/>
      <c r="S708" s="230"/>
      <c r="T708" s="231"/>
      <c r="AT708" s="232" t="s">
        <v>201</v>
      </c>
      <c r="AU708" s="232" t="s">
        <v>81</v>
      </c>
      <c r="AV708" s="13" t="s">
        <v>81</v>
      </c>
      <c r="AW708" s="13" t="s">
        <v>37</v>
      </c>
      <c r="AX708" s="13" t="s">
        <v>73</v>
      </c>
      <c r="AY708" s="232" t="s">
        <v>185</v>
      </c>
    </row>
    <row r="709" spans="2:65" s="13" customFormat="1" ht="12" x14ac:dyDescent="0.3">
      <c r="B709" s="222"/>
      <c r="C709" s="223"/>
      <c r="D709" s="209" t="s">
        <v>201</v>
      </c>
      <c r="E709" s="233" t="s">
        <v>20</v>
      </c>
      <c r="F709" s="234" t="s">
        <v>1646</v>
      </c>
      <c r="G709" s="223"/>
      <c r="H709" s="235">
        <v>3.4020000000000001</v>
      </c>
      <c r="I709" s="227"/>
      <c r="J709" s="223"/>
      <c r="K709" s="223"/>
      <c r="L709" s="228"/>
      <c r="M709" s="229"/>
      <c r="N709" s="230"/>
      <c r="O709" s="230"/>
      <c r="P709" s="230"/>
      <c r="Q709" s="230"/>
      <c r="R709" s="230"/>
      <c r="S709" s="230"/>
      <c r="T709" s="231"/>
      <c r="AT709" s="232" t="s">
        <v>201</v>
      </c>
      <c r="AU709" s="232" t="s">
        <v>81</v>
      </c>
      <c r="AV709" s="13" t="s">
        <v>81</v>
      </c>
      <c r="AW709" s="13" t="s">
        <v>37</v>
      </c>
      <c r="AX709" s="13" t="s">
        <v>73</v>
      </c>
      <c r="AY709" s="232" t="s">
        <v>185</v>
      </c>
    </row>
    <row r="710" spans="2:65" s="13" customFormat="1" ht="12" x14ac:dyDescent="0.3">
      <c r="B710" s="222"/>
      <c r="C710" s="223"/>
      <c r="D710" s="209" t="s">
        <v>201</v>
      </c>
      <c r="E710" s="233" t="s">
        <v>20</v>
      </c>
      <c r="F710" s="234" t="s">
        <v>1647</v>
      </c>
      <c r="G710" s="223"/>
      <c r="H710" s="235">
        <v>3.78</v>
      </c>
      <c r="I710" s="227"/>
      <c r="J710" s="223"/>
      <c r="K710" s="223"/>
      <c r="L710" s="228"/>
      <c r="M710" s="229"/>
      <c r="N710" s="230"/>
      <c r="O710" s="230"/>
      <c r="P710" s="230"/>
      <c r="Q710" s="230"/>
      <c r="R710" s="230"/>
      <c r="S710" s="230"/>
      <c r="T710" s="231"/>
      <c r="AT710" s="232" t="s">
        <v>201</v>
      </c>
      <c r="AU710" s="232" t="s">
        <v>81</v>
      </c>
      <c r="AV710" s="13" t="s">
        <v>81</v>
      </c>
      <c r="AW710" s="13" t="s">
        <v>37</v>
      </c>
      <c r="AX710" s="13" t="s">
        <v>73</v>
      </c>
      <c r="AY710" s="232" t="s">
        <v>185</v>
      </c>
    </row>
    <row r="711" spans="2:65" s="13" customFormat="1" ht="12" x14ac:dyDescent="0.3">
      <c r="B711" s="222"/>
      <c r="C711" s="223"/>
      <c r="D711" s="209" t="s">
        <v>201</v>
      </c>
      <c r="E711" s="233" t="s">
        <v>20</v>
      </c>
      <c r="F711" s="234" t="s">
        <v>1648</v>
      </c>
      <c r="G711" s="223"/>
      <c r="H711" s="235">
        <v>1.538</v>
      </c>
      <c r="I711" s="227"/>
      <c r="J711" s="223"/>
      <c r="K711" s="223"/>
      <c r="L711" s="228"/>
      <c r="M711" s="229"/>
      <c r="N711" s="230"/>
      <c r="O711" s="230"/>
      <c r="P711" s="230"/>
      <c r="Q711" s="230"/>
      <c r="R711" s="230"/>
      <c r="S711" s="230"/>
      <c r="T711" s="231"/>
      <c r="AT711" s="232" t="s">
        <v>201</v>
      </c>
      <c r="AU711" s="232" t="s">
        <v>81</v>
      </c>
      <c r="AV711" s="13" t="s">
        <v>81</v>
      </c>
      <c r="AW711" s="13" t="s">
        <v>37</v>
      </c>
      <c r="AX711" s="13" t="s">
        <v>73</v>
      </c>
      <c r="AY711" s="232" t="s">
        <v>185</v>
      </c>
    </row>
    <row r="712" spans="2:65" s="13" customFormat="1" ht="12" x14ac:dyDescent="0.3">
      <c r="B712" s="222"/>
      <c r="C712" s="223"/>
      <c r="D712" s="209" t="s">
        <v>201</v>
      </c>
      <c r="E712" s="233" t="s">
        <v>20</v>
      </c>
      <c r="F712" s="234" t="s">
        <v>1649</v>
      </c>
      <c r="G712" s="223"/>
      <c r="H712" s="235">
        <v>3.69</v>
      </c>
      <c r="I712" s="227"/>
      <c r="J712" s="223"/>
      <c r="K712" s="223"/>
      <c r="L712" s="228"/>
      <c r="M712" s="229"/>
      <c r="N712" s="230"/>
      <c r="O712" s="230"/>
      <c r="P712" s="230"/>
      <c r="Q712" s="230"/>
      <c r="R712" s="230"/>
      <c r="S712" s="230"/>
      <c r="T712" s="231"/>
      <c r="AT712" s="232" t="s">
        <v>201</v>
      </c>
      <c r="AU712" s="232" t="s">
        <v>81</v>
      </c>
      <c r="AV712" s="13" t="s">
        <v>81</v>
      </c>
      <c r="AW712" s="13" t="s">
        <v>37</v>
      </c>
      <c r="AX712" s="13" t="s">
        <v>73</v>
      </c>
      <c r="AY712" s="232" t="s">
        <v>185</v>
      </c>
    </row>
    <row r="713" spans="2:65" s="14" customFormat="1" ht="12" x14ac:dyDescent="0.3">
      <c r="B713" s="236"/>
      <c r="C713" s="237"/>
      <c r="D713" s="209" t="s">
        <v>201</v>
      </c>
      <c r="E713" s="238" t="s">
        <v>20</v>
      </c>
      <c r="F713" s="239" t="s">
        <v>212</v>
      </c>
      <c r="G713" s="237"/>
      <c r="H713" s="240">
        <v>142.30099999999999</v>
      </c>
      <c r="I713" s="241"/>
      <c r="J713" s="237"/>
      <c r="K713" s="237"/>
      <c r="L713" s="242"/>
      <c r="M713" s="243"/>
      <c r="N713" s="244"/>
      <c r="O713" s="244"/>
      <c r="P713" s="244"/>
      <c r="Q713" s="244"/>
      <c r="R713" s="244"/>
      <c r="S713" s="244"/>
      <c r="T713" s="245"/>
      <c r="AT713" s="246" t="s">
        <v>201</v>
      </c>
      <c r="AU713" s="246" t="s">
        <v>81</v>
      </c>
      <c r="AV713" s="14" t="s">
        <v>204</v>
      </c>
      <c r="AW713" s="14" t="s">
        <v>37</v>
      </c>
      <c r="AX713" s="14" t="s">
        <v>73</v>
      </c>
      <c r="AY713" s="246" t="s">
        <v>185</v>
      </c>
    </row>
    <row r="714" spans="2:65" s="12" customFormat="1" ht="12" x14ac:dyDescent="0.3">
      <c r="B714" s="211"/>
      <c r="C714" s="212"/>
      <c r="D714" s="209" t="s">
        <v>201</v>
      </c>
      <c r="E714" s="213" t="s">
        <v>20</v>
      </c>
      <c r="F714" s="214" t="s">
        <v>1650</v>
      </c>
      <c r="G714" s="212"/>
      <c r="H714" s="215" t="s">
        <v>20</v>
      </c>
      <c r="I714" s="216"/>
      <c r="J714" s="212"/>
      <c r="K714" s="212"/>
      <c r="L714" s="217"/>
      <c r="M714" s="218"/>
      <c r="N714" s="219"/>
      <c r="O714" s="219"/>
      <c r="P714" s="219"/>
      <c r="Q714" s="219"/>
      <c r="R714" s="219"/>
      <c r="S714" s="219"/>
      <c r="T714" s="220"/>
      <c r="AT714" s="221" t="s">
        <v>201</v>
      </c>
      <c r="AU714" s="221" t="s">
        <v>81</v>
      </c>
      <c r="AV714" s="12" t="s">
        <v>22</v>
      </c>
      <c r="AW714" s="12" t="s">
        <v>37</v>
      </c>
      <c r="AX714" s="12" t="s">
        <v>73</v>
      </c>
      <c r="AY714" s="221" t="s">
        <v>185</v>
      </c>
    </row>
    <row r="715" spans="2:65" s="13" customFormat="1" ht="12" x14ac:dyDescent="0.3">
      <c r="B715" s="222"/>
      <c r="C715" s="223"/>
      <c r="D715" s="209" t="s">
        <v>201</v>
      </c>
      <c r="E715" s="233" t="s">
        <v>20</v>
      </c>
      <c r="F715" s="234" t="s">
        <v>1651</v>
      </c>
      <c r="G715" s="223"/>
      <c r="H715" s="235">
        <v>45.98</v>
      </c>
      <c r="I715" s="227"/>
      <c r="J715" s="223"/>
      <c r="K715" s="223"/>
      <c r="L715" s="228"/>
      <c r="M715" s="229"/>
      <c r="N715" s="230"/>
      <c r="O715" s="230"/>
      <c r="P715" s="230"/>
      <c r="Q715" s="230"/>
      <c r="R715" s="230"/>
      <c r="S715" s="230"/>
      <c r="T715" s="231"/>
      <c r="AT715" s="232" t="s">
        <v>201</v>
      </c>
      <c r="AU715" s="232" t="s">
        <v>81</v>
      </c>
      <c r="AV715" s="13" t="s">
        <v>81</v>
      </c>
      <c r="AW715" s="13" t="s">
        <v>37</v>
      </c>
      <c r="AX715" s="13" t="s">
        <v>73</v>
      </c>
      <c r="AY715" s="232" t="s">
        <v>185</v>
      </c>
    </row>
    <row r="716" spans="2:65" s="14" customFormat="1" ht="12" x14ac:dyDescent="0.3">
      <c r="B716" s="236"/>
      <c r="C716" s="237"/>
      <c r="D716" s="209" t="s">
        <v>201</v>
      </c>
      <c r="E716" s="238" t="s">
        <v>20</v>
      </c>
      <c r="F716" s="239" t="s">
        <v>212</v>
      </c>
      <c r="G716" s="237"/>
      <c r="H716" s="240">
        <v>45.98</v>
      </c>
      <c r="I716" s="241"/>
      <c r="J716" s="237"/>
      <c r="K716" s="237"/>
      <c r="L716" s="242"/>
      <c r="M716" s="243"/>
      <c r="N716" s="244"/>
      <c r="O716" s="244"/>
      <c r="P716" s="244"/>
      <c r="Q716" s="244"/>
      <c r="R716" s="244"/>
      <c r="S716" s="244"/>
      <c r="T716" s="245"/>
      <c r="AT716" s="246" t="s">
        <v>201</v>
      </c>
      <c r="AU716" s="246" t="s">
        <v>81</v>
      </c>
      <c r="AV716" s="14" t="s">
        <v>204</v>
      </c>
      <c r="AW716" s="14" t="s">
        <v>37</v>
      </c>
      <c r="AX716" s="14" t="s">
        <v>73</v>
      </c>
      <c r="AY716" s="246" t="s">
        <v>185</v>
      </c>
    </row>
    <row r="717" spans="2:65" s="15" customFormat="1" ht="12" x14ac:dyDescent="0.3">
      <c r="B717" s="247"/>
      <c r="C717" s="248"/>
      <c r="D717" s="207" t="s">
        <v>201</v>
      </c>
      <c r="E717" s="249" t="s">
        <v>20</v>
      </c>
      <c r="F717" s="250" t="s">
        <v>215</v>
      </c>
      <c r="G717" s="248"/>
      <c r="H717" s="251">
        <v>188.28100000000001</v>
      </c>
      <c r="I717" s="252"/>
      <c r="J717" s="248"/>
      <c r="K717" s="248"/>
      <c r="L717" s="253"/>
      <c r="M717" s="254"/>
      <c r="N717" s="255"/>
      <c r="O717" s="255"/>
      <c r="P717" s="255"/>
      <c r="Q717" s="255"/>
      <c r="R717" s="255"/>
      <c r="S717" s="255"/>
      <c r="T717" s="256"/>
      <c r="AT717" s="257" t="s">
        <v>201</v>
      </c>
      <c r="AU717" s="257" t="s">
        <v>81</v>
      </c>
      <c r="AV717" s="15" t="s">
        <v>192</v>
      </c>
      <c r="AW717" s="15" t="s">
        <v>37</v>
      </c>
      <c r="AX717" s="15" t="s">
        <v>22</v>
      </c>
      <c r="AY717" s="257" t="s">
        <v>185</v>
      </c>
    </row>
    <row r="718" spans="2:65" s="1" customFormat="1" ht="31.5" customHeight="1" x14ac:dyDescent="0.3">
      <c r="B718" s="36"/>
      <c r="C718" s="195" t="s">
        <v>636</v>
      </c>
      <c r="D718" s="195" t="s">
        <v>187</v>
      </c>
      <c r="E718" s="196" t="s">
        <v>1754</v>
      </c>
      <c r="F718" s="197" t="s">
        <v>1755</v>
      </c>
      <c r="G718" s="198" t="s">
        <v>255</v>
      </c>
      <c r="H718" s="199">
        <v>68.625</v>
      </c>
      <c r="I718" s="200"/>
      <c r="J718" s="201">
        <f>ROUND(I718*H718,2)</f>
        <v>0</v>
      </c>
      <c r="K718" s="197" t="s">
        <v>191</v>
      </c>
      <c r="L718" s="56"/>
      <c r="M718" s="202" t="s">
        <v>20</v>
      </c>
      <c r="N718" s="203" t="s">
        <v>44</v>
      </c>
      <c r="O718" s="37"/>
      <c r="P718" s="204">
        <f>O718*H718</f>
        <v>0</v>
      </c>
      <c r="Q718" s="204">
        <v>0</v>
      </c>
      <c r="R718" s="204">
        <f>Q718*H718</f>
        <v>0</v>
      </c>
      <c r="S718" s="204">
        <v>0.05</v>
      </c>
      <c r="T718" s="205">
        <f>S718*H718</f>
        <v>3.4312500000000004</v>
      </c>
      <c r="AR718" s="19" t="s">
        <v>192</v>
      </c>
      <c r="AT718" s="19" t="s">
        <v>187</v>
      </c>
      <c r="AU718" s="19" t="s">
        <v>81</v>
      </c>
      <c r="AY718" s="19" t="s">
        <v>185</v>
      </c>
      <c r="BE718" s="206">
        <f>IF(N718="základní",J718,0)</f>
        <v>0</v>
      </c>
      <c r="BF718" s="206">
        <f>IF(N718="snížená",J718,0)</f>
        <v>0</v>
      </c>
      <c r="BG718" s="206">
        <f>IF(N718="zákl. přenesená",J718,0)</f>
        <v>0</v>
      </c>
      <c r="BH718" s="206">
        <f>IF(N718="sníž. přenesená",J718,0)</f>
        <v>0</v>
      </c>
      <c r="BI718" s="206">
        <f>IF(N718="nulová",J718,0)</f>
        <v>0</v>
      </c>
      <c r="BJ718" s="19" t="s">
        <v>22</v>
      </c>
      <c r="BK718" s="206">
        <f>ROUND(I718*H718,2)</f>
        <v>0</v>
      </c>
      <c r="BL718" s="19" t="s">
        <v>192</v>
      </c>
      <c r="BM718" s="19" t="s">
        <v>1756</v>
      </c>
    </row>
    <row r="719" spans="2:65" s="12" customFormat="1" ht="12" x14ac:dyDescent="0.3">
      <c r="B719" s="211"/>
      <c r="C719" s="212"/>
      <c r="D719" s="209" t="s">
        <v>201</v>
      </c>
      <c r="E719" s="213" t="s">
        <v>20</v>
      </c>
      <c r="F719" s="214" t="s">
        <v>1090</v>
      </c>
      <c r="G719" s="212"/>
      <c r="H719" s="215" t="s">
        <v>20</v>
      </c>
      <c r="I719" s="216"/>
      <c r="J719" s="212"/>
      <c r="K719" s="212"/>
      <c r="L719" s="217"/>
      <c r="M719" s="218"/>
      <c r="N719" s="219"/>
      <c r="O719" s="219"/>
      <c r="P719" s="219"/>
      <c r="Q719" s="219"/>
      <c r="R719" s="219"/>
      <c r="S719" s="219"/>
      <c r="T719" s="220"/>
      <c r="AT719" s="221" t="s">
        <v>201</v>
      </c>
      <c r="AU719" s="221" t="s">
        <v>81</v>
      </c>
      <c r="AV719" s="12" t="s">
        <v>22</v>
      </c>
      <c r="AW719" s="12" t="s">
        <v>37</v>
      </c>
      <c r="AX719" s="12" t="s">
        <v>73</v>
      </c>
      <c r="AY719" s="221" t="s">
        <v>185</v>
      </c>
    </row>
    <row r="720" spans="2:65" s="12" customFormat="1" ht="12" x14ac:dyDescent="0.3">
      <c r="B720" s="211"/>
      <c r="C720" s="212"/>
      <c r="D720" s="209" t="s">
        <v>201</v>
      </c>
      <c r="E720" s="213" t="s">
        <v>20</v>
      </c>
      <c r="F720" s="214" t="s">
        <v>1061</v>
      </c>
      <c r="G720" s="212"/>
      <c r="H720" s="215" t="s">
        <v>20</v>
      </c>
      <c r="I720" s="216"/>
      <c r="J720" s="212"/>
      <c r="K720" s="212"/>
      <c r="L720" s="217"/>
      <c r="M720" s="218"/>
      <c r="N720" s="219"/>
      <c r="O720" s="219"/>
      <c r="P720" s="219"/>
      <c r="Q720" s="219"/>
      <c r="R720" s="219"/>
      <c r="S720" s="219"/>
      <c r="T720" s="220"/>
      <c r="AT720" s="221" t="s">
        <v>201</v>
      </c>
      <c r="AU720" s="221" t="s">
        <v>81</v>
      </c>
      <c r="AV720" s="12" t="s">
        <v>22</v>
      </c>
      <c r="AW720" s="12" t="s">
        <v>37</v>
      </c>
      <c r="AX720" s="12" t="s">
        <v>73</v>
      </c>
      <c r="AY720" s="221" t="s">
        <v>185</v>
      </c>
    </row>
    <row r="721" spans="2:65" s="13" customFormat="1" ht="12" x14ac:dyDescent="0.3">
      <c r="B721" s="222"/>
      <c r="C721" s="223"/>
      <c r="D721" s="209" t="s">
        <v>201</v>
      </c>
      <c r="E721" s="233" t="s">
        <v>20</v>
      </c>
      <c r="F721" s="234" t="s">
        <v>1594</v>
      </c>
      <c r="G721" s="223"/>
      <c r="H721" s="235">
        <v>9.7050000000000001</v>
      </c>
      <c r="I721" s="227"/>
      <c r="J721" s="223"/>
      <c r="K721" s="223"/>
      <c r="L721" s="228"/>
      <c r="M721" s="229"/>
      <c r="N721" s="230"/>
      <c r="O721" s="230"/>
      <c r="P721" s="230"/>
      <c r="Q721" s="230"/>
      <c r="R721" s="230"/>
      <c r="S721" s="230"/>
      <c r="T721" s="231"/>
      <c r="AT721" s="232" t="s">
        <v>201</v>
      </c>
      <c r="AU721" s="232" t="s">
        <v>81</v>
      </c>
      <c r="AV721" s="13" t="s">
        <v>81</v>
      </c>
      <c r="AW721" s="13" t="s">
        <v>37</v>
      </c>
      <c r="AX721" s="13" t="s">
        <v>73</v>
      </c>
      <c r="AY721" s="232" t="s">
        <v>185</v>
      </c>
    </row>
    <row r="722" spans="2:65" s="13" customFormat="1" ht="12" x14ac:dyDescent="0.3">
      <c r="B722" s="222"/>
      <c r="C722" s="223"/>
      <c r="D722" s="209" t="s">
        <v>201</v>
      </c>
      <c r="E722" s="233" t="s">
        <v>20</v>
      </c>
      <c r="F722" s="234" t="s">
        <v>1595</v>
      </c>
      <c r="G722" s="223"/>
      <c r="H722" s="235">
        <v>40.98</v>
      </c>
      <c r="I722" s="227"/>
      <c r="J722" s="223"/>
      <c r="K722" s="223"/>
      <c r="L722" s="228"/>
      <c r="M722" s="229"/>
      <c r="N722" s="230"/>
      <c r="O722" s="230"/>
      <c r="P722" s="230"/>
      <c r="Q722" s="230"/>
      <c r="R722" s="230"/>
      <c r="S722" s="230"/>
      <c r="T722" s="231"/>
      <c r="AT722" s="232" t="s">
        <v>201</v>
      </c>
      <c r="AU722" s="232" t="s">
        <v>81</v>
      </c>
      <c r="AV722" s="13" t="s">
        <v>81</v>
      </c>
      <c r="AW722" s="13" t="s">
        <v>37</v>
      </c>
      <c r="AX722" s="13" t="s">
        <v>73</v>
      </c>
      <c r="AY722" s="232" t="s">
        <v>185</v>
      </c>
    </row>
    <row r="723" spans="2:65" s="13" customFormat="1" ht="12" x14ac:dyDescent="0.3">
      <c r="B723" s="222"/>
      <c r="C723" s="223"/>
      <c r="D723" s="209" t="s">
        <v>201</v>
      </c>
      <c r="E723" s="233" t="s">
        <v>20</v>
      </c>
      <c r="F723" s="234" t="s">
        <v>1537</v>
      </c>
      <c r="G723" s="223"/>
      <c r="H723" s="235">
        <v>8.9760000000000009</v>
      </c>
      <c r="I723" s="227"/>
      <c r="J723" s="223"/>
      <c r="K723" s="223"/>
      <c r="L723" s="228"/>
      <c r="M723" s="229"/>
      <c r="N723" s="230"/>
      <c r="O723" s="230"/>
      <c r="P723" s="230"/>
      <c r="Q723" s="230"/>
      <c r="R723" s="230"/>
      <c r="S723" s="230"/>
      <c r="T723" s="231"/>
      <c r="AT723" s="232" t="s">
        <v>201</v>
      </c>
      <c r="AU723" s="232" t="s">
        <v>81</v>
      </c>
      <c r="AV723" s="13" t="s">
        <v>81</v>
      </c>
      <c r="AW723" s="13" t="s">
        <v>37</v>
      </c>
      <c r="AX723" s="13" t="s">
        <v>73</v>
      </c>
      <c r="AY723" s="232" t="s">
        <v>185</v>
      </c>
    </row>
    <row r="724" spans="2:65" s="13" customFormat="1" ht="12" x14ac:dyDescent="0.3">
      <c r="B724" s="222"/>
      <c r="C724" s="223"/>
      <c r="D724" s="209" t="s">
        <v>201</v>
      </c>
      <c r="E724" s="233" t="s">
        <v>20</v>
      </c>
      <c r="F724" s="234" t="s">
        <v>1550</v>
      </c>
      <c r="G724" s="223"/>
      <c r="H724" s="235">
        <v>5.1479999999999997</v>
      </c>
      <c r="I724" s="227"/>
      <c r="J724" s="223"/>
      <c r="K724" s="223"/>
      <c r="L724" s="228"/>
      <c r="M724" s="229"/>
      <c r="N724" s="230"/>
      <c r="O724" s="230"/>
      <c r="P724" s="230"/>
      <c r="Q724" s="230"/>
      <c r="R724" s="230"/>
      <c r="S724" s="230"/>
      <c r="T724" s="231"/>
      <c r="AT724" s="232" t="s">
        <v>201</v>
      </c>
      <c r="AU724" s="232" t="s">
        <v>81</v>
      </c>
      <c r="AV724" s="13" t="s">
        <v>81</v>
      </c>
      <c r="AW724" s="13" t="s">
        <v>37</v>
      </c>
      <c r="AX724" s="13" t="s">
        <v>73</v>
      </c>
      <c r="AY724" s="232" t="s">
        <v>185</v>
      </c>
    </row>
    <row r="725" spans="2:65" s="13" customFormat="1" ht="12" x14ac:dyDescent="0.3">
      <c r="B725" s="222"/>
      <c r="C725" s="223"/>
      <c r="D725" s="209" t="s">
        <v>201</v>
      </c>
      <c r="E725" s="233" t="s">
        <v>20</v>
      </c>
      <c r="F725" s="234" t="s">
        <v>1596</v>
      </c>
      <c r="G725" s="223"/>
      <c r="H725" s="235">
        <v>3.8159999999999998</v>
      </c>
      <c r="I725" s="227"/>
      <c r="J725" s="223"/>
      <c r="K725" s="223"/>
      <c r="L725" s="228"/>
      <c r="M725" s="229"/>
      <c r="N725" s="230"/>
      <c r="O725" s="230"/>
      <c r="P725" s="230"/>
      <c r="Q725" s="230"/>
      <c r="R725" s="230"/>
      <c r="S725" s="230"/>
      <c r="T725" s="231"/>
      <c r="AT725" s="232" t="s">
        <v>201</v>
      </c>
      <c r="AU725" s="232" t="s">
        <v>81</v>
      </c>
      <c r="AV725" s="13" t="s">
        <v>81</v>
      </c>
      <c r="AW725" s="13" t="s">
        <v>37</v>
      </c>
      <c r="AX725" s="13" t="s">
        <v>73</v>
      </c>
      <c r="AY725" s="232" t="s">
        <v>185</v>
      </c>
    </row>
    <row r="726" spans="2:65" s="15" customFormat="1" ht="12" x14ac:dyDescent="0.3">
      <c r="B726" s="247"/>
      <c r="C726" s="248"/>
      <c r="D726" s="207" t="s">
        <v>201</v>
      </c>
      <c r="E726" s="249" t="s">
        <v>20</v>
      </c>
      <c r="F726" s="250" t="s">
        <v>215</v>
      </c>
      <c r="G726" s="248"/>
      <c r="H726" s="251">
        <v>68.625</v>
      </c>
      <c r="I726" s="252"/>
      <c r="J726" s="248"/>
      <c r="K726" s="248"/>
      <c r="L726" s="253"/>
      <c r="M726" s="254"/>
      <c r="N726" s="255"/>
      <c r="O726" s="255"/>
      <c r="P726" s="255"/>
      <c r="Q726" s="255"/>
      <c r="R726" s="255"/>
      <c r="S726" s="255"/>
      <c r="T726" s="256"/>
      <c r="AT726" s="257" t="s">
        <v>201</v>
      </c>
      <c r="AU726" s="257" t="s">
        <v>81</v>
      </c>
      <c r="AV726" s="15" t="s">
        <v>192</v>
      </c>
      <c r="AW726" s="15" t="s">
        <v>37</v>
      </c>
      <c r="AX726" s="15" t="s">
        <v>22</v>
      </c>
      <c r="AY726" s="257" t="s">
        <v>185</v>
      </c>
    </row>
    <row r="727" spans="2:65" s="1" customFormat="1" ht="31.5" customHeight="1" x14ac:dyDescent="0.3">
      <c r="B727" s="36"/>
      <c r="C727" s="195" t="s">
        <v>640</v>
      </c>
      <c r="D727" s="195" t="s">
        <v>187</v>
      </c>
      <c r="E727" s="196" t="s">
        <v>1757</v>
      </c>
      <c r="F727" s="197" t="s">
        <v>1758</v>
      </c>
      <c r="G727" s="198" t="s">
        <v>255</v>
      </c>
      <c r="H727" s="199">
        <v>169.16200000000001</v>
      </c>
      <c r="I727" s="200"/>
      <c r="J727" s="201">
        <f>ROUND(I727*H727,2)</f>
        <v>0</v>
      </c>
      <c r="K727" s="197" t="s">
        <v>191</v>
      </c>
      <c r="L727" s="56"/>
      <c r="M727" s="202" t="s">
        <v>20</v>
      </c>
      <c r="N727" s="203" t="s">
        <v>44</v>
      </c>
      <c r="O727" s="37"/>
      <c r="P727" s="204">
        <f>O727*H727</f>
        <v>0</v>
      </c>
      <c r="Q727" s="204">
        <v>0</v>
      </c>
      <c r="R727" s="204">
        <f>Q727*H727</f>
        <v>0</v>
      </c>
      <c r="S727" s="204">
        <v>4.5999999999999999E-2</v>
      </c>
      <c r="T727" s="205">
        <f>S727*H727</f>
        <v>7.7814519999999998</v>
      </c>
      <c r="AR727" s="19" t="s">
        <v>192</v>
      </c>
      <c r="AT727" s="19" t="s">
        <v>187</v>
      </c>
      <c r="AU727" s="19" t="s">
        <v>81</v>
      </c>
      <c r="AY727" s="19" t="s">
        <v>185</v>
      </c>
      <c r="BE727" s="206">
        <f>IF(N727="základní",J727,0)</f>
        <v>0</v>
      </c>
      <c r="BF727" s="206">
        <f>IF(N727="snížená",J727,0)</f>
        <v>0</v>
      </c>
      <c r="BG727" s="206">
        <f>IF(N727="zákl. přenesená",J727,0)</f>
        <v>0</v>
      </c>
      <c r="BH727" s="206">
        <f>IF(N727="sníž. přenesená",J727,0)</f>
        <v>0</v>
      </c>
      <c r="BI727" s="206">
        <f>IF(N727="nulová",J727,0)</f>
        <v>0</v>
      </c>
      <c r="BJ727" s="19" t="s">
        <v>22</v>
      </c>
      <c r="BK727" s="206">
        <f>ROUND(I727*H727,2)</f>
        <v>0</v>
      </c>
      <c r="BL727" s="19" t="s">
        <v>192</v>
      </c>
      <c r="BM727" s="19" t="s">
        <v>1759</v>
      </c>
    </row>
    <row r="728" spans="2:65" s="12" customFormat="1" ht="12" x14ac:dyDescent="0.3">
      <c r="B728" s="211"/>
      <c r="C728" s="212"/>
      <c r="D728" s="209" t="s">
        <v>201</v>
      </c>
      <c r="E728" s="213" t="s">
        <v>20</v>
      </c>
      <c r="F728" s="214" t="s">
        <v>1090</v>
      </c>
      <c r="G728" s="212"/>
      <c r="H728" s="215" t="s">
        <v>20</v>
      </c>
      <c r="I728" s="216"/>
      <c r="J728" s="212"/>
      <c r="K728" s="212"/>
      <c r="L728" s="217"/>
      <c r="M728" s="218"/>
      <c r="N728" s="219"/>
      <c r="O728" s="219"/>
      <c r="P728" s="219"/>
      <c r="Q728" s="219"/>
      <c r="R728" s="219"/>
      <c r="S728" s="219"/>
      <c r="T728" s="220"/>
      <c r="AT728" s="221" t="s">
        <v>201</v>
      </c>
      <c r="AU728" s="221" t="s">
        <v>81</v>
      </c>
      <c r="AV728" s="12" t="s">
        <v>22</v>
      </c>
      <c r="AW728" s="12" t="s">
        <v>37</v>
      </c>
      <c r="AX728" s="12" t="s">
        <v>73</v>
      </c>
      <c r="AY728" s="221" t="s">
        <v>185</v>
      </c>
    </row>
    <row r="729" spans="2:65" s="12" customFormat="1" ht="12" x14ac:dyDescent="0.3">
      <c r="B729" s="211"/>
      <c r="C729" s="212"/>
      <c r="D729" s="209" t="s">
        <v>201</v>
      </c>
      <c r="E729" s="213" t="s">
        <v>20</v>
      </c>
      <c r="F729" s="214" t="s">
        <v>1606</v>
      </c>
      <c r="G729" s="212"/>
      <c r="H729" s="215" t="s">
        <v>20</v>
      </c>
      <c r="I729" s="216"/>
      <c r="J729" s="212"/>
      <c r="K729" s="212"/>
      <c r="L729" s="217"/>
      <c r="M729" s="218"/>
      <c r="N729" s="219"/>
      <c r="O729" s="219"/>
      <c r="P729" s="219"/>
      <c r="Q729" s="219"/>
      <c r="R729" s="219"/>
      <c r="S729" s="219"/>
      <c r="T729" s="220"/>
      <c r="AT729" s="221" t="s">
        <v>201</v>
      </c>
      <c r="AU729" s="221" t="s">
        <v>81</v>
      </c>
      <c r="AV729" s="12" t="s">
        <v>22</v>
      </c>
      <c r="AW729" s="12" t="s">
        <v>37</v>
      </c>
      <c r="AX729" s="12" t="s">
        <v>73</v>
      </c>
      <c r="AY729" s="221" t="s">
        <v>185</v>
      </c>
    </row>
    <row r="730" spans="2:65" s="12" customFormat="1" ht="12" x14ac:dyDescent="0.3">
      <c r="B730" s="211"/>
      <c r="C730" s="212"/>
      <c r="D730" s="209" t="s">
        <v>201</v>
      </c>
      <c r="E730" s="213" t="s">
        <v>20</v>
      </c>
      <c r="F730" s="214" t="s">
        <v>1061</v>
      </c>
      <c r="G730" s="212"/>
      <c r="H730" s="215" t="s">
        <v>20</v>
      </c>
      <c r="I730" s="216"/>
      <c r="J730" s="212"/>
      <c r="K730" s="212"/>
      <c r="L730" s="217"/>
      <c r="M730" s="218"/>
      <c r="N730" s="219"/>
      <c r="O730" s="219"/>
      <c r="P730" s="219"/>
      <c r="Q730" s="219"/>
      <c r="R730" s="219"/>
      <c r="S730" s="219"/>
      <c r="T730" s="220"/>
      <c r="AT730" s="221" t="s">
        <v>201</v>
      </c>
      <c r="AU730" s="221" t="s">
        <v>81</v>
      </c>
      <c r="AV730" s="12" t="s">
        <v>22</v>
      </c>
      <c r="AW730" s="12" t="s">
        <v>37</v>
      </c>
      <c r="AX730" s="12" t="s">
        <v>73</v>
      </c>
      <c r="AY730" s="221" t="s">
        <v>185</v>
      </c>
    </row>
    <row r="731" spans="2:65" s="13" customFormat="1" ht="12" x14ac:dyDescent="0.3">
      <c r="B731" s="222"/>
      <c r="C731" s="223"/>
      <c r="D731" s="209" t="s">
        <v>201</v>
      </c>
      <c r="E731" s="233" t="s">
        <v>20</v>
      </c>
      <c r="F731" s="234" t="s">
        <v>1607</v>
      </c>
      <c r="G731" s="223"/>
      <c r="H731" s="235">
        <v>32.194000000000003</v>
      </c>
      <c r="I731" s="227"/>
      <c r="J731" s="223"/>
      <c r="K731" s="223"/>
      <c r="L731" s="228"/>
      <c r="M731" s="229"/>
      <c r="N731" s="230"/>
      <c r="O731" s="230"/>
      <c r="P731" s="230"/>
      <c r="Q731" s="230"/>
      <c r="R731" s="230"/>
      <c r="S731" s="230"/>
      <c r="T731" s="231"/>
      <c r="AT731" s="232" t="s">
        <v>201</v>
      </c>
      <c r="AU731" s="232" t="s">
        <v>81</v>
      </c>
      <c r="AV731" s="13" t="s">
        <v>81</v>
      </c>
      <c r="AW731" s="13" t="s">
        <v>37</v>
      </c>
      <c r="AX731" s="13" t="s">
        <v>73</v>
      </c>
      <c r="AY731" s="232" t="s">
        <v>185</v>
      </c>
    </row>
    <row r="732" spans="2:65" s="13" customFormat="1" ht="12" x14ac:dyDescent="0.3">
      <c r="B732" s="222"/>
      <c r="C732" s="223"/>
      <c r="D732" s="209" t="s">
        <v>201</v>
      </c>
      <c r="E732" s="233" t="s">
        <v>20</v>
      </c>
      <c r="F732" s="234" t="s">
        <v>1608</v>
      </c>
      <c r="G732" s="223"/>
      <c r="H732" s="235">
        <v>1.571</v>
      </c>
      <c r="I732" s="227"/>
      <c r="J732" s="223"/>
      <c r="K732" s="223"/>
      <c r="L732" s="228"/>
      <c r="M732" s="229"/>
      <c r="N732" s="230"/>
      <c r="O732" s="230"/>
      <c r="P732" s="230"/>
      <c r="Q732" s="230"/>
      <c r="R732" s="230"/>
      <c r="S732" s="230"/>
      <c r="T732" s="231"/>
      <c r="AT732" s="232" t="s">
        <v>201</v>
      </c>
      <c r="AU732" s="232" t="s">
        <v>81</v>
      </c>
      <c r="AV732" s="13" t="s">
        <v>81</v>
      </c>
      <c r="AW732" s="13" t="s">
        <v>37</v>
      </c>
      <c r="AX732" s="13" t="s">
        <v>73</v>
      </c>
      <c r="AY732" s="232" t="s">
        <v>185</v>
      </c>
    </row>
    <row r="733" spans="2:65" s="13" customFormat="1" ht="12" x14ac:dyDescent="0.3">
      <c r="B733" s="222"/>
      <c r="C733" s="223"/>
      <c r="D733" s="209" t="s">
        <v>201</v>
      </c>
      <c r="E733" s="233" t="s">
        <v>20</v>
      </c>
      <c r="F733" s="234" t="s">
        <v>1609</v>
      </c>
      <c r="G733" s="223"/>
      <c r="H733" s="235">
        <v>-3.5190000000000001</v>
      </c>
      <c r="I733" s="227"/>
      <c r="J733" s="223"/>
      <c r="K733" s="223"/>
      <c r="L733" s="228"/>
      <c r="M733" s="229"/>
      <c r="N733" s="230"/>
      <c r="O733" s="230"/>
      <c r="P733" s="230"/>
      <c r="Q733" s="230"/>
      <c r="R733" s="230"/>
      <c r="S733" s="230"/>
      <c r="T733" s="231"/>
      <c r="AT733" s="232" t="s">
        <v>201</v>
      </c>
      <c r="AU733" s="232" t="s">
        <v>81</v>
      </c>
      <c r="AV733" s="13" t="s">
        <v>81</v>
      </c>
      <c r="AW733" s="13" t="s">
        <v>37</v>
      </c>
      <c r="AX733" s="13" t="s">
        <v>73</v>
      </c>
      <c r="AY733" s="232" t="s">
        <v>185</v>
      </c>
    </row>
    <row r="734" spans="2:65" s="13" customFormat="1" ht="12" x14ac:dyDescent="0.3">
      <c r="B734" s="222"/>
      <c r="C734" s="223"/>
      <c r="D734" s="209" t="s">
        <v>201</v>
      </c>
      <c r="E734" s="233" t="s">
        <v>20</v>
      </c>
      <c r="F734" s="234" t="s">
        <v>1610</v>
      </c>
      <c r="G734" s="223"/>
      <c r="H734" s="235">
        <v>1.46</v>
      </c>
      <c r="I734" s="227"/>
      <c r="J734" s="223"/>
      <c r="K734" s="223"/>
      <c r="L734" s="228"/>
      <c r="M734" s="229"/>
      <c r="N734" s="230"/>
      <c r="O734" s="230"/>
      <c r="P734" s="230"/>
      <c r="Q734" s="230"/>
      <c r="R734" s="230"/>
      <c r="S734" s="230"/>
      <c r="T734" s="231"/>
      <c r="AT734" s="232" t="s">
        <v>201</v>
      </c>
      <c r="AU734" s="232" t="s">
        <v>81</v>
      </c>
      <c r="AV734" s="13" t="s">
        <v>81</v>
      </c>
      <c r="AW734" s="13" t="s">
        <v>37</v>
      </c>
      <c r="AX734" s="13" t="s">
        <v>73</v>
      </c>
      <c r="AY734" s="232" t="s">
        <v>185</v>
      </c>
    </row>
    <row r="735" spans="2:65" s="13" customFormat="1" ht="12" x14ac:dyDescent="0.3">
      <c r="B735" s="222"/>
      <c r="C735" s="223"/>
      <c r="D735" s="209" t="s">
        <v>201</v>
      </c>
      <c r="E735" s="233" t="s">
        <v>20</v>
      </c>
      <c r="F735" s="234" t="s">
        <v>1611</v>
      </c>
      <c r="G735" s="223"/>
      <c r="H735" s="235">
        <v>-1.9670000000000001</v>
      </c>
      <c r="I735" s="227"/>
      <c r="J735" s="223"/>
      <c r="K735" s="223"/>
      <c r="L735" s="228"/>
      <c r="M735" s="229"/>
      <c r="N735" s="230"/>
      <c r="O735" s="230"/>
      <c r="P735" s="230"/>
      <c r="Q735" s="230"/>
      <c r="R735" s="230"/>
      <c r="S735" s="230"/>
      <c r="T735" s="231"/>
      <c r="AT735" s="232" t="s">
        <v>201</v>
      </c>
      <c r="AU735" s="232" t="s">
        <v>81</v>
      </c>
      <c r="AV735" s="13" t="s">
        <v>81</v>
      </c>
      <c r="AW735" s="13" t="s">
        <v>37</v>
      </c>
      <c r="AX735" s="13" t="s">
        <v>73</v>
      </c>
      <c r="AY735" s="232" t="s">
        <v>185</v>
      </c>
    </row>
    <row r="736" spans="2:65" s="14" customFormat="1" ht="12" x14ac:dyDescent="0.3">
      <c r="B736" s="236"/>
      <c r="C736" s="237"/>
      <c r="D736" s="209" t="s">
        <v>201</v>
      </c>
      <c r="E736" s="238" t="s">
        <v>20</v>
      </c>
      <c r="F736" s="239" t="s">
        <v>212</v>
      </c>
      <c r="G736" s="237"/>
      <c r="H736" s="240">
        <v>29.739000000000001</v>
      </c>
      <c r="I736" s="241"/>
      <c r="J736" s="237"/>
      <c r="K736" s="237"/>
      <c r="L736" s="242"/>
      <c r="M736" s="243"/>
      <c r="N736" s="244"/>
      <c r="O736" s="244"/>
      <c r="P736" s="244"/>
      <c r="Q736" s="244"/>
      <c r="R736" s="244"/>
      <c r="S736" s="244"/>
      <c r="T736" s="245"/>
      <c r="AT736" s="246" t="s">
        <v>201</v>
      </c>
      <c r="AU736" s="246" t="s">
        <v>81</v>
      </c>
      <c r="AV736" s="14" t="s">
        <v>204</v>
      </c>
      <c r="AW736" s="14" t="s">
        <v>37</v>
      </c>
      <c r="AX736" s="14" t="s">
        <v>73</v>
      </c>
      <c r="AY736" s="246" t="s">
        <v>185</v>
      </c>
    </row>
    <row r="737" spans="2:51" s="13" customFormat="1" ht="12" x14ac:dyDescent="0.3">
      <c r="B737" s="222"/>
      <c r="C737" s="223"/>
      <c r="D737" s="209" t="s">
        <v>201</v>
      </c>
      <c r="E737" s="233" t="s">
        <v>20</v>
      </c>
      <c r="F737" s="234" t="s">
        <v>1612</v>
      </c>
      <c r="G737" s="223"/>
      <c r="H737" s="235">
        <v>58.505000000000003</v>
      </c>
      <c r="I737" s="227"/>
      <c r="J737" s="223"/>
      <c r="K737" s="223"/>
      <c r="L737" s="228"/>
      <c r="M737" s="229"/>
      <c r="N737" s="230"/>
      <c r="O737" s="230"/>
      <c r="P737" s="230"/>
      <c r="Q737" s="230"/>
      <c r="R737" s="230"/>
      <c r="S737" s="230"/>
      <c r="T737" s="231"/>
      <c r="AT737" s="232" t="s">
        <v>201</v>
      </c>
      <c r="AU737" s="232" t="s">
        <v>81</v>
      </c>
      <c r="AV737" s="13" t="s">
        <v>81</v>
      </c>
      <c r="AW737" s="13" t="s">
        <v>37</v>
      </c>
      <c r="AX737" s="13" t="s">
        <v>73</v>
      </c>
      <c r="AY737" s="232" t="s">
        <v>185</v>
      </c>
    </row>
    <row r="738" spans="2:51" s="13" customFormat="1" ht="12" x14ac:dyDescent="0.3">
      <c r="B738" s="222"/>
      <c r="C738" s="223"/>
      <c r="D738" s="209" t="s">
        <v>201</v>
      </c>
      <c r="E738" s="233" t="s">
        <v>20</v>
      </c>
      <c r="F738" s="234" t="s">
        <v>1613</v>
      </c>
      <c r="G738" s="223"/>
      <c r="H738" s="235">
        <v>12.254</v>
      </c>
      <c r="I738" s="227"/>
      <c r="J738" s="223"/>
      <c r="K738" s="223"/>
      <c r="L738" s="228"/>
      <c r="M738" s="229"/>
      <c r="N738" s="230"/>
      <c r="O738" s="230"/>
      <c r="P738" s="230"/>
      <c r="Q738" s="230"/>
      <c r="R738" s="230"/>
      <c r="S738" s="230"/>
      <c r="T738" s="231"/>
      <c r="AT738" s="232" t="s">
        <v>201</v>
      </c>
      <c r="AU738" s="232" t="s">
        <v>81</v>
      </c>
      <c r="AV738" s="13" t="s">
        <v>81</v>
      </c>
      <c r="AW738" s="13" t="s">
        <v>37</v>
      </c>
      <c r="AX738" s="13" t="s">
        <v>73</v>
      </c>
      <c r="AY738" s="232" t="s">
        <v>185</v>
      </c>
    </row>
    <row r="739" spans="2:51" s="13" customFormat="1" ht="12" x14ac:dyDescent="0.3">
      <c r="B739" s="222"/>
      <c r="C739" s="223"/>
      <c r="D739" s="209" t="s">
        <v>201</v>
      </c>
      <c r="E739" s="233" t="s">
        <v>20</v>
      </c>
      <c r="F739" s="234" t="s">
        <v>1614</v>
      </c>
      <c r="G739" s="223"/>
      <c r="H739" s="235">
        <v>5.7370000000000001</v>
      </c>
      <c r="I739" s="227"/>
      <c r="J739" s="223"/>
      <c r="K739" s="223"/>
      <c r="L739" s="228"/>
      <c r="M739" s="229"/>
      <c r="N739" s="230"/>
      <c r="O739" s="230"/>
      <c r="P739" s="230"/>
      <c r="Q739" s="230"/>
      <c r="R739" s="230"/>
      <c r="S739" s="230"/>
      <c r="T739" s="231"/>
      <c r="AT739" s="232" t="s">
        <v>201</v>
      </c>
      <c r="AU739" s="232" t="s">
        <v>81</v>
      </c>
      <c r="AV739" s="13" t="s">
        <v>81</v>
      </c>
      <c r="AW739" s="13" t="s">
        <v>37</v>
      </c>
      <c r="AX739" s="13" t="s">
        <v>73</v>
      </c>
      <c r="AY739" s="232" t="s">
        <v>185</v>
      </c>
    </row>
    <row r="740" spans="2:51" s="13" customFormat="1" ht="12" x14ac:dyDescent="0.3">
      <c r="B740" s="222"/>
      <c r="C740" s="223"/>
      <c r="D740" s="209" t="s">
        <v>201</v>
      </c>
      <c r="E740" s="233" t="s">
        <v>20</v>
      </c>
      <c r="F740" s="234" t="s">
        <v>1615</v>
      </c>
      <c r="G740" s="223"/>
      <c r="H740" s="235">
        <v>-7.0380000000000003</v>
      </c>
      <c r="I740" s="227"/>
      <c r="J740" s="223"/>
      <c r="K740" s="223"/>
      <c r="L740" s="228"/>
      <c r="M740" s="229"/>
      <c r="N740" s="230"/>
      <c r="O740" s="230"/>
      <c r="P740" s="230"/>
      <c r="Q740" s="230"/>
      <c r="R740" s="230"/>
      <c r="S740" s="230"/>
      <c r="T740" s="231"/>
      <c r="AT740" s="232" t="s">
        <v>201</v>
      </c>
      <c r="AU740" s="232" t="s">
        <v>81</v>
      </c>
      <c r="AV740" s="13" t="s">
        <v>81</v>
      </c>
      <c r="AW740" s="13" t="s">
        <v>37</v>
      </c>
      <c r="AX740" s="13" t="s">
        <v>73</v>
      </c>
      <c r="AY740" s="232" t="s">
        <v>185</v>
      </c>
    </row>
    <row r="741" spans="2:51" s="13" customFormat="1" ht="12" x14ac:dyDescent="0.3">
      <c r="B741" s="222"/>
      <c r="C741" s="223"/>
      <c r="D741" s="209" t="s">
        <v>201</v>
      </c>
      <c r="E741" s="233" t="s">
        <v>20</v>
      </c>
      <c r="F741" s="234" t="s">
        <v>1616</v>
      </c>
      <c r="G741" s="223"/>
      <c r="H741" s="235">
        <v>4.3220000000000001</v>
      </c>
      <c r="I741" s="227"/>
      <c r="J741" s="223"/>
      <c r="K741" s="223"/>
      <c r="L741" s="228"/>
      <c r="M741" s="229"/>
      <c r="N741" s="230"/>
      <c r="O741" s="230"/>
      <c r="P741" s="230"/>
      <c r="Q741" s="230"/>
      <c r="R741" s="230"/>
      <c r="S741" s="230"/>
      <c r="T741" s="231"/>
      <c r="AT741" s="232" t="s">
        <v>201</v>
      </c>
      <c r="AU741" s="232" t="s">
        <v>81</v>
      </c>
      <c r="AV741" s="13" t="s">
        <v>81</v>
      </c>
      <c r="AW741" s="13" t="s">
        <v>37</v>
      </c>
      <c r="AX741" s="13" t="s">
        <v>73</v>
      </c>
      <c r="AY741" s="232" t="s">
        <v>185</v>
      </c>
    </row>
    <row r="742" spans="2:51" s="14" customFormat="1" ht="12" x14ac:dyDescent="0.3">
      <c r="B742" s="236"/>
      <c r="C742" s="237"/>
      <c r="D742" s="209" t="s">
        <v>201</v>
      </c>
      <c r="E742" s="238" t="s">
        <v>20</v>
      </c>
      <c r="F742" s="239" t="s">
        <v>212</v>
      </c>
      <c r="G742" s="237"/>
      <c r="H742" s="240">
        <v>73.78</v>
      </c>
      <c r="I742" s="241"/>
      <c r="J742" s="237"/>
      <c r="K742" s="237"/>
      <c r="L742" s="242"/>
      <c r="M742" s="243"/>
      <c r="N742" s="244"/>
      <c r="O742" s="244"/>
      <c r="P742" s="244"/>
      <c r="Q742" s="244"/>
      <c r="R742" s="244"/>
      <c r="S742" s="244"/>
      <c r="T742" s="245"/>
      <c r="AT742" s="246" t="s">
        <v>201</v>
      </c>
      <c r="AU742" s="246" t="s">
        <v>81</v>
      </c>
      <c r="AV742" s="14" t="s">
        <v>204</v>
      </c>
      <c r="AW742" s="14" t="s">
        <v>37</v>
      </c>
      <c r="AX742" s="14" t="s">
        <v>73</v>
      </c>
      <c r="AY742" s="246" t="s">
        <v>185</v>
      </c>
    </row>
    <row r="743" spans="2:51" s="13" customFormat="1" ht="12" x14ac:dyDescent="0.3">
      <c r="B743" s="222"/>
      <c r="C743" s="223"/>
      <c r="D743" s="209" t="s">
        <v>201</v>
      </c>
      <c r="E743" s="233" t="s">
        <v>20</v>
      </c>
      <c r="F743" s="234" t="s">
        <v>1617</v>
      </c>
      <c r="G743" s="223"/>
      <c r="H743" s="235">
        <v>31.282</v>
      </c>
      <c r="I743" s="227"/>
      <c r="J743" s="223"/>
      <c r="K743" s="223"/>
      <c r="L743" s="228"/>
      <c r="M743" s="229"/>
      <c r="N743" s="230"/>
      <c r="O743" s="230"/>
      <c r="P743" s="230"/>
      <c r="Q743" s="230"/>
      <c r="R743" s="230"/>
      <c r="S743" s="230"/>
      <c r="T743" s="231"/>
      <c r="AT743" s="232" t="s">
        <v>201</v>
      </c>
      <c r="AU743" s="232" t="s">
        <v>81</v>
      </c>
      <c r="AV743" s="13" t="s">
        <v>81</v>
      </c>
      <c r="AW743" s="13" t="s">
        <v>37</v>
      </c>
      <c r="AX743" s="13" t="s">
        <v>73</v>
      </c>
      <c r="AY743" s="232" t="s">
        <v>185</v>
      </c>
    </row>
    <row r="744" spans="2:51" s="13" customFormat="1" ht="12" x14ac:dyDescent="0.3">
      <c r="B744" s="222"/>
      <c r="C744" s="223"/>
      <c r="D744" s="209" t="s">
        <v>201</v>
      </c>
      <c r="E744" s="233" t="s">
        <v>20</v>
      </c>
      <c r="F744" s="234" t="s">
        <v>1618</v>
      </c>
      <c r="G744" s="223"/>
      <c r="H744" s="235">
        <v>1.478</v>
      </c>
      <c r="I744" s="227"/>
      <c r="J744" s="223"/>
      <c r="K744" s="223"/>
      <c r="L744" s="228"/>
      <c r="M744" s="229"/>
      <c r="N744" s="230"/>
      <c r="O744" s="230"/>
      <c r="P744" s="230"/>
      <c r="Q744" s="230"/>
      <c r="R744" s="230"/>
      <c r="S744" s="230"/>
      <c r="T744" s="231"/>
      <c r="AT744" s="232" t="s">
        <v>201</v>
      </c>
      <c r="AU744" s="232" t="s">
        <v>81</v>
      </c>
      <c r="AV744" s="13" t="s">
        <v>81</v>
      </c>
      <c r="AW744" s="13" t="s">
        <v>37</v>
      </c>
      <c r="AX744" s="13" t="s">
        <v>73</v>
      </c>
      <c r="AY744" s="232" t="s">
        <v>185</v>
      </c>
    </row>
    <row r="745" spans="2:51" s="13" customFormat="1" ht="12" x14ac:dyDescent="0.3">
      <c r="B745" s="222"/>
      <c r="C745" s="223"/>
      <c r="D745" s="209" t="s">
        <v>201</v>
      </c>
      <c r="E745" s="233" t="s">
        <v>20</v>
      </c>
      <c r="F745" s="234" t="s">
        <v>1609</v>
      </c>
      <c r="G745" s="223"/>
      <c r="H745" s="235">
        <v>-3.5190000000000001</v>
      </c>
      <c r="I745" s="227"/>
      <c r="J745" s="223"/>
      <c r="K745" s="223"/>
      <c r="L745" s="228"/>
      <c r="M745" s="229"/>
      <c r="N745" s="230"/>
      <c r="O745" s="230"/>
      <c r="P745" s="230"/>
      <c r="Q745" s="230"/>
      <c r="R745" s="230"/>
      <c r="S745" s="230"/>
      <c r="T745" s="231"/>
      <c r="AT745" s="232" t="s">
        <v>201</v>
      </c>
      <c r="AU745" s="232" t="s">
        <v>81</v>
      </c>
      <c r="AV745" s="13" t="s">
        <v>81</v>
      </c>
      <c r="AW745" s="13" t="s">
        <v>37</v>
      </c>
      <c r="AX745" s="13" t="s">
        <v>73</v>
      </c>
      <c r="AY745" s="232" t="s">
        <v>185</v>
      </c>
    </row>
    <row r="746" spans="2:51" s="13" customFormat="1" ht="12" x14ac:dyDescent="0.3">
      <c r="B746" s="222"/>
      <c r="C746" s="223"/>
      <c r="D746" s="209" t="s">
        <v>201</v>
      </c>
      <c r="E746" s="233" t="s">
        <v>20</v>
      </c>
      <c r="F746" s="234" t="s">
        <v>1619</v>
      </c>
      <c r="G746" s="223"/>
      <c r="H746" s="235">
        <v>-1.863</v>
      </c>
      <c r="I746" s="227"/>
      <c r="J746" s="223"/>
      <c r="K746" s="223"/>
      <c r="L746" s="228"/>
      <c r="M746" s="229"/>
      <c r="N746" s="230"/>
      <c r="O746" s="230"/>
      <c r="P746" s="230"/>
      <c r="Q746" s="230"/>
      <c r="R746" s="230"/>
      <c r="S746" s="230"/>
      <c r="T746" s="231"/>
      <c r="AT746" s="232" t="s">
        <v>201</v>
      </c>
      <c r="AU746" s="232" t="s">
        <v>81</v>
      </c>
      <c r="AV746" s="13" t="s">
        <v>81</v>
      </c>
      <c r="AW746" s="13" t="s">
        <v>37</v>
      </c>
      <c r="AX746" s="13" t="s">
        <v>73</v>
      </c>
      <c r="AY746" s="232" t="s">
        <v>185</v>
      </c>
    </row>
    <row r="747" spans="2:51" s="13" customFormat="1" ht="12" x14ac:dyDescent="0.3">
      <c r="B747" s="222"/>
      <c r="C747" s="223"/>
      <c r="D747" s="209" t="s">
        <v>201</v>
      </c>
      <c r="E747" s="233" t="s">
        <v>20</v>
      </c>
      <c r="F747" s="234" t="s">
        <v>1620</v>
      </c>
      <c r="G747" s="223"/>
      <c r="H747" s="235">
        <v>1.008</v>
      </c>
      <c r="I747" s="227"/>
      <c r="J747" s="223"/>
      <c r="K747" s="223"/>
      <c r="L747" s="228"/>
      <c r="M747" s="229"/>
      <c r="N747" s="230"/>
      <c r="O747" s="230"/>
      <c r="P747" s="230"/>
      <c r="Q747" s="230"/>
      <c r="R747" s="230"/>
      <c r="S747" s="230"/>
      <c r="T747" s="231"/>
      <c r="AT747" s="232" t="s">
        <v>201</v>
      </c>
      <c r="AU747" s="232" t="s">
        <v>81</v>
      </c>
      <c r="AV747" s="13" t="s">
        <v>81</v>
      </c>
      <c r="AW747" s="13" t="s">
        <v>37</v>
      </c>
      <c r="AX747" s="13" t="s">
        <v>73</v>
      </c>
      <c r="AY747" s="232" t="s">
        <v>185</v>
      </c>
    </row>
    <row r="748" spans="2:51" s="13" customFormat="1" ht="12" x14ac:dyDescent="0.3">
      <c r="B748" s="222"/>
      <c r="C748" s="223"/>
      <c r="D748" s="209" t="s">
        <v>201</v>
      </c>
      <c r="E748" s="233" t="s">
        <v>20</v>
      </c>
      <c r="F748" s="234" t="s">
        <v>1611</v>
      </c>
      <c r="G748" s="223"/>
      <c r="H748" s="235">
        <v>-1.9670000000000001</v>
      </c>
      <c r="I748" s="227"/>
      <c r="J748" s="223"/>
      <c r="K748" s="223"/>
      <c r="L748" s="228"/>
      <c r="M748" s="229"/>
      <c r="N748" s="230"/>
      <c r="O748" s="230"/>
      <c r="P748" s="230"/>
      <c r="Q748" s="230"/>
      <c r="R748" s="230"/>
      <c r="S748" s="230"/>
      <c r="T748" s="231"/>
      <c r="AT748" s="232" t="s">
        <v>201</v>
      </c>
      <c r="AU748" s="232" t="s">
        <v>81</v>
      </c>
      <c r="AV748" s="13" t="s">
        <v>81</v>
      </c>
      <c r="AW748" s="13" t="s">
        <v>37</v>
      </c>
      <c r="AX748" s="13" t="s">
        <v>73</v>
      </c>
      <c r="AY748" s="232" t="s">
        <v>185</v>
      </c>
    </row>
    <row r="749" spans="2:51" s="13" customFormat="1" ht="12" x14ac:dyDescent="0.3">
      <c r="B749" s="222"/>
      <c r="C749" s="223"/>
      <c r="D749" s="209" t="s">
        <v>201</v>
      </c>
      <c r="E749" s="233" t="s">
        <v>20</v>
      </c>
      <c r="F749" s="234" t="s">
        <v>1621</v>
      </c>
      <c r="G749" s="223"/>
      <c r="H749" s="235">
        <v>1.2729999999999999</v>
      </c>
      <c r="I749" s="227"/>
      <c r="J749" s="223"/>
      <c r="K749" s="223"/>
      <c r="L749" s="228"/>
      <c r="M749" s="229"/>
      <c r="N749" s="230"/>
      <c r="O749" s="230"/>
      <c r="P749" s="230"/>
      <c r="Q749" s="230"/>
      <c r="R749" s="230"/>
      <c r="S749" s="230"/>
      <c r="T749" s="231"/>
      <c r="AT749" s="232" t="s">
        <v>201</v>
      </c>
      <c r="AU749" s="232" t="s">
        <v>81</v>
      </c>
      <c r="AV749" s="13" t="s">
        <v>81</v>
      </c>
      <c r="AW749" s="13" t="s">
        <v>37</v>
      </c>
      <c r="AX749" s="13" t="s">
        <v>73</v>
      </c>
      <c r="AY749" s="232" t="s">
        <v>185</v>
      </c>
    </row>
    <row r="750" spans="2:51" s="14" customFormat="1" ht="12" x14ac:dyDescent="0.3">
      <c r="B750" s="236"/>
      <c r="C750" s="237"/>
      <c r="D750" s="209" t="s">
        <v>201</v>
      </c>
      <c r="E750" s="238" t="s">
        <v>20</v>
      </c>
      <c r="F750" s="239" t="s">
        <v>212</v>
      </c>
      <c r="G750" s="237"/>
      <c r="H750" s="240">
        <v>27.692</v>
      </c>
      <c r="I750" s="241"/>
      <c r="J750" s="237"/>
      <c r="K750" s="237"/>
      <c r="L750" s="242"/>
      <c r="M750" s="243"/>
      <c r="N750" s="244"/>
      <c r="O750" s="244"/>
      <c r="P750" s="244"/>
      <c r="Q750" s="244"/>
      <c r="R750" s="244"/>
      <c r="S750" s="244"/>
      <c r="T750" s="245"/>
      <c r="AT750" s="246" t="s">
        <v>201</v>
      </c>
      <c r="AU750" s="246" t="s">
        <v>81</v>
      </c>
      <c r="AV750" s="14" t="s">
        <v>204</v>
      </c>
      <c r="AW750" s="14" t="s">
        <v>37</v>
      </c>
      <c r="AX750" s="14" t="s">
        <v>73</v>
      </c>
      <c r="AY750" s="246" t="s">
        <v>185</v>
      </c>
    </row>
    <row r="751" spans="2:51" s="13" customFormat="1" ht="12" x14ac:dyDescent="0.3">
      <c r="B751" s="222"/>
      <c r="C751" s="223"/>
      <c r="D751" s="209" t="s">
        <v>201</v>
      </c>
      <c r="E751" s="233" t="s">
        <v>20</v>
      </c>
      <c r="F751" s="234" t="s">
        <v>1622</v>
      </c>
      <c r="G751" s="223"/>
      <c r="H751" s="235">
        <v>21.25</v>
      </c>
      <c r="I751" s="227"/>
      <c r="J751" s="223"/>
      <c r="K751" s="223"/>
      <c r="L751" s="228"/>
      <c r="M751" s="229"/>
      <c r="N751" s="230"/>
      <c r="O751" s="230"/>
      <c r="P751" s="230"/>
      <c r="Q751" s="230"/>
      <c r="R751" s="230"/>
      <c r="S751" s="230"/>
      <c r="T751" s="231"/>
      <c r="AT751" s="232" t="s">
        <v>201</v>
      </c>
      <c r="AU751" s="232" t="s">
        <v>81</v>
      </c>
      <c r="AV751" s="13" t="s">
        <v>81</v>
      </c>
      <c r="AW751" s="13" t="s">
        <v>37</v>
      </c>
      <c r="AX751" s="13" t="s">
        <v>73</v>
      </c>
      <c r="AY751" s="232" t="s">
        <v>185</v>
      </c>
    </row>
    <row r="752" spans="2:51" s="13" customFormat="1" ht="12" x14ac:dyDescent="0.3">
      <c r="B752" s="222"/>
      <c r="C752" s="223"/>
      <c r="D752" s="209" t="s">
        <v>201</v>
      </c>
      <c r="E752" s="233" t="s">
        <v>20</v>
      </c>
      <c r="F752" s="234" t="s">
        <v>1623</v>
      </c>
      <c r="G752" s="223"/>
      <c r="H752" s="235">
        <v>1.1759999999999999</v>
      </c>
      <c r="I752" s="227"/>
      <c r="J752" s="223"/>
      <c r="K752" s="223"/>
      <c r="L752" s="228"/>
      <c r="M752" s="229"/>
      <c r="N752" s="230"/>
      <c r="O752" s="230"/>
      <c r="P752" s="230"/>
      <c r="Q752" s="230"/>
      <c r="R752" s="230"/>
      <c r="S752" s="230"/>
      <c r="T752" s="231"/>
      <c r="AT752" s="232" t="s">
        <v>201</v>
      </c>
      <c r="AU752" s="232" t="s">
        <v>81</v>
      </c>
      <c r="AV752" s="13" t="s">
        <v>81</v>
      </c>
      <c r="AW752" s="13" t="s">
        <v>37</v>
      </c>
      <c r="AX752" s="13" t="s">
        <v>73</v>
      </c>
      <c r="AY752" s="232" t="s">
        <v>185</v>
      </c>
    </row>
    <row r="753" spans="2:65" s="13" customFormat="1" ht="12" x14ac:dyDescent="0.3">
      <c r="B753" s="222"/>
      <c r="C753" s="223"/>
      <c r="D753" s="209" t="s">
        <v>201</v>
      </c>
      <c r="E753" s="233" t="s">
        <v>20</v>
      </c>
      <c r="F753" s="234" t="s">
        <v>1624</v>
      </c>
      <c r="G753" s="223"/>
      <c r="H753" s="235">
        <v>-1.6559999999999999</v>
      </c>
      <c r="I753" s="227"/>
      <c r="J753" s="223"/>
      <c r="K753" s="223"/>
      <c r="L753" s="228"/>
      <c r="M753" s="229"/>
      <c r="N753" s="230"/>
      <c r="O753" s="230"/>
      <c r="P753" s="230"/>
      <c r="Q753" s="230"/>
      <c r="R753" s="230"/>
      <c r="S753" s="230"/>
      <c r="T753" s="231"/>
      <c r="AT753" s="232" t="s">
        <v>201</v>
      </c>
      <c r="AU753" s="232" t="s">
        <v>81</v>
      </c>
      <c r="AV753" s="13" t="s">
        <v>81</v>
      </c>
      <c r="AW753" s="13" t="s">
        <v>37</v>
      </c>
      <c r="AX753" s="13" t="s">
        <v>73</v>
      </c>
      <c r="AY753" s="232" t="s">
        <v>185</v>
      </c>
    </row>
    <row r="754" spans="2:65" s="14" customFormat="1" ht="12" x14ac:dyDescent="0.3">
      <c r="B754" s="236"/>
      <c r="C754" s="237"/>
      <c r="D754" s="209" t="s">
        <v>201</v>
      </c>
      <c r="E754" s="238" t="s">
        <v>20</v>
      </c>
      <c r="F754" s="239" t="s">
        <v>212</v>
      </c>
      <c r="G754" s="237"/>
      <c r="H754" s="240">
        <v>20.77</v>
      </c>
      <c r="I754" s="241"/>
      <c r="J754" s="237"/>
      <c r="K754" s="237"/>
      <c r="L754" s="242"/>
      <c r="M754" s="243"/>
      <c r="N754" s="244"/>
      <c r="O754" s="244"/>
      <c r="P754" s="244"/>
      <c r="Q754" s="244"/>
      <c r="R754" s="244"/>
      <c r="S754" s="244"/>
      <c r="T754" s="245"/>
      <c r="AT754" s="246" t="s">
        <v>201</v>
      </c>
      <c r="AU754" s="246" t="s">
        <v>81</v>
      </c>
      <c r="AV754" s="14" t="s">
        <v>204</v>
      </c>
      <c r="AW754" s="14" t="s">
        <v>37</v>
      </c>
      <c r="AX754" s="14" t="s">
        <v>73</v>
      </c>
      <c r="AY754" s="246" t="s">
        <v>185</v>
      </c>
    </row>
    <row r="755" spans="2:65" s="13" customFormat="1" ht="12" x14ac:dyDescent="0.3">
      <c r="B755" s="222"/>
      <c r="C755" s="223"/>
      <c r="D755" s="209" t="s">
        <v>201</v>
      </c>
      <c r="E755" s="233" t="s">
        <v>20</v>
      </c>
      <c r="F755" s="234" t="s">
        <v>1625</v>
      </c>
      <c r="G755" s="223"/>
      <c r="H755" s="235">
        <v>17.875</v>
      </c>
      <c r="I755" s="227"/>
      <c r="J755" s="223"/>
      <c r="K755" s="223"/>
      <c r="L755" s="228"/>
      <c r="M755" s="229"/>
      <c r="N755" s="230"/>
      <c r="O755" s="230"/>
      <c r="P755" s="230"/>
      <c r="Q755" s="230"/>
      <c r="R755" s="230"/>
      <c r="S755" s="230"/>
      <c r="T755" s="231"/>
      <c r="AT755" s="232" t="s">
        <v>201</v>
      </c>
      <c r="AU755" s="232" t="s">
        <v>81</v>
      </c>
      <c r="AV755" s="13" t="s">
        <v>81</v>
      </c>
      <c r="AW755" s="13" t="s">
        <v>37</v>
      </c>
      <c r="AX755" s="13" t="s">
        <v>73</v>
      </c>
      <c r="AY755" s="232" t="s">
        <v>185</v>
      </c>
    </row>
    <row r="756" spans="2:65" s="13" customFormat="1" ht="12" x14ac:dyDescent="0.3">
      <c r="B756" s="222"/>
      <c r="C756" s="223"/>
      <c r="D756" s="209" t="s">
        <v>201</v>
      </c>
      <c r="E756" s="233" t="s">
        <v>20</v>
      </c>
      <c r="F756" s="234" t="s">
        <v>1611</v>
      </c>
      <c r="G756" s="223"/>
      <c r="H756" s="235">
        <v>-1.9670000000000001</v>
      </c>
      <c r="I756" s="227"/>
      <c r="J756" s="223"/>
      <c r="K756" s="223"/>
      <c r="L756" s="228"/>
      <c r="M756" s="229"/>
      <c r="N756" s="230"/>
      <c r="O756" s="230"/>
      <c r="P756" s="230"/>
      <c r="Q756" s="230"/>
      <c r="R756" s="230"/>
      <c r="S756" s="230"/>
      <c r="T756" s="231"/>
      <c r="AT756" s="232" t="s">
        <v>201</v>
      </c>
      <c r="AU756" s="232" t="s">
        <v>81</v>
      </c>
      <c r="AV756" s="13" t="s">
        <v>81</v>
      </c>
      <c r="AW756" s="13" t="s">
        <v>37</v>
      </c>
      <c r="AX756" s="13" t="s">
        <v>73</v>
      </c>
      <c r="AY756" s="232" t="s">
        <v>185</v>
      </c>
    </row>
    <row r="757" spans="2:65" s="13" customFormat="1" ht="12" x14ac:dyDescent="0.3">
      <c r="B757" s="222"/>
      <c r="C757" s="223"/>
      <c r="D757" s="209" t="s">
        <v>201</v>
      </c>
      <c r="E757" s="233" t="s">
        <v>20</v>
      </c>
      <c r="F757" s="234" t="s">
        <v>1621</v>
      </c>
      <c r="G757" s="223"/>
      <c r="H757" s="235">
        <v>1.2729999999999999</v>
      </c>
      <c r="I757" s="227"/>
      <c r="J757" s="223"/>
      <c r="K757" s="223"/>
      <c r="L757" s="228"/>
      <c r="M757" s="229"/>
      <c r="N757" s="230"/>
      <c r="O757" s="230"/>
      <c r="P757" s="230"/>
      <c r="Q757" s="230"/>
      <c r="R757" s="230"/>
      <c r="S757" s="230"/>
      <c r="T757" s="231"/>
      <c r="AT757" s="232" t="s">
        <v>201</v>
      </c>
      <c r="AU757" s="232" t="s">
        <v>81</v>
      </c>
      <c r="AV757" s="13" t="s">
        <v>81</v>
      </c>
      <c r="AW757" s="13" t="s">
        <v>37</v>
      </c>
      <c r="AX757" s="13" t="s">
        <v>73</v>
      </c>
      <c r="AY757" s="232" t="s">
        <v>185</v>
      </c>
    </row>
    <row r="758" spans="2:65" s="14" customFormat="1" ht="12" x14ac:dyDescent="0.3">
      <c r="B758" s="236"/>
      <c r="C758" s="237"/>
      <c r="D758" s="209" t="s">
        <v>201</v>
      </c>
      <c r="E758" s="238" t="s">
        <v>20</v>
      </c>
      <c r="F758" s="239" t="s">
        <v>212</v>
      </c>
      <c r="G758" s="237"/>
      <c r="H758" s="240">
        <v>17.181000000000001</v>
      </c>
      <c r="I758" s="241"/>
      <c r="J758" s="237"/>
      <c r="K758" s="237"/>
      <c r="L758" s="242"/>
      <c r="M758" s="243"/>
      <c r="N758" s="244"/>
      <c r="O758" s="244"/>
      <c r="P758" s="244"/>
      <c r="Q758" s="244"/>
      <c r="R758" s="244"/>
      <c r="S758" s="244"/>
      <c r="T758" s="245"/>
      <c r="AT758" s="246" t="s">
        <v>201</v>
      </c>
      <c r="AU758" s="246" t="s">
        <v>81</v>
      </c>
      <c r="AV758" s="14" t="s">
        <v>204</v>
      </c>
      <c r="AW758" s="14" t="s">
        <v>37</v>
      </c>
      <c r="AX758" s="14" t="s">
        <v>73</v>
      </c>
      <c r="AY758" s="246" t="s">
        <v>185</v>
      </c>
    </row>
    <row r="759" spans="2:65" s="15" customFormat="1" ht="12" x14ac:dyDescent="0.3">
      <c r="B759" s="247"/>
      <c r="C759" s="248"/>
      <c r="D759" s="207" t="s">
        <v>201</v>
      </c>
      <c r="E759" s="249" t="s">
        <v>20</v>
      </c>
      <c r="F759" s="250" t="s">
        <v>215</v>
      </c>
      <c r="G759" s="248"/>
      <c r="H759" s="251">
        <v>169.16200000000001</v>
      </c>
      <c r="I759" s="252"/>
      <c r="J759" s="248"/>
      <c r="K759" s="248"/>
      <c r="L759" s="253"/>
      <c r="M759" s="254"/>
      <c r="N759" s="255"/>
      <c r="O759" s="255"/>
      <c r="P759" s="255"/>
      <c r="Q759" s="255"/>
      <c r="R759" s="255"/>
      <c r="S759" s="255"/>
      <c r="T759" s="256"/>
      <c r="AT759" s="257" t="s">
        <v>201</v>
      </c>
      <c r="AU759" s="257" t="s">
        <v>81</v>
      </c>
      <c r="AV759" s="15" t="s">
        <v>192</v>
      </c>
      <c r="AW759" s="15" t="s">
        <v>37</v>
      </c>
      <c r="AX759" s="15" t="s">
        <v>22</v>
      </c>
      <c r="AY759" s="257" t="s">
        <v>185</v>
      </c>
    </row>
    <row r="760" spans="2:65" s="1" customFormat="1" ht="22.5" customHeight="1" x14ac:dyDescent="0.3">
      <c r="B760" s="36"/>
      <c r="C760" s="195" t="s">
        <v>644</v>
      </c>
      <c r="D760" s="195" t="s">
        <v>187</v>
      </c>
      <c r="E760" s="196" t="s">
        <v>1760</v>
      </c>
      <c r="F760" s="197" t="s">
        <v>1761</v>
      </c>
      <c r="G760" s="198" t="s">
        <v>190</v>
      </c>
      <c r="H760" s="199">
        <v>20.92</v>
      </c>
      <c r="I760" s="200"/>
      <c r="J760" s="201">
        <f>ROUND(I760*H760,2)</f>
        <v>0</v>
      </c>
      <c r="K760" s="197" t="s">
        <v>20</v>
      </c>
      <c r="L760" s="56"/>
      <c r="M760" s="202" t="s">
        <v>20</v>
      </c>
      <c r="N760" s="203" t="s">
        <v>44</v>
      </c>
      <c r="O760" s="37"/>
      <c r="P760" s="204">
        <f>O760*H760</f>
        <v>0</v>
      </c>
      <c r="Q760" s="204">
        <v>0</v>
      </c>
      <c r="R760" s="204">
        <f>Q760*H760</f>
        <v>0</v>
      </c>
      <c r="S760" s="204">
        <v>0</v>
      </c>
      <c r="T760" s="205">
        <f>S760*H760</f>
        <v>0</v>
      </c>
      <c r="AR760" s="19" t="s">
        <v>192</v>
      </c>
      <c r="AT760" s="19" t="s">
        <v>187</v>
      </c>
      <c r="AU760" s="19" t="s">
        <v>81</v>
      </c>
      <c r="AY760" s="19" t="s">
        <v>185</v>
      </c>
      <c r="BE760" s="206">
        <f>IF(N760="základní",J760,0)</f>
        <v>0</v>
      </c>
      <c r="BF760" s="206">
        <f>IF(N760="snížená",J760,0)</f>
        <v>0</v>
      </c>
      <c r="BG760" s="206">
        <f>IF(N760="zákl. přenesená",J760,0)</f>
        <v>0</v>
      </c>
      <c r="BH760" s="206">
        <f>IF(N760="sníž. přenesená",J760,0)</f>
        <v>0</v>
      </c>
      <c r="BI760" s="206">
        <f>IF(N760="nulová",J760,0)</f>
        <v>0</v>
      </c>
      <c r="BJ760" s="19" t="s">
        <v>22</v>
      </c>
      <c r="BK760" s="206">
        <f>ROUND(I760*H760,2)</f>
        <v>0</v>
      </c>
      <c r="BL760" s="19" t="s">
        <v>192</v>
      </c>
      <c r="BM760" s="19" t="s">
        <v>1762</v>
      </c>
    </row>
    <row r="761" spans="2:65" s="12" customFormat="1" ht="12" x14ac:dyDescent="0.3">
      <c r="B761" s="211"/>
      <c r="C761" s="212"/>
      <c r="D761" s="209" t="s">
        <v>201</v>
      </c>
      <c r="E761" s="213" t="s">
        <v>20</v>
      </c>
      <c r="F761" s="214" t="s">
        <v>1058</v>
      </c>
      <c r="G761" s="212"/>
      <c r="H761" s="215" t="s">
        <v>20</v>
      </c>
      <c r="I761" s="216"/>
      <c r="J761" s="212"/>
      <c r="K761" s="212"/>
      <c r="L761" s="217"/>
      <c r="M761" s="218"/>
      <c r="N761" s="219"/>
      <c r="O761" s="219"/>
      <c r="P761" s="219"/>
      <c r="Q761" s="219"/>
      <c r="R761" s="219"/>
      <c r="S761" s="219"/>
      <c r="T761" s="220"/>
      <c r="AT761" s="221" t="s">
        <v>201</v>
      </c>
      <c r="AU761" s="221" t="s">
        <v>81</v>
      </c>
      <c r="AV761" s="12" t="s">
        <v>22</v>
      </c>
      <c r="AW761" s="12" t="s">
        <v>37</v>
      </c>
      <c r="AX761" s="12" t="s">
        <v>73</v>
      </c>
      <c r="AY761" s="221" t="s">
        <v>185</v>
      </c>
    </row>
    <row r="762" spans="2:65" s="13" customFormat="1" ht="12" x14ac:dyDescent="0.3">
      <c r="B762" s="222"/>
      <c r="C762" s="223"/>
      <c r="D762" s="209" t="s">
        <v>201</v>
      </c>
      <c r="E762" s="233" t="s">
        <v>20</v>
      </c>
      <c r="F762" s="234" t="s">
        <v>1763</v>
      </c>
      <c r="G762" s="223"/>
      <c r="H762" s="235">
        <v>14.12</v>
      </c>
      <c r="I762" s="227"/>
      <c r="J762" s="223"/>
      <c r="K762" s="223"/>
      <c r="L762" s="228"/>
      <c r="M762" s="229"/>
      <c r="N762" s="230"/>
      <c r="O762" s="230"/>
      <c r="P762" s="230"/>
      <c r="Q762" s="230"/>
      <c r="R762" s="230"/>
      <c r="S762" s="230"/>
      <c r="T762" s="231"/>
      <c r="AT762" s="232" t="s">
        <v>201</v>
      </c>
      <c r="AU762" s="232" t="s">
        <v>81</v>
      </c>
      <c r="AV762" s="13" t="s">
        <v>81</v>
      </c>
      <c r="AW762" s="13" t="s">
        <v>37</v>
      </c>
      <c r="AX762" s="13" t="s">
        <v>73</v>
      </c>
      <c r="AY762" s="232" t="s">
        <v>185</v>
      </c>
    </row>
    <row r="763" spans="2:65" s="13" customFormat="1" ht="12" x14ac:dyDescent="0.3">
      <c r="B763" s="222"/>
      <c r="C763" s="223"/>
      <c r="D763" s="209" t="s">
        <v>201</v>
      </c>
      <c r="E763" s="233" t="s">
        <v>20</v>
      </c>
      <c r="F763" s="234" t="s">
        <v>1764</v>
      </c>
      <c r="G763" s="223"/>
      <c r="H763" s="235">
        <v>6.8</v>
      </c>
      <c r="I763" s="227"/>
      <c r="J763" s="223"/>
      <c r="K763" s="223"/>
      <c r="L763" s="228"/>
      <c r="M763" s="229"/>
      <c r="N763" s="230"/>
      <c r="O763" s="230"/>
      <c r="P763" s="230"/>
      <c r="Q763" s="230"/>
      <c r="R763" s="230"/>
      <c r="S763" s="230"/>
      <c r="T763" s="231"/>
      <c r="AT763" s="232" t="s">
        <v>201</v>
      </c>
      <c r="AU763" s="232" t="s">
        <v>81</v>
      </c>
      <c r="AV763" s="13" t="s">
        <v>81</v>
      </c>
      <c r="AW763" s="13" t="s">
        <v>37</v>
      </c>
      <c r="AX763" s="13" t="s">
        <v>73</v>
      </c>
      <c r="AY763" s="232" t="s">
        <v>185</v>
      </c>
    </row>
    <row r="764" spans="2:65" s="15" customFormat="1" ht="12" x14ac:dyDescent="0.3">
      <c r="B764" s="247"/>
      <c r="C764" s="248"/>
      <c r="D764" s="207" t="s">
        <v>201</v>
      </c>
      <c r="E764" s="249" t="s">
        <v>20</v>
      </c>
      <c r="F764" s="250" t="s">
        <v>215</v>
      </c>
      <c r="G764" s="248"/>
      <c r="H764" s="251">
        <v>20.92</v>
      </c>
      <c r="I764" s="252"/>
      <c r="J764" s="248"/>
      <c r="K764" s="248"/>
      <c r="L764" s="253"/>
      <c r="M764" s="254"/>
      <c r="N764" s="255"/>
      <c r="O764" s="255"/>
      <c r="P764" s="255"/>
      <c r="Q764" s="255"/>
      <c r="R764" s="255"/>
      <c r="S764" s="255"/>
      <c r="T764" s="256"/>
      <c r="AT764" s="257" t="s">
        <v>201</v>
      </c>
      <c r="AU764" s="257" t="s">
        <v>81</v>
      </c>
      <c r="AV764" s="15" t="s">
        <v>192</v>
      </c>
      <c r="AW764" s="15" t="s">
        <v>37</v>
      </c>
      <c r="AX764" s="15" t="s">
        <v>22</v>
      </c>
      <c r="AY764" s="257" t="s">
        <v>185</v>
      </c>
    </row>
    <row r="765" spans="2:65" s="1" customFormat="1" ht="22.5" customHeight="1" x14ac:dyDescent="0.3">
      <c r="B765" s="36"/>
      <c r="C765" s="195" t="s">
        <v>649</v>
      </c>
      <c r="D765" s="195" t="s">
        <v>187</v>
      </c>
      <c r="E765" s="196" t="s">
        <v>1765</v>
      </c>
      <c r="F765" s="197" t="s">
        <v>1766</v>
      </c>
      <c r="G765" s="198" t="s">
        <v>415</v>
      </c>
      <c r="H765" s="199">
        <v>1</v>
      </c>
      <c r="I765" s="200"/>
      <c r="J765" s="201">
        <f>ROUND(I765*H765,2)</f>
        <v>0</v>
      </c>
      <c r="K765" s="197" t="s">
        <v>20</v>
      </c>
      <c r="L765" s="56"/>
      <c r="M765" s="202" t="s">
        <v>20</v>
      </c>
      <c r="N765" s="203" t="s">
        <v>44</v>
      </c>
      <c r="O765" s="37"/>
      <c r="P765" s="204">
        <f>O765*H765</f>
        <v>0</v>
      </c>
      <c r="Q765" s="204">
        <v>0</v>
      </c>
      <c r="R765" s="204">
        <f>Q765*H765</f>
        <v>0</v>
      </c>
      <c r="S765" s="204">
        <v>1</v>
      </c>
      <c r="T765" s="205">
        <f>S765*H765</f>
        <v>1</v>
      </c>
      <c r="AR765" s="19" t="s">
        <v>192</v>
      </c>
      <c r="AT765" s="19" t="s">
        <v>187</v>
      </c>
      <c r="AU765" s="19" t="s">
        <v>81</v>
      </c>
      <c r="AY765" s="19" t="s">
        <v>185</v>
      </c>
      <c r="BE765" s="206">
        <f>IF(N765="základní",J765,0)</f>
        <v>0</v>
      </c>
      <c r="BF765" s="206">
        <f>IF(N765="snížená",J765,0)</f>
        <v>0</v>
      </c>
      <c r="BG765" s="206">
        <f>IF(N765="zákl. přenesená",J765,0)</f>
        <v>0</v>
      </c>
      <c r="BH765" s="206">
        <f>IF(N765="sníž. přenesená",J765,0)</f>
        <v>0</v>
      </c>
      <c r="BI765" s="206">
        <f>IF(N765="nulová",J765,0)</f>
        <v>0</v>
      </c>
      <c r="BJ765" s="19" t="s">
        <v>22</v>
      </c>
      <c r="BK765" s="206">
        <f>ROUND(I765*H765,2)</f>
        <v>0</v>
      </c>
      <c r="BL765" s="19" t="s">
        <v>192</v>
      </c>
      <c r="BM765" s="19" t="s">
        <v>1767</v>
      </c>
    </row>
    <row r="766" spans="2:65" s="12" customFormat="1" ht="12" x14ac:dyDescent="0.3">
      <c r="B766" s="211"/>
      <c r="C766" s="212"/>
      <c r="D766" s="209" t="s">
        <v>201</v>
      </c>
      <c r="E766" s="213" t="s">
        <v>20</v>
      </c>
      <c r="F766" s="214" t="s">
        <v>1768</v>
      </c>
      <c r="G766" s="212"/>
      <c r="H766" s="215" t="s">
        <v>20</v>
      </c>
      <c r="I766" s="216"/>
      <c r="J766" s="212"/>
      <c r="K766" s="212"/>
      <c r="L766" s="217"/>
      <c r="M766" s="218"/>
      <c r="N766" s="219"/>
      <c r="O766" s="219"/>
      <c r="P766" s="219"/>
      <c r="Q766" s="219"/>
      <c r="R766" s="219"/>
      <c r="S766" s="219"/>
      <c r="T766" s="220"/>
      <c r="AT766" s="221" t="s">
        <v>201</v>
      </c>
      <c r="AU766" s="221" t="s">
        <v>81</v>
      </c>
      <c r="AV766" s="12" t="s">
        <v>22</v>
      </c>
      <c r="AW766" s="12" t="s">
        <v>37</v>
      </c>
      <c r="AX766" s="12" t="s">
        <v>73</v>
      </c>
      <c r="AY766" s="221" t="s">
        <v>185</v>
      </c>
    </row>
    <row r="767" spans="2:65" s="12" customFormat="1" ht="12" x14ac:dyDescent="0.3">
      <c r="B767" s="211"/>
      <c r="C767" s="212"/>
      <c r="D767" s="209" t="s">
        <v>201</v>
      </c>
      <c r="E767" s="213" t="s">
        <v>20</v>
      </c>
      <c r="F767" s="214" t="s">
        <v>1769</v>
      </c>
      <c r="G767" s="212"/>
      <c r="H767" s="215" t="s">
        <v>20</v>
      </c>
      <c r="I767" s="216"/>
      <c r="J767" s="212"/>
      <c r="K767" s="212"/>
      <c r="L767" s="217"/>
      <c r="M767" s="218"/>
      <c r="N767" s="219"/>
      <c r="O767" s="219"/>
      <c r="P767" s="219"/>
      <c r="Q767" s="219"/>
      <c r="R767" s="219"/>
      <c r="S767" s="219"/>
      <c r="T767" s="220"/>
      <c r="AT767" s="221" t="s">
        <v>201</v>
      </c>
      <c r="AU767" s="221" t="s">
        <v>81</v>
      </c>
      <c r="AV767" s="12" t="s">
        <v>22</v>
      </c>
      <c r="AW767" s="12" t="s">
        <v>37</v>
      </c>
      <c r="AX767" s="12" t="s">
        <v>73</v>
      </c>
      <c r="AY767" s="221" t="s">
        <v>185</v>
      </c>
    </row>
    <row r="768" spans="2:65" s="12" customFormat="1" ht="12" x14ac:dyDescent="0.3">
      <c r="B768" s="211"/>
      <c r="C768" s="212"/>
      <c r="D768" s="209" t="s">
        <v>201</v>
      </c>
      <c r="E768" s="213" t="s">
        <v>20</v>
      </c>
      <c r="F768" s="214" t="s">
        <v>433</v>
      </c>
      <c r="G768" s="212"/>
      <c r="H768" s="215" t="s">
        <v>20</v>
      </c>
      <c r="I768" s="216"/>
      <c r="J768" s="212"/>
      <c r="K768" s="212"/>
      <c r="L768" s="217"/>
      <c r="M768" s="218"/>
      <c r="N768" s="219"/>
      <c r="O768" s="219"/>
      <c r="P768" s="219"/>
      <c r="Q768" s="219"/>
      <c r="R768" s="219"/>
      <c r="S768" s="219"/>
      <c r="T768" s="220"/>
      <c r="AT768" s="221" t="s">
        <v>201</v>
      </c>
      <c r="AU768" s="221" t="s">
        <v>81</v>
      </c>
      <c r="AV768" s="12" t="s">
        <v>22</v>
      </c>
      <c r="AW768" s="12" t="s">
        <v>37</v>
      </c>
      <c r="AX768" s="12" t="s">
        <v>73</v>
      </c>
      <c r="AY768" s="221" t="s">
        <v>185</v>
      </c>
    </row>
    <row r="769" spans="2:65" s="13" customFormat="1" ht="12" x14ac:dyDescent="0.3">
      <c r="B769" s="222"/>
      <c r="C769" s="223"/>
      <c r="D769" s="207" t="s">
        <v>201</v>
      </c>
      <c r="E769" s="224" t="s">
        <v>20</v>
      </c>
      <c r="F769" s="225" t="s">
        <v>22</v>
      </c>
      <c r="G769" s="223"/>
      <c r="H769" s="226">
        <v>1</v>
      </c>
      <c r="I769" s="227"/>
      <c r="J769" s="223"/>
      <c r="K769" s="223"/>
      <c r="L769" s="228"/>
      <c r="M769" s="229"/>
      <c r="N769" s="230"/>
      <c r="O769" s="230"/>
      <c r="P769" s="230"/>
      <c r="Q769" s="230"/>
      <c r="R769" s="230"/>
      <c r="S769" s="230"/>
      <c r="T769" s="231"/>
      <c r="AT769" s="232" t="s">
        <v>201</v>
      </c>
      <c r="AU769" s="232" t="s">
        <v>81</v>
      </c>
      <c r="AV769" s="13" t="s">
        <v>81</v>
      </c>
      <c r="AW769" s="13" t="s">
        <v>37</v>
      </c>
      <c r="AX769" s="13" t="s">
        <v>22</v>
      </c>
      <c r="AY769" s="232" t="s">
        <v>185</v>
      </c>
    </row>
    <row r="770" spans="2:65" s="1" customFormat="1" ht="22.5" customHeight="1" x14ac:dyDescent="0.3">
      <c r="B770" s="36"/>
      <c r="C770" s="195" t="s">
        <v>662</v>
      </c>
      <c r="D770" s="195" t="s">
        <v>187</v>
      </c>
      <c r="E770" s="196" t="s">
        <v>1770</v>
      </c>
      <c r="F770" s="197" t="s">
        <v>1771</v>
      </c>
      <c r="G770" s="198" t="s">
        <v>190</v>
      </c>
      <c r="H770" s="199">
        <v>8</v>
      </c>
      <c r="I770" s="200"/>
      <c r="J770" s="201">
        <f>ROUND(I770*H770,2)</f>
        <v>0</v>
      </c>
      <c r="K770" s="197" t="s">
        <v>191</v>
      </c>
      <c r="L770" s="56"/>
      <c r="M770" s="202" t="s">
        <v>20</v>
      </c>
      <c r="N770" s="203" t="s">
        <v>44</v>
      </c>
      <c r="O770" s="37"/>
      <c r="P770" s="204">
        <f>O770*H770</f>
        <v>0</v>
      </c>
      <c r="Q770" s="204">
        <v>0</v>
      </c>
      <c r="R770" s="204">
        <f>Q770*H770</f>
        <v>0</v>
      </c>
      <c r="S770" s="204">
        <v>3.9399999999999999E-3</v>
      </c>
      <c r="T770" s="205">
        <f>S770*H770</f>
        <v>3.1519999999999999E-2</v>
      </c>
      <c r="AR770" s="19" t="s">
        <v>192</v>
      </c>
      <c r="AT770" s="19" t="s">
        <v>187</v>
      </c>
      <c r="AU770" s="19" t="s">
        <v>81</v>
      </c>
      <c r="AY770" s="19" t="s">
        <v>185</v>
      </c>
      <c r="BE770" s="206">
        <f>IF(N770="základní",J770,0)</f>
        <v>0</v>
      </c>
      <c r="BF770" s="206">
        <f>IF(N770="snížená",J770,0)</f>
        <v>0</v>
      </c>
      <c r="BG770" s="206">
        <f>IF(N770="zákl. přenesená",J770,0)</f>
        <v>0</v>
      </c>
      <c r="BH770" s="206">
        <f>IF(N770="sníž. přenesená",J770,0)</f>
        <v>0</v>
      </c>
      <c r="BI770" s="206">
        <f>IF(N770="nulová",J770,0)</f>
        <v>0</v>
      </c>
      <c r="BJ770" s="19" t="s">
        <v>22</v>
      </c>
      <c r="BK770" s="206">
        <f>ROUND(I770*H770,2)</f>
        <v>0</v>
      </c>
      <c r="BL770" s="19" t="s">
        <v>192</v>
      </c>
      <c r="BM770" s="19" t="s">
        <v>1772</v>
      </c>
    </row>
    <row r="771" spans="2:65" s="1" customFormat="1" ht="22.5" customHeight="1" x14ac:dyDescent="0.3">
      <c r="B771" s="36"/>
      <c r="C771" s="195" t="s">
        <v>668</v>
      </c>
      <c r="D771" s="195" t="s">
        <v>187</v>
      </c>
      <c r="E771" s="196" t="s">
        <v>1773</v>
      </c>
      <c r="F771" s="197" t="s">
        <v>1774</v>
      </c>
      <c r="G771" s="198" t="s">
        <v>190</v>
      </c>
      <c r="H771" s="199">
        <v>44</v>
      </c>
      <c r="I771" s="200"/>
      <c r="J771" s="201">
        <f>ROUND(I771*H771,2)</f>
        <v>0</v>
      </c>
      <c r="K771" s="197" t="s">
        <v>20</v>
      </c>
      <c r="L771" s="56"/>
      <c r="M771" s="202" t="s">
        <v>20</v>
      </c>
      <c r="N771" s="203" t="s">
        <v>44</v>
      </c>
      <c r="O771" s="37"/>
      <c r="P771" s="204">
        <f>O771*H771</f>
        <v>0</v>
      </c>
      <c r="Q771" s="204">
        <v>0</v>
      </c>
      <c r="R771" s="204">
        <f>Q771*H771</f>
        <v>0</v>
      </c>
      <c r="S771" s="204">
        <v>0.14399999999999999</v>
      </c>
      <c r="T771" s="205">
        <f>S771*H771</f>
        <v>6.3359999999999994</v>
      </c>
      <c r="AR771" s="19" t="s">
        <v>192</v>
      </c>
      <c r="AT771" s="19" t="s">
        <v>187</v>
      </c>
      <c r="AU771" s="19" t="s">
        <v>81</v>
      </c>
      <c r="AY771" s="19" t="s">
        <v>185</v>
      </c>
      <c r="BE771" s="206">
        <f>IF(N771="základní",J771,0)</f>
        <v>0</v>
      </c>
      <c r="BF771" s="206">
        <f>IF(N771="snížená",J771,0)</f>
        <v>0</v>
      </c>
      <c r="BG771" s="206">
        <f>IF(N771="zákl. přenesená",J771,0)</f>
        <v>0</v>
      </c>
      <c r="BH771" s="206">
        <f>IF(N771="sníž. přenesená",J771,0)</f>
        <v>0</v>
      </c>
      <c r="BI771" s="206">
        <f>IF(N771="nulová",J771,0)</f>
        <v>0</v>
      </c>
      <c r="BJ771" s="19" t="s">
        <v>22</v>
      </c>
      <c r="BK771" s="206">
        <f>ROUND(I771*H771,2)</f>
        <v>0</v>
      </c>
      <c r="BL771" s="19" t="s">
        <v>192</v>
      </c>
      <c r="BM771" s="19" t="s">
        <v>1775</v>
      </c>
    </row>
    <row r="772" spans="2:65" s="12" customFormat="1" ht="12" x14ac:dyDescent="0.3">
      <c r="B772" s="211"/>
      <c r="C772" s="212"/>
      <c r="D772" s="209" t="s">
        <v>201</v>
      </c>
      <c r="E772" s="213" t="s">
        <v>20</v>
      </c>
      <c r="F772" s="214" t="s">
        <v>1776</v>
      </c>
      <c r="G772" s="212"/>
      <c r="H772" s="215" t="s">
        <v>20</v>
      </c>
      <c r="I772" s="216"/>
      <c r="J772" s="212"/>
      <c r="K772" s="212"/>
      <c r="L772" s="217"/>
      <c r="M772" s="218"/>
      <c r="N772" s="219"/>
      <c r="O772" s="219"/>
      <c r="P772" s="219"/>
      <c r="Q772" s="219"/>
      <c r="R772" s="219"/>
      <c r="S772" s="219"/>
      <c r="T772" s="220"/>
      <c r="AT772" s="221" t="s">
        <v>201</v>
      </c>
      <c r="AU772" s="221" t="s">
        <v>81</v>
      </c>
      <c r="AV772" s="12" t="s">
        <v>22</v>
      </c>
      <c r="AW772" s="12" t="s">
        <v>37</v>
      </c>
      <c r="AX772" s="12" t="s">
        <v>73</v>
      </c>
      <c r="AY772" s="221" t="s">
        <v>185</v>
      </c>
    </row>
    <row r="773" spans="2:65" s="12" customFormat="1" ht="12" x14ac:dyDescent="0.3">
      <c r="B773" s="211"/>
      <c r="C773" s="212"/>
      <c r="D773" s="209" t="s">
        <v>201</v>
      </c>
      <c r="E773" s="213" t="s">
        <v>20</v>
      </c>
      <c r="F773" s="214" t="s">
        <v>433</v>
      </c>
      <c r="G773" s="212"/>
      <c r="H773" s="215" t="s">
        <v>20</v>
      </c>
      <c r="I773" s="216"/>
      <c r="J773" s="212"/>
      <c r="K773" s="212"/>
      <c r="L773" s="217"/>
      <c r="M773" s="218"/>
      <c r="N773" s="219"/>
      <c r="O773" s="219"/>
      <c r="P773" s="219"/>
      <c r="Q773" s="219"/>
      <c r="R773" s="219"/>
      <c r="S773" s="219"/>
      <c r="T773" s="220"/>
      <c r="AT773" s="221" t="s">
        <v>201</v>
      </c>
      <c r="AU773" s="221" t="s">
        <v>81</v>
      </c>
      <c r="AV773" s="12" t="s">
        <v>22</v>
      </c>
      <c r="AW773" s="12" t="s">
        <v>37</v>
      </c>
      <c r="AX773" s="12" t="s">
        <v>73</v>
      </c>
      <c r="AY773" s="221" t="s">
        <v>185</v>
      </c>
    </row>
    <row r="774" spans="2:65" s="13" customFormat="1" ht="12" x14ac:dyDescent="0.3">
      <c r="B774" s="222"/>
      <c r="C774" s="223"/>
      <c r="D774" s="207" t="s">
        <v>201</v>
      </c>
      <c r="E774" s="224" t="s">
        <v>20</v>
      </c>
      <c r="F774" s="225" t="s">
        <v>1777</v>
      </c>
      <c r="G774" s="223"/>
      <c r="H774" s="226">
        <v>44</v>
      </c>
      <c r="I774" s="227"/>
      <c r="J774" s="223"/>
      <c r="K774" s="223"/>
      <c r="L774" s="228"/>
      <c r="M774" s="229"/>
      <c r="N774" s="230"/>
      <c r="O774" s="230"/>
      <c r="P774" s="230"/>
      <c r="Q774" s="230"/>
      <c r="R774" s="230"/>
      <c r="S774" s="230"/>
      <c r="T774" s="231"/>
      <c r="AT774" s="232" t="s">
        <v>201</v>
      </c>
      <c r="AU774" s="232" t="s">
        <v>81</v>
      </c>
      <c r="AV774" s="13" t="s">
        <v>81</v>
      </c>
      <c r="AW774" s="13" t="s">
        <v>37</v>
      </c>
      <c r="AX774" s="13" t="s">
        <v>22</v>
      </c>
      <c r="AY774" s="232" t="s">
        <v>185</v>
      </c>
    </row>
    <row r="775" spans="2:65" s="1" customFormat="1" ht="31.5" customHeight="1" x14ac:dyDescent="0.3">
      <c r="B775" s="36"/>
      <c r="C775" s="195" t="s">
        <v>672</v>
      </c>
      <c r="D775" s="195" t="s">
        <v>187</v>
      </c>
      <c r="E775" s="196" t="s">
        <v>1778</v>
      </c>
      <c r="F775" s="197" t="s">
        <v>1779</v>
      </c>
      <c r="G775" s="198" t="s">
        <v>354</v>
      </c>
      <c r="H775" s="199">
        <v>32.996000000000002</v>
      </c>
      <c r="I775" s="200"/>
      <c r="J775" s="201">
        <f>ROUND(I775*H775,2)</f>
        <v>0</v>
      </c>
      <c r="K775" s="197" t="s">
        <v>191</v>
      </c>
      <c r="L775" s="56"/>
      <c r="M775" s="202" t="s">
        <v>20</v>
      </c>
      <c r="N775" s="203" t="s">
        <v>44</v>
      </c>
      <c r="O775" s="37"/>
      <c r="P775" s="204">
        <f>O775*H775</f>
        <v>0</v>
      </c>
      <c r="Q775" s="204">
        <v>0</v>
      </c>
      <c r="R775" s="204">
        <f>Q775*H775</f>
        <v>0</v>
      </c>
      <c r="S775" s="204">
        <v>0</v>
      </c>
      <c r="T775" s="205">
        <f>S775*H775</f>
        <v>0</v>
      </c>
      <c r="AR775" s="19" t="s">
        <v>192</v>
      </c>
      <c r="AT775" s="19" t="s">
        <v>187</v>
      </c>
      <c r="AU775" s="19" t="s">
        <v>81</v>
      </c>
      <c r="AY775" s="19" t="s">
        <v>185</v>
      </c>
      <c r="BE775" s="206">
        <f>IF(N775="základní",J775,0)</f>
        <v>0</v>
      </c>
      <c r="BF775" s="206">
        <f>IF(N775="snížená",J775,0)</f>
        <v>0</v>
      </c>
      <c r="BG775" s="206">
        <f>IF(N775="zákl. přenesená",J775,0)</f>
        <v>0</v>
      </c>
      <c r="BH775" s="206">
        <f>IF(N775="sníž. přenesená",J775,0)</f>
        <v>0</v>
      </c>
      <c r="BI775" s="206">
        <f>IF(N775="nulová",J775,0)</f>
        <v>0</v>
      </c>
      <c r="BJ775" s="19" t="s">
        <v>22</v>
      </c>
      <c r="BK775" s="206">
        <f>ROUND(I775*H775,2)</f>
        <v>0</v>
      </c>
      <c r="BL775" s="19" t="s">
        <v>192</v>
      </c>
      <c r="BM775" s="19" t="s">
        <v>1780</v>
      </c>
    </row>
    <row r="776" spans="2:65" s="1" customFormat="1" ht="96" x14ac:dyDescent="0.3">
      <c r="B776" s="36"/>
      <c r="C776" s="58"/>
      <c r="D776" s="207" t="s">
        <v>194</v>
      </c>
      <c r="E776" s="58"/>
      <c r="F776" s="208" t="s">
        <v>1781</v>
      </c>
      <c r="G776" s="58"/>
      <c r="H776" s="58"/>
      <c r="I776" s="163"/>
      <c r="J776" s="58"/>
      <c r="K776" s="58"/>
      <c r="L776" s="56"/>
      <c r="M776" s="73"/>
      <c r="N776" s="37"/>
      <c r="O776" s="37"/>
      <c r="P776" s="37"/>
      <c r="Q776" s="37"/>
      <c r="R776" s="37"/>
      <c r="S776" s="37"/>
      <c r="T776" s="74"/>
      <c r="AT776" s="19" t="s">
        <v>194</v>
      </c>
      <c r="AU776" s="19" t="s">
        <v>81</v>
      </c>
    </row>
    <row r="777" spans="2:65" s="1" customFormat="1" ht="31.5" customHeight="1" x14ac:dyDescent="0.3">
      <c r="B777" s="36"/>
      <c r="C777" s="195" t="s">
        <v>604</v>
      </c>
      <c r="D777" s="195" t="s">
        <v>187</v>
      </c>
      <c r="E777" s="196" t="s">
        <v>1782</v>
      </c>
      <c r="F777" s="197" t="s">
        <v>1783</v>
      </c>
      <c r="G777" s="198" t="s">
        <v>354</v>
      </c>
      <c r="H777" s="199">
        <v>32.996000000000002</v>
      </c>
      <c r="I777" s="200"/>
      <c r="J777" s="201">
        <f>ROUND(I777*H777,2)</f>
        <v>0</v>
      </c>
      <c r="K777" s="197" t="s">
        <v>191</v>
      </c>
      <c r="L777" s="56"/>
      <c r="M777" s="202" t="s">
        <v>20</v>
      </c>
      <c r="N777" s="203" t="s">
        <v>44</v>
      </c>
      <c r="O777" s="37"/>
      <c r="P777" s="204">
        <f>O777*H777</f>
        <v>0</v>
      </c>
      <c r="Q777" s="204">
        <v>0</v>
      </c>
      <c r="R777" s="204">
        <f>Q777*H777</f>
        <v>0</v>
      </c>
      <c r="S777" s="204">
        <v>0</v>
      </c>
      <c r="T777" s="205">
        <f>S777*H777</f>
        <v>0</v>
      </c>
      <c r="AR777" s="19" t="s">
        <v>192</v>
      </c>
      <c r="AT777" s="19" t="s">
        <v>187</v>
      </c>
      <c r="AU777" s="19" t="s">
        <v>81</v>
      </c>
      <c r="AY777" s="19" t="s">
        <v>185</v>
      </c>
      <c r="BE777" s="206">
        <f>IF(N777="základní",J777,0)</f>
        <v>0</v>
      </c>
      <c r="BF777" s="206">
        <f>IF(N777="snížená",J777,0)</f>
        <v>0</v>
      </c>
      <c r="BG777" s="206">
        <f>IF(N777="zákl. přenesená",J777,0)</f>
        <v>0</v>
      </c>
      <c r="BH777" s="206">
        <f>IF(N777="sníž. přenesená",J777,0)</f>
        <v>0</v>
      </c>
      <c r="BI777" s="206">
        <f>IF(N777="nulová",J777,0)</f>
        <v>0</v>
      </c>
      <c r="BJ777" s="19" t="s">
        <v>22</v>
      </c>
      <c r="BK777" s="206">
        <f>ROUND(I777*H777,2)</f>
        <v>0</v>
      </c>
      <c r="BL777" s="19" t="s">
        <v>192</v>
      </c>
      <c r="BM777" s="19" t="s">
        <v>1784</v>
      </c>
    </row>
    <row r="778" spans="2:65" s="1" customFormat="1" ht="72" x14ac:dyDescent="0.3">
      <c r="B778" s="36"/>
      <c r="C778" s="58"/>
      <c r="D778" s="207" t="s">
        <v>194</v>
      </c>
      <c r="E778" s="58"/>
      <c r="F778" s="208" t="s">
        <v>1785</v>
      </c>
      <c r="G778" s="58"/>
      <c r="H778" s="58"/>
      <c r="I778" s="163"/>
      <c r="J778" s="58"/>
      <c r="K778" s="58"/>
      <c r="L778" s="56"/>
      <c r="M778" s="73"/>
      <c r="N778" s="37"/>
      <c r="O778" s="37"/>
      <c r="P778" s="37"/>
      <c r="Q778" s="37"/>
      <c r="R778" s="37"/>
      <c r="S778" s="37"/>
      <c r="T778" s="74"/>
      <c r="AT778" s="19" t="s">
        <v>194</v>
      </c>
      <c r="AU778" s="19" t="s">
        <v>81</v>
      </c>
    </row>
    <row r="779" spans="2:65" s="1" customFormat="1" ht="31.5" customHeight="1" x14ac:dyDescent="0.3">
      <c r="B779" s="36"/>
      <c r="C779" s="195" t="s">
        <v>679</v>
      </c>
      <c r="D779" s="195" t="s">
        <v>187</v>
      </c>
      <c r="E779" s="196" t="s">
        <v>1786</v>
      </c>
      <c r="F779" s="197" t="s">
        <v>1787</v>
      </c>
      <c r="G779" s="198" t="s">
        <v>354</v>
      </c>
      <c r="H779" s="199">
        <v>626.92399999999998</v>
      </c>
      <c r="I779" s="200"/>
      <c r="J779" s="201">
        <f>ROUND(I779*H779,2)</f>
        <v>0</v>
      </c>
      <c r="K779" s="197" t="s">
        <v>191</v>
      </c>
      <c r="L779" s="56"/>
      <c r="M779" s="202" t="s">
        <v>20</v>
      </c>
      <c r="N779" s="203" t="s">
        <v>44</v>
      </c>
      <c r="O779" s="37"/>
      <c r="P779" s="204">
        <f>O779*H779</f>
        <v>0</v>
      </c>
      <c r="Q779" s="204">
        <v>0</v>
      </c>
      <c r="R779" s="204">
        <f>Q779*H779</f>
        <v>0</v>
      </c>
      <c r="S779" s="204">
        <v>0</v>
      </c>
      <c r="T779" s="205">
        <f>S779*H779</f>
        <v>0</v>
      </c>
      <c r="AR779" s="19" t="s">
        <v>192</v>
      </c>
      <c r="AT779" s="19" t="s">
        <v>187</v>
      </c>
      <c r="AU779" s="19" t="s">
        <v>81</v>
      </c>
      <c r="AY779" s="19" t="s">
        <v>185</v>
      </c>
      <c r="BE779" s="206">
        <f>IF(N779="základní",J779,0)</f>
        <v>0</v>
      </c>
      <c r="BF779" s="206">
        <f>IF(N779="snížená",J779,0)</f>
        <v>0</v>
      </c>
      <c r="BG779" s="206">
        <f>IF(N779="zákl. přenesená",J779,0)</f>
        <v>0</v>
      </c>
      <c r="BH779" s="206">
        <f>IF(N779="sníž. přenesená",J779,0)</f>
        <v>0</v>
      </c>
      <c r="BI779" s="206">
        <f>IF(N779="nulová",J779,0)</f>
        <v>0</v>
      </c>
      <c r="BJ779" s="19" t="s">
        <v>22</v>
      </c>
      <c r="BK779" s="206">
        <f>ROUND(I779*H779,2)</f>
        <v>0</v>
      </c>
      <c r="BL779" s="19" t="s">
        <v>192</v>
      </c>
      <c r="BM779" s="19" t="s">
        <v>1788</v>
      </c>
    </row>
    <row r="780" spans="2:65" s="1" customFormat="1" ht="72" x14ac:dyDescent="0.3">
      <c r="B780" s="36"/>
      <c r="C780" s="58"/>
      <c r="D780" s="209" t="s">
        <v>194</v>
      </c>
      <c r="E780" s="58"/>
      <c r="F780" s="210" t="s">
        <v>1785</v>
      </c>
      <c r="G780" s="58"/>
      <c r="H780" s="58"/>
      <c r="I780" s="163"/>
      <c r="J780" s="58"/>
      <c r="K780" s="58"/>
      <c r="L780" s="56"/>
      <c r="M780" s="73"/>
      <c r="N780" s="37"/>
      <c r="O780" s="37"/>
      <c r="P780" s="37"/>
      <c r="Q780" s="37"/>
      <c r="R780" s="37"/>
      <c r="S780" s="37"/>
      <c r="T780" s="74"/>
      <c r="AT780" s="19" t="s">
        <v>194</v>
      </c>
      <c r="AU780" s="19" t="s">
        <v>81</v>
      </c>
    </row>
    <row r="781" spans="2:65" s="12" customFormat="1" ht="12" x14ac:dyDescent="0.3">
      <c r="B781" s="211"/>
      <c r="C781" s="212"/>
      <c r="D781" s="209" t="s">
        <v>201</v>
      </c>
      <c r="E781" s="213" t="s">
        <v>20</v>
      </c>
      <c r="F781" s="214" t="s">
        <v>475</v>
      </c>
      <c r="G781" s="212"/>
      <c r="H781" s="215" t="s">
        <v>20</v>
      </c>
      <c r="I781" s="216"/>
      <c r="J781" s="212"/>
      <c r="K781" s="212"/>
      <c r="L781" s="217"/>
      <c r="M781" s="218"/>
      <c r="N781" s="219"/>
      <c r="O781" s="219"/>
      <c r="P781" s="219"/>
      <c r="Q781" s="219"/>
      <c r="R781" s="219"/>
      <c r="S781" s="219"/>
      <c r="T781" s="220"/>
      <c r="AT781" s="221" t="s">
        <v>201</v>
      </c>
      <c r="AU781" s="221" t="s">
        <v>81</v>
      </c>
      <c r="AV781" s="12" t="s">
        <v>22</v>
      </c>
      <c r="AW781" s="12" t="s">
        <v>37</v>
      </c>
      <c r="AX781" s="12" t="s">
        <v>73</v>
      </c>
      <c r="AY781" s="221" t="s">
        <v>185</v>
      </c>
    </row>
    <row r="782" spans="2:65" s="13" customFormat="1" ht="12" x14ac:dyDescent="0.3">
      <c r="B782" s="222"/>
      <c r="C782" s="223"/>
      <c r="D782" s="207" t="s">
        <v>201</v>
      </c>
      <c r="E782" s="224" t="s">
        <v>20</v>
      </c>
      <c r="F782" s="225" t="s">
        <v>1789</v>
      </c>
      <c r="G782" s="223"/>
      <c r="H782" s="226">
        <v>626.92399999999998</v>
      </c>
      <c r="I782" s="227"/>
      <c r="J782" s="223"/>
      <c r="K782" s="223"/>
      <c r="L782" s="228"/>
      <c r="M782" s="229"/>
      <c r="N782" s="230"/>
      <c r="O782" s="230"/>
      <c r="P782" s="230"/>
      <c r="Q782" s="230"/>
      <c r="R782" s="230"/>
      <c r="S782" s="230"/>
      <c r="T782" s="231"/>
      <c r="AT782" s="232" t="s">
        <v>201</v>
      </c>
      <c r="AU782" s="232" t="s">
        <v>81</v>
      </c>
      <c r="AV782" s="13" t="s">
        <v>81</v>
      </c>
      <c r="AW782" s="13" t="s">
        <v>37</v>
      </c>
      <c r="AX782" s="13" t="s">
        <v>22</v>
      </c>
      <c r="AY782" s="232" t="s">
        <v>185</v>
      </c>
    </row>
    <row r="783" spans="2:65" s="1" customFormat="1" ht="22.5" customHeight="1" x14ac:dyDescent="0.3">
      <c r="B783" s="36"/>
      <c r="C783" s="195" t="s">
        <v>686</v>
      </c>
      <c r="D783" s="195" t="s">
        <v>187</v>
      </c>
      <c r="E783" s="196" t="s">
        <v>478</v>
      </c>
      <c r="F783" s="197" t="s">
        <v>479</v>
      </c>
      <c r="G783" s="198" t="s">
        <v>354</v>
      </c>
      <c r="H783" s="199">
        <v>32.996000000000002</v>
      </c>
      <c r="I783" s="200"/>
      <c r="J783" s="201">
        <f>ROUND(I783*H783,2)</f>
        <v>0</v>
      </c>
      <c r="K783" s="197" t="s">
        <v>20</v>
      </c>
      <c r="L783" s="56"/>
      <c r="M783" s="202" t="s">
        <v>20</v>
      </c>
      <c r="N783" s="203" t="s">
        <v>44</v>
      </c>
      <c r="O783" s="37"/>
      <c r="P783" s="204">
        <f>O783*H783</f>
        <v>0</v>
      </c>
      <c r="Q783" s="204">
        <v>0</v>
      </c>
      <c r="R783" s="204">
        <f>Q783*H783</f>
        <v>0</v>
      </c>
      <c r="S783" s="204">
        <v>0</v>
      </c>
      <c r="T783" s="205">
        <f>S783*H783</f>
        <v>0</v>
      </c>
      <c r="AR783" s="19" t="s">
        <v>192</v>
      </c>
      <c r="AT783" s="19" t="s">
        <v>187</v>
      </c>
      <c r="AU783" s="19" t="s">
        <v>81</v>
      </c>
      <c r="AY783" s="19" t="s">
        <v>185</v>
      </c>
      <c r="BE783" s="206">
        <f>IF(N783="základní",J783,0)</f>
        <v>0</v>
      </c>
      <c r="BF783" s="206">
        <f>IF(N783="snížená",J783,0)</f>
        <v>0</v>
      </c>
      <c r="BG783" s="206">
        <f>IF(N783="zákl. přenesená",J783,0)</f>
        <v>0</v>
      </c>
      <c r="BH783" s="206">
        <f>IF(N783="sníž. přenesená",J783,0)</f>
        <v>0</v>
      </c>
      <c r="BI783" s="206">
        <f>IF(N783="nulová",J783,0)</f>
        <v>0</v>
      </c>
      <c r="BJ783" s="19" t="s">
        <v>22</v>
      </c>
      <c r="BK783" s="206">
        <f>ROUND(I783*H783,2)</f>
        <v>0</v>
      </c>
      <c r="BL783" s="19" t="s">
        <v>192</v>
      </c>
      <c r="BM783" s="19" t="s">
        <v>1790</v>
      </c>
    </row>
    <row r="784" spans="2:65" s="12" customFormat="1" ht="12" x14ac:dyDescent="0.3">
      <c r="B784" s="211"/>
      <c r="C784" s="212"/>
      <c r="D784" s="209" t="s">
        <v>201</v>
      </c>
      <c r="E784" s="213" t="s">
        <v>20</v>
      </c>
      <c r="F784" s="214" t="s">
        <v>481</v>
      </c>
      <c r="G784" s="212"/>
      <c r="H784" s="215" t="s">
        <v>20</v>
      </c>
      <c r="I784" s="216"/>
      <c r="J784" s="212"/>
      <c r="K784" s="212"/>
      <c r="L784" s="217"/>
      <c r="M784" s="218"/>
      <c r="N784" s="219"/>
      <c r="O784" s="219"/>
      <c r="P784" s="219"/>
      <c r="Q784" s="219"/>
      <c r="R784" s="219"/>
      <c r="S784" s="219"/>
      <c r="T784" s="220"/>
      <c r="AT784" s="221" t="s">
        <v>201</v>
      </c>
      <c r="AU784" s="221" t="s">
        <v>81</v>
      </c>
      <c r="AV784" s="12" t="s">
        <v>22</v>
      </c>
      <c r="AW784" s="12" t="s">
        <v>37</v>
      </c>
      <c r="AX784" s="12" t="s">
        <v>73</v>
      </c>
      <c r="AY784" s="221" t="s">
        <v>185</v>
      </c>
    </row>
    <row r="785" spans="2:65" s="13" customFormat="1" ht="12" x14ac:dyDescent="0.3">
      <c r="B785" s="222"/>
      <c r="C785" s="223"/>
      <c r="D785" s="209" t="s">
        <v>201</v>
      </c>
      <c r="E785" s="233" t="s">
        <v>20</v>
      </c>
      <c r="F785" s="234" t="s">
        <v>1791</v>
      </c>
      <c r="G785" s="223"/>
      <c r="H785" s="235">
        <v>32.996000000000002</v>
      </c>
      <c r="I785" s="227"/>
      <c r="J785" s="223"/>
      <c r="K785" s="223"/>
      <c r="L785" s="228"/>
      <c r="M785" s="229"/>
      <c r="N785" s="230"/>
      <c r="O785" s="230"/>
      <c r="P785" s="230"/>
      <c r="Q785" s="230"/>
      <c r="R785" s="230"/>
      <c r="S785" s="230"/>
      <c r="T785" s="231"/>
      <c r="AT785" s="232" t="s">
        <v>201</v>
      </c>
      <c r="AU785" s="232" t="s">
        <v>81</v>
      </c>
      <c r="AV785" s="13" t="s">
        <v>81</v>
      </c>
      <c r="AW785" s="13" t="s">
        <v>37</v>
      </c>
      <c r="AX785" s="13" t="s">
        <v>22</v>
      </c>
      <c r="AY785" s="232" t="s">
        <v>185</v>
      </c>
    </row>
    <row r="786" spans="2:65" s="11" customFormat="1" ht="29.85" customHeight="1" x14ac:dyDescent="0.35">
      <c r="B786" s="178"/>
      <c r="C786" s="179"/>
      <c r="D786" s="192" t="s">
        <v>72</v>
      </c>
      <c r="E786" s="193" t="s">
        <v>867</v>
      </c>
      <c r="F786" s="193" t="s">
        <v>1071</v>
      </c>
      <c r="G786" s="179"/>
      <c r="H786" s="179"/>
      <c r="I786" s="182"/>
      <c r="J786" s="194">
        <f>BK786</f>
        <v>0</v>
      </c>
      <c r="K786" s="179"/>
      <c r="L786" s="184"/>
      <c r="M786" s="185"/>
      <c r="N786" s="186"/>
      <c r="O786" s="186"/>
      <c r="P786" s="187">
        <f>SUM(P787:P788)</f>
        <v>0</v>
      </c>
      <c r="Q786" s="186"/>
      <c r="R786" s="187">
        <f>SUM(R787:R788)</f>
        <v>0</v>
      </c>
      <c r="S786" s="186"/>
      <c r="T786" s="188">
        <f>SUM(T787:T788)</f>
        <v>0</v>
      </c>
      <c r="AR786" s="189" t="s">
        <v>22</v>
      </c>
      <c r="AT786" s="190" t="s">
        <v>72</v>
      </c>
      <c r="AU786" s="190" t="s">
        <v>22</v>
      </c>
      <c r="AY786" s="189" t="s">
        <v>185</v>
      </c>
      <c r="BK786" s="191">
        <f>SUM(BK787:BK788)</f>
        <v>0</v>
      </c>
    </row>
    <row r="787" spans="2:65" s="1" customFormat="1" ht="44.25" customHeight="1" x14ac:dyDescent="0.3">
      <c r="B787" s="36"/>
      <c r="C787" s="195" t="s">
        <v>690</v>
      </c>
      <c r="D787" s="195" t="s">
        <v>187</v>
      </c>
      <c r="E787" s="196" t="s">
        <v>1073</v>
      </c>
      <c r="F787" s="197" t="s">
        <v>1074</v>
      </c>
      <c r="G787" s="198" t="s">
        <v>354</v>
      </c>
      <c r="H787" s="199">
        <v>55.618000000000002</v>
      </c>
      <c r="I787" s="200"/>
      <c r="J787" s="201">
        <f>ROUND(I787*H787,2)</f>
        <v>0</v>
      </c>
      <c r="K787" s="197" t="s">
        <v>191</v>
      </c>
      <c r="L787" s="56"/>
      <c r="M787" s="202" t="s">
        <v>20</v>
      </c>
      <c r="N787" s="203" t="s">
        <v>44</v>
      </c>
      <c r="O787" s="37"/>
      <c r="P787" s="204">
        <f>O787*H787</f>
        <v>0</v>
      </c>
      <c r="Q787" s="204">
        <v>0</v>
      </c>
      <c r="R787" s="204">
        <f>Q787*H787</f>
        <v>0</v>
      </c>
      <c r="S787" s="204">
        <v>0</v>
      </c>
      <c r="T787" s="205">
        <f>S787*H787</f>
        <v>0</v>
      </c>
      <c r="AR787" s="19" t="s">
        <v>192</v>
      </c>
      <c r="AT787" s="19" t="s">
        <v>187</v>
      </c>
      <c r="AU787" s="19" t="s">
        <v>81</v>
      </c>
      <c r="AY787" s="19" t="s">
        <v>185</v>
      </c>
      <c r="BE787" s="206">
        <f>IF(N787="základní",J787,0)</f>
        <v>0</v>
      </c>
      <c r="BF787" s="206">
        <f>IF(N787="snížená",J787,0)</f>
        <v>0</v>
      </c>
      <c r="BG787" s="206">
        <f>IF(N787="zákl. přenesená",J787,0)</f>
        <v>0</v>
      </c>
      <c r="BH787" s="206">
        <f>IF(N787="sníž. přenesená",J787,0)</f>
        <v>0</v>
      </c>
      <c r="BI787" s="206">
        <f>IF(N787="nulová",J787,0)</f>
        <v>0</v>
      </c>
      <c r="BJ787" s="19" t="s">
        <v>22</v>
      </c>
      <c r="BK787" s="206">
        <f>ROUND(I787*H787,2)</f>
        <v>0</v>
      </c>
      <c r="BL787" s="19" t="s">
        <v>192</v>
      </c>
      <c r="BM787" s="19" t="s">
        <v>1792</v>
      </c>
    </row>
    <row r="788" spans="2:65" s="1" customFormat="1" ht="36" x14ac:dyDescent="0.3">
      <c r="B788" s="36"/>
      <c r="C788" s="58"/>
      <c r="D788" s="209" t="s">
        <v>194</v>
      </c>
      <c r="E788" s="58"/>
      <c r="F788" s="210" t="s">
        <v>1076</v>
      </c>
      <c r="G788" s="58"/>
      <c r="H788" s="58"/>
      <c r="I788" s="163"/>
      <c r="J788" s="58"/>
      <c r="K788" s="58"/>
      <c r="L788" s="56"/>
      <c r="M788" s="73"/>
      <c r="N788" s="37"/>
      <c r="O788" s="37"/>
      <c r="P788" s="37"/>
      <c r="Q788" s="37"/>
      <c r="R788" s="37"/>
      <c r="S788" s="37"/>
      <c r="T788" s="74"/>
      <c r="AT788" s="19" t="s">
        <v>194</v>
      </c>
      <c r="AU788" s="19" t="s">
        <v>81</v>
      </c>
    </row>
    <row r="789" spans="2:65" s="11" customFormat="1" ht="37.35" customHeight="1" x14ac:dyDescent="0.35">
      <c r="B789" s="178"/>
      <c r="C789" s="179"/>
      <c r="D789" s="180" t="s">
        <v>72</v>
      </c>
      <c r="E789" s="181" t="s">
        <v>1077</v>
      </c>
      <c r="F789" s="181" t="s">
        <v>1078</v>
      </c>
      <c r="G789" s="179"/>
      <c r="H789" s="179"/>
      <c r="I789" s="182"/>
      <c r="J789" s="183">
        <f>BK789</f>
        <v>0</v>
      </c>
      <c r="K789" s="179"/>
      <c r="L789" s="184"/>
      <c r="M789" s="185"/>
      <c r="N789" s="186"/>
      <c r="O789" s="186"/>
      <c r="P789" s="187">
        <f>P790+P797+P808+P887+P894+P902+P985</f>
        <v>0</v>
      </c>
      <c r="Q789" s="186"/>
      <c r="R789" s="187">
        <f>R790+R797+R808+R887+R894+R902+R985</f>
        <v>1.63559046</v>
      </c>
      <c r="S789" s="186"/>
      <c r="T789" s="188">
        <f>T790+T797+T808+T887+T894+T902+T985</f>
        <v>0</v>
      </c>
      <c r="AR789" s="189" t="s">
        <v>81</v>
      </c>
      <c r="AT789" s="190" t="s">
        <v>72</v>
      </c>
      <c r="AU789" s="190" t="s">
        <v>73</v>
      </c>
      <c r="AY789" s="189" t="s">
        <v>185</v>
      </c>
      <c r="BK789" s="191">
        <f>BK790+BK797+BK808+BK887+BK894+BK902+BK985</f>
        <v>0</v>
      </c>
    </row>
    <row r="790" spans="2:65" s="11" customFormat="1" ht="19.95" customHeight="1" x14ac:dyDescent="0.35">
      <c r="B790" s="178"/>
      <c r="C790" s="179"/>
      <c r="D790" s="192" t="s">
        <v>72</v>
      </c>
      <c r="E790" s="193" t="s">
        <v>1079</v>
      </c>
      <c r="F790" s="193" t="s">
        <v>1080</v>
      </c>
      <c r="G790" s="179"/>
      <c r="H790" s="179"/>
      <c r="I790" s="182"/>
      <c r="J790" s="194">
        <f>BK790</f>
        <v>0</v>
      </c>
      <c r="K790" s="179"/>
      <c r="L790" s="184"/>
      <c r="M790" s="185"/>
      <c r="N790" s="186"/>
      <c r="O790" s="186"/>
      <c r="P790" s="187">
        <f>SUM(P791:P796)</f>
        <v>0</v>
      </c>
      <c r="Q790" s="186"/>
      <c r="R790" s="187">
        <f>SUM(R791:R796)</f>
        <v>1.2331E-2</v>
      </c>
      <c r="S790" s="186"/>
      <c r="T790" s="188">
        <f>SUM(T791:T796)</f>
        <v>0</v>
      </c>
      <c r="AR790" s="189" t="s">
        <v>81</v>
      </c>
      <c r="AT790" s="190" t="s">
        <v>72</v>
      </c>
      <c r="AU790" s="190" t="s">
        <v>22</v>
      </c>
      <c r="AY790" s="189" t="s">
        <v>185</v>
      </c>
      <c r="BK790" s="191">
        <f>SUM(BK791:BK796)</f>
        <v>0</v>
      </c>
    </row>
    <row r="791" spans="2:65" s="1" customFormat="1" ht="31.5" customHeight="1" x14ac:dyDescent="0.3">
      <c r="B791" s="36"/>
      <c r="C791" s="195" t="s">
        <v>695</v>
      </c>
      <c r="D791" s="195" t="s">
        <v>187</v>
      </c>
      <c r="E791" s="196" t="s">
        <v>1793</v>
      </c>
      <c r="F791" s="197" t="s">
        <v>1794</v>
      </c>
      <c r="G791" s="198" t="s">
        <v>255</v>
      </c>
      <c r="H791" s="199">
        <v>20.9</v>
      </c>
      <c r="I791" s="200"/>
      <c r="J791" s="201">
        <f>ROUND(I791*H791,2)</f>
        <v>0</v>
      </c>
      <c r="K791" s="197" t="s">
        <v>191</v>
      </c>
      <c r="L791" s="56"/>
      <c r="M791" s="202" t="s">
        <v>20</v>
      </c>
      <c r="N791" s="203" t="s">
        <v>44</v>
      </c>
      <c r="O791" s="37"/>
      <c r="P791" s="204">
        <f>O791*H791</f>
        <v>0</v>
      </c>
      <c r="Q791" s="204">
        <v>5.9000000000000003E-4</v>
      </c>
      <c r="R791" s="204">
        <f>Q791*H791</f>
        <v>1.2331E-2</v>
      </c>
      <c r="S791" s="204">
        <v>0</v>
      </c>
      <c r="T791" s="205">
        <f>S791*H791</f>
        <v>0</v>
      </c>
      <c r="AR791" s="19" t="s">
        <v>303</v>
      </c>
      <c r="AT791" s="19" t="s">
        <v>187</v>
      </c>
      <c r="AU791" s="19" t="s">
        <v>81</v>
      </c>
      <c r="AY791" s="19" t="s">
        <v>185</v>
      </c>
      <c r="BE791" s="206">
        <f>IF(N791="základní",J791,0)</f>
        <v>0</v>
      </c>
      <c r="BF791" s="206">
        <f>IF(N791="snížená",J791,0)</f>
        <v>0</v>
      </c>
      <c r="BG791" s="206">
        <f>IF(N791="zákl. přenesená",J791,0)</f>
        <v>0</v>
      </c>
      <c r="BH791" s="206">
        <f>IF(N791="sníž. přenesená",J791,0)</f>
        <v>0</v>
      </c>
      <c r="BI791" s="206">
        <f>IF(N791="nulová",J791,0)</f>
        <v>0</v>
      </c>
      <c r="BJ791" s="19" t="s">
        <v>22</v>
      </c>
      <c r="BK791" s="206">
        <f>ROUND(I791*H791,2)</f>
        <v>0</v>
      </c>
      <c r="BL791" s="19" t="s">
        <v>303</v>
      </c>
      <c r="BM791" s="19" t="s">
        <v>1795</v>
      </c>
    </row>
    <row r="792" spans="2:65" s="1" customFormat="1" ht="36" x14ac:dyDescent="0.3">
      <c r="B792" s="36"/>
      <c r="C792" s="58"/>
      <c r="D792" s="209" t="s">
        <v>194</v>
      </c>
      <c r="E792" s="58"/>
      <c r="F792" s="210" t="s">
        <v>1796</v>
      </c>
      <c r="G792" s="58"/>
      <c r="H792" s="58"/>
      <c r="I792" s="163"/>
      <c r="J792" s="58"/>
      <c r="K792" s="58"/>
      <c r="L792" s="56"/>
      <c r="M792" s="73"/>
      <c r="N792" s="37"/>
      <c r="O792" s="37"/>
      <c r="P792" s="37"/>
      <c r="Q792" s="37"/>
      <c r="R792" s="37"/>
      <c r="S792" s="37"/>
      <c r="T792" s="74"/>
      <c r="AT792" s="19" t="s">
        <v>194</v>
      </c>
      <c r="AU792" s="19" t="s">
        <v>81</v>
      </c>
    </row>
    <row r="793" spans="2:65" s="12" customFormat="1" ht="12" x14ac:dyDescent="0.3">
      <c r="B793" s="211"/>
      <c r="C793" s="212"/>
      <c r="D793" s="209" t="s">
        <v>201</v>
      </c>
      <c r="E793" s="213" t="s">
        <v>20</v>
      </c>
      <c r="F793" s="214" t="s">
        <v>1650</v>
      </c>
      <c r="G793" s="212"/>
      <c r="H793" s="215" t="s">
        <v>20</v>
      </c>
      <c r="I793" s="216"/>
      <c r="J793" s="212"/>
      <c r="K793" s="212"/>
      <c r="L793" s="217"/>
      <c r="M793" s="218"/>
      <c r="N793" s="219"/>
      <c r="O793" s="219"/>
      <c r="P793" s="219"/>
      <c r="Q793" s="219"/>
      <c r="R793" s="219"/>
      <c r="S793" s="219"/>
      <c r="T793" s="220"/>
      <c r="AT793" s="221" t="s">
        <v>201</v>
      </c>
      <c r="AU793" s="221" t="s">
        <v>81</v>
      </c>
      <c r="AV793" s="12" t="s">
        <v>22</v>
      </c>
      <c r="AW793" s="12" t="s">
        <v>37</v>
      </c>
      <c r="AX793" s="12" t="s">
        <v>73</v>
      </c>
      <c r="AY793" s="221" t="s">
        <v>185</v>
      </c>
    </row>
    <row r="794" spans="2:65" s="13" customFormat="1" ht="12" x14ac:dyDescent="0.3">
      <c r="B794" s="222"/>
      <c r="C794" s="223"/>
      <c r="D794" s="207" t="s">
        <v>201</v>
      </c>
      <c r="E794" s="224" t="s">
        <v>20</v>
      </c>
      <c r="F794" s="225" t="s">
        <v>1584</v>
      </c>
      <c r="G794" s="223"/>
      <c r="H794" s="226">
        <v>20.9</v>
      </c>
      <c r="I794" s="227"/>
      <c r="J794" s="223"/>
      <c r="K794" s="223"/>
      <c r="L794" s="228"/>
      <c r="M794" s="229"/>
      <c r="N794" s="230"/>
      <c r="O794" s="230"/>
      <c r="P794" s="230"/>
      <c r="Q794" s="230"/>
      <c r="R794" s="230"/>
      <c r="S794" s="230"/>
      <c r="T794" s="231"/>
      <c r="AT794" s="232" t="s">
        <v>201</v>
      </c>
      <c r="AU794" s="232" t="s">
        <v>81</v>
      </c>
      <c r="AV794" s="13" t="s">
        <v>81</v>
      </c>
      <c r="AW794" s="13" t="s">
        <v>37</v>
      </c>
      <c r="AX794" s="13" t="s">
        <v>22</v>
      </c>
      <c r="AY794" s="232" t="s">
        <v>185</v>
      </c>
    </row>
    <row r="795" spans="2:65" s="1" customFormat="1" ht="31.5" customHeight="1" x14ac:dyDescent="0.3">
      <c r="B795" s="36"/>
      <c r="C795" s="195" t="s">
        <v>699</v>
      </c>
      <c r="D795" s="195" t="s">
        <v>187</v>
      </c>
      <c r="E795" s="196" t="s">
        <v>1113</v>
      </c>
      <c r="F795" s="197" t="s">
        <v>1114</v>
      </c>
      <c r="G795" s="198" t="s">
        <v>1115</v>
      </c>
      <c r="H795" s="271"/>
      <c r="I795" s="200"/>
      <c r="J795" s="201">
        <f>ROUND(I795*H795,2)</f>
        <v>0</v>
      </c>
      <c r="K795" s="197" t="s">
        <v>191</v>
      </c>
      <c r="L795" s="56"/>
      <c r="M795" s="202" t="s">
        <v>20</v>
      </c>
      <c r="N795" s="203" t="s">
        <v>44</v>
      </c>
      <c r="O795" s="37"/>
      <c r="P795" s="204">
        <f>O795*H795</f>
        <v>0</v>
      </c>
      <c r="Q795" s="204">
        <v>0</v>
      </c>
      <c r="R795" s="204">
        <f>Q795*H795</f>
        <v>0</v>
      </c>
      <c r="S795" s="204">
        <v>0</v>
      </c>
      <c r="T795" s="205">
        <f>S795*H795</f>
        <v>0</v>
      </c>
      <c r="AR795" s="19" t="s">
        <v>303</v>
      </c>
      <c r="AT795" s="19" t="s">
        <v>187</v>
      </c>
      <c r="AU795" s="19" t="s">
        <v>81</v>
      </c>
      <c r="AY795" s="19" t="s">
        <v>185</v>
      </c>
      <c r="BE795" s="206">
        <f>IF(N795="základní",J795,0)</f>
        <v>0</v>
      </c>
      <c r="BF795" s="206">
        <f>IF(N795="snížená",J795,0)</f>
        <v>0</v>
      </c>
      <c r="BG795" s="206">
        <f>IF(N795="zákl. přenesená",J795,0)</f>
        <v>0</v>
      </c>
      <c r="BH795" s="206">
        <f>IF(N795="sníž. přenesená",J795,0)</f>
        <v>0</v>
      </c>
      <c r="BI795" s="206">
        <f>IF(N795="nulová",J795,0)</f>
        <v>0</v>
      </c>
      <c r="BJ795" s="19" t="s">
        <v>22</v>
      </c>
      <c r="BK795" s="206">
        <f>ROUND(I795*H795,2)</f>
        <v>0</v>
      </c>
      <c r="BL795" s="19" t="s">
        <v>303</v>
      </c>
      <c r="BM795" s="19" t="s">
        <v>1797</v>
      </c>
    </row>
    <row r="796" spans="2:65" s="1" customFormat="1" ht="108" x14ac:dyDescent="0.3">
      <c r="B796" s="36"/>
      <c r="C796" s="58"/>
      <c r="D796" s="209" t="s">
        <v>194</v>
      </c>
      <c r="E796" s="58"/>
      <c r="F796" s="210" t="s">
        <v>1117</v>
      </c>
      <c r="G796" s="58"/>
      <c r="H796" s="58"/>
      <c r="I796" s="163"/>
      <c r="J796" s="58"/>
      <c r="K796" s="58"/>
      <c r="L796" s="56"/>
      <c r="M796" s="73"/>
      <c r="N796" s="37"/>
      <c r="O796" s="37"/>
      <c r="P796" s="37"/>
      <c r="Q796" s="37"/>
      <c r="R796" s="37"/>
      <c r="S796" s="37"/>
      <c r="T796" s="74"/>
      <c r="AT796" s="19" t="s">
        <v>194</v>
      </c>
      <c r="AU796" s="19" t="s">
        <v>81</v>
      </c>
    </row>
    <row r="797" spans="2:65" s="11" customFormat="1" ht="29.85" customHeight="1" x14ac:dyDescent="0.35">
      <c r="B797" s="178"/>
      <c r="C797" s="179"/>
      <c r="D797" s="192" t="s">
        <v>72</v>
      </c>
      <c r="E797" s="193" t="s">
        <v>1148</v>
      </c>
      <c r="F797" s="193" t="s">
        <v>1149</v>
      </c>
      <c r="G797" s="179"/>
      <c r="H797" s="179"/>
      <c r="I797" s="182"/>
      <c r="J797" s="194">
        <f>BK797</f>
        <v>0</v>
      </c>
      <c r="K797" s="179"/>
      <c r="L797" s="184"/>
      <c r="M797" s="185"/>
      <c r="N797" s="186"/>
      <c r="O797" s="186"/>
      <c r="P797" s="187">
        <f>SUM(P798:P807)</f>
        <v>0</v>
      </c>
      <c r="Q797" s="186"/>
      <c r="R797" s="187">
        <f>SUM(R798:R807)</f>
        <v>0.22468875000000002</v>
      </c>
      <c r="S797" s="186"/>
      <c r="T797" s="188">
        <f>SUM(T798:T807)</f>
        <v>0</v>
      </c>
      <c r="AR797" s="189" t="s">
        <v>81</v>
      </c>
      <c r="AT797" s="190" t="s">
        <v>72</v>
      </c>
      <c r="AU797" s="190" t="s">
        <v>22</v>
      </c>
      <c r="AY797" s="189" t="s">
        <v>185</v>
      </c>
      <c r="BK797" s="191">
        <f>SUM(BK798:BK807)</f>
        <v>0</v>
      </c>
    </row>
    <row r="798" spans="2:65" s="1" customFormat="1" ht="31.5" customHeight="1" x14ac:dyDescent="0.3">
      <c r="B798" s="36"/>
      <c r="C798" s="195" t="s">
        <v>704</v>
      </c>
      <c r="D798" s="195" t="s">
        <v>187</v>
      </c>
      <c r="E798" s="196" t="s">
        <v>1798</v>
      </c>
      <c r="F798" s="197" t="s">
        <v>1799</v>
      </c>
      <c r="G798" s="198" t="s">
        <v>255</v>
      </c>
      <c r="H798" s="199">
        <v>88.113</v>
      </c>
      <c r="I798" s="200"/>
      <c r="J798" s="201">
        <f>ROUND(I798*H798,2)</f>
        <v>0</v>
      </c>
      <c r="K798" s="197" t="s">
        <v>191</v>
      </c>
      <c r="L798" s="56"/>
      <c r="M798" s="202" t="s">
        <v>20</v>
      </c>
      <c r="N798" s="203" t="s">
        <v>44</v>
      </c>
      <c r="O798" s="37"/>
      <c r="P798" s="204">
        <f>O798*H798</f>
        <v>0</v>
      </c>
      <c r="Q798" s="204">
        <v>0</v>
      </c>
      <c r="R798" s="204">
        <f>Q798*H798</f>
        <v>0</v>
      </c>
      <c r="S798" s="204">
        <v>0</v>
      </c>
      <c r="T798" s="205">
        <f>S798*H798</f>
        <v>0</v>
      </c>
      <c r="AR798" s="19" t="s">
        <v>303</v>
      </c>
      <c r="AT798" s="19" t="s">
        <v>187</v>
      </c>
      <c r="AU798" s="19" t="s">
        <v>81</v>
      </c>
      <c r="AY798" s="19" t="s">
        <v>185</v>
      </c>
      <c r="BE798" s="206">
        <f>IF(N798="základní",J798,0)</f>
        <v>0</v>
      </c>
      <c r="BF798" s="206">
        <f>IF(N798="snížená",J798,0)</f>
        <v>0</v>
      </c>
      <c r="BG798" s="206">
        <f>IF(N798="zákl. přenesená",J798,0)</f>
        <v>0</v>
      </c>
      <c r="BH798" s="206">
        <f>IF(N798="sníž. přenesená",J798,0)</f>
        <v>0</v>
      </c>
      <c r="BI798" s="206">
        <f>IF(N798="nulová",J798,0)</f>
        <v>0</v>
      </c>
      <c r="BJ798" s="19" t="s">
        <v>22</v>
      </c>
      <c r="BK798" s="206">
        <f>ROUND(I798*H798,2)</f>
        <v>0</v>
      </c>
      <c r="BL798" s="19" t="s">
        <v>303</v>
      </c>
      <c r="BM798" s="19" t="s">
        <v>1800</v>
      </c>
    </row>
    <row r="799" spans="2:65" s="1" customFormat="1" ht="36" x14ac:dyDescent="0.3">
      <c r="B799" s="36"/>
      <c r="C799" s="58"/>
      <c r="D799" s="209" t="s">
        <v>194</v>
      </c>
      <c r="E799" s="58"/>
      <c r="F799" s="210" t="s">
        <v>1801</v>
      </c>
      <c r="G799" s="58"/>
      <c r="H799" s="58"/>
      <c r="I799" s="163"/>
      <c r="J799" s="58"/>
      <c r="K799" s="58"/>
      <c r="L799" s="56"/>
      <c r="M799" s="73"/>
      <c r="N799" s="37"/>
      <c r="O799" s="37"/>
      <c r="P799" s="37"/>
      <c r="Q799" s="37"/>
      <c r="R799" s="37"/>
      <c r="S799" s="37"/>
      <c r="T799" s="74"/>
      <c r="AT799" s="19" t="s">
        <v>194</v>
      </c>
      <c r="AU799" s="19" t="s">
        <v>81</v>
      </c>
    </row>
    <row r="800" spans="2:65" s="12" customFormat="1" ht="12" x14ac:dyDescent="0.3">
      <c r="B800" s="211"/>
      <c r="C800" s="212"/>
      <c r="D800" s="209" t="s">
        <v>201</v>
      </c>
      <c r="E800" s="213" t="s">
        <v>20</v>
      </c>
      <c r="F800" s="214" t="s">
        <v>551</v>
      </c>
      <c r="G800" s="212"/>
      <c r="H800" s="215" t="s">
        <v>20</v>
      </c>
      <c r="I800" s="216"/>
      <c r="J800" s="212"/>
      <c r="K800" s="212"/>
      <c r="L800" s="217"/>
      <c r="M800" s="218"/>
      <c r="N800" s="219"/>
      <c r="O800" s="219"/>
      <c r="P800" s="219"/>
      <c r="Q800" s="219"/>
      <c r="R800" s="219"/>
      <c r="S800" s="219"/>
      <c r="T800" s="220"/>
      <c r="AT800" s="221" t="s">
        <v>201</v>
      </c>
      <c r="AU800" s="221" t="s">
        <v>81</v>
      </c>
      <c r="AV800" s="12" t="s">
        <v>22</v>
      </c>
      <c r="AW800" s="12" t="s">
        <v>37</v>
      </c>
      <c r="AX800" s="12" t="s">
        <v>73</v>
      </c>
      <c r="AY800" s="221" t="s">
        <v>185</v>
      </c>
    </row>
    <row r="801" spans="2:65" s="13" customFormat="1" ht="12" x14ac:dyDescent="0.3">
      <c r="B801" s="222"/>
      <c r="C801" s="223"/>
      <c r="D801" s="207" t="s">
        <v>201</v>
      </c>
      <c r="E801" s="224" t="s">
        <v>20</v>
      </c>
      <c r="F801" s="225" t="s">
        <v>1802</v>
      </c>
      <c r="G801" s="223"/>
      <c r="H801" s="226">
        <v>88.113</v>
      </c>
      <c r="I801" s="227"/>
      <c r="J801" s="223"/>
      <c r="K801" s="223"/>
      <c r="L801" s="228"/>
      <c r="M801" s="229"/>
      <c r="N801" s="230"/>
      <c r="O801" s="230"/>
      <c r="P801" s="230"/>
      <c r="Q801" s="230"/>
      <c r="R801" s="230"/>
      <c r="S801" s="230"/>
      <c r="T801" s="231"/>
      <c r="AT801" s="232" t="s">
        <v>201</v>
      </c>
      <c r="AU801" s="232" t="s">
        <v>81</v>
      </c>
      <c r="AV801" s="13" t="s">
        <v>81</v>
      </c>
      <c r="AW801" s="13" t="s">
        <v>37</v>
      </c>
      <c r="AX801" s="13" t="s">
        <v>22</v>
      </c>
      <c r="AY801" s="232" t="s">
        <v>185</v>
      </c>
    </row>
    <row r="802" spans="2:65" s="1" customFormat="1" ht="22.5" customHeight="1" x14ac:dyDescent="0.3">
      <c r="B802" s="36"/>
      <c r="C802" s="258" t="s">
        <v>711</v>
      </c>
      <c r="D802" s="258" t="s">
        <v>351</v>
      </c>
      <c r="E802" s="259" t="s">
        <v>1803</v>
      </c>
      <c r="F802" s="260" t="s">
        <v>1804</v>
      </c>
      <c r="G802" s="261" t="s">
        <v>255</v>
      </c>
      <c r="H802" s="262">
        <v>179.751</v>
      </c>
      <c r="I802" s="263"/>
      <c r="J802" s="264">
        <f>ROUND(I802*H802,2)</f>
        <v>0</v>
      </c>
      <c r="K802" s="260" t="s">
        <v>20</v>
      </c>
      <c r="L802" s="265"/>
      <c r="M802" s="266" t="s">
        <v>20</v>
      </c>
      <c r="N802" s="267" t="s">
        <v>44</v>
      </c>
      <c r="O802" s="37"/>
      <c r="P802" s="204">
        <f>O802*H802</f>
        <v>0</v>
      </c>
      <c r="Q802" s="204">
        <v>1.25E-3</v>
      </c>
      <c r="R802" s="204">
        <f>Q802*H802</f>
        <v>0.22468875000000002</v>
      </c>
      <c r="S802" s="204">
        <v>0</v>
      </c>
      <c r="T802" s="205">
        <f>S802*H802</f>
        <v>0</v>
      </c>
      <c r="AR802" s="19" t="s">
        <v>462</v>
      </c>
      <c r="AT802" s="19" t="s">
        <v>351</v>
      </c>
      <c r="AU802" s="19" t="s">
        <v>81</v>
      </c>
      <c r="AY802" s="19" t="s">
        <v>185</v>
      </c>
      <c r="BE802" s="206">
        <f>IF(N802="základní",J802,0)</f>
        <v>0</v>
      </c>
      <c r="BF802" s="206">
        <f>IF(N802="snížená",J802,0)</f>
        <v>0</v>
      </c>
      <c r="BG802" s="206">
        <f>IF(N802="zákl. přenesená",J802,0)</f>
        <v>0</v>
      </c>
      <c r="BH802" s="206">
        <f>IF(N802="sníž. přenesená",J802,0)</f>
        <v>0</v>
      </c>
      <c r="BI802" s="206">
        <f>IF(N802="nulová",J802,0)</f>
        <v>0</v>
      </c>
      <c r="BJ802" s="19" t="s">
        <v>22</v>
      </c>
      <c r="BK802" s="206">
        <f>ROUND(I802*H802,2)</f>
        <v>0</v>
      </c>
      <c r="BL802" s="19" t="s">
        <v>303</v>
      </c>
      <c r="BM802" s="19" t="s">
        <v>1805</v>
      </c>
    </row>
    <row r="803" spans="2:65" s="1" customFormat="1" ht="24" x14ac:dyDescent="0.3">
      <c r="B803" s="36"/>
      <c r="C803" s="58"/>
      <c r="D803" s="209" t="s">
        <v>914</v>
      </c>
      <c r="E803" s="58"/>
      <c r="F803" s="210" t="s">
        <v>1806</v>
      </c>
      <c r="G803" s="58"/>
      <c r="H803" s="58"/>
      <c r="I803" s="163"/>
      <c r="J803" s="58"/>
      <c r="K803" s="58"/>
      <c r="L803" s="56"/>
      <c r="M803" s="73"/>
      <c r="N803" s="37"/>
      <c r="O803" s="37"/>
      <c r="P803" s="37"/>
      <c r="Q803" s="37"/>
      <c r="R803" s="37"/>
      <c r="S803" s="37"/>
      <c r="T803" s="74"/>
      <c r="AT803" s="19" t="s">
        <v>914</v>
      </c>
      <c r="AU803" s="19" t="s">
        <v>81</v>
      </c>
    </row>
    <row r="804" spans="2:65" s="12" customFormat="1" ht="12" x14ac:dyDescent="0.3">
      <c r="B804" s="211"/>
      <c r="C804" s="212"/>
      <c r="D804" s="209" t="s">
        <v>201</v>
      </c>
      <c r="E804" s="213" t="s">
        <v>20</v>
      </c>
      <c r="F804" s="214" t="s">
        <v>357</v>
      </c>
      <c r="G804" s="212"/>
      <c r="H804" s="215" t="s">
        <v>20</v>
      </c>
      <c r="I804" s="216"/>
      <c r="J804" s="212"/>
      <c r="K804" s="212"/>
      <c r="L804" s="217"/>
      <c r="M804" s="218"/>
      <c r="N804" s="219"/>
      <c r="O804" s="219"/>
      <c r="P804" s="219"/>
      <c r="Q804" s="219"/>
      <c r="R804" s="219"/>
      <c r="S804" s="219"/>
      <c r="T804" s="220"/>
      <c r="AT804" s="221" t="s">
        <v>201</v>
      </c>
      <c r="AU804" s="221" t="s">
        <v>81</v>
      </c>
      <c r="AV804" s="12" t="s">
        <v>22</v>
      </c>
      <c r="AW804" s="12" t="s">
        <v>37</v>
      </c>
      <c r="AX804" s="12" t="s">
        <v>73</v>
      </c>
      <c r="AY804" s="221" t="s">
        <v>185</v>
      </c>
    </row>
    <row r="805" spans="2:65" s="13" customFormat="1" ht="12" x14ac:dyDescent="0.3">
      <c r="B805" s="222"/>
      <c r="C805" s="223"/>
      <c r="D805" s="207" t="s">
        <v>201</v>
      </c>
      <c r="E805" s="224" t="s">
        <v>20</v>
      </c>
      <c r="F805" s="225" t="s">
        <v>1807</v>
      </c>
      <c r="G805" s="223"/>
      <c r="H805" s="226">
        <v>179.751</v>
      </c>
      <c r="I805" s="227"/>
      <c r="J805" s="223"/>
      <c r="K805" s="223"/>
      <c r="L805" s="228"/>
      <c r="M805" s="229"/>
      <c r="N805" s="230"/>
      <c r="O805" s="230"/>
      <c r="P805" s="230"/>
      <c r="Q805" s="230"/>
      <c r="R805" s="230"/>
      <c r="S805" s="230"/>
      <c r="T805" s="231"/>
      <c r="AT805" s="232" t="s">
        <v>201</v>
      </c>
      <c r="AU805" s="232" t="s">
        <v>81</v>
      </c>
      <c r="AV805" s="13" t="s">
        <v>81</v>
      </c>
      <c r="AW805" s="13" t="s">
        <v>37</v>
      </c>
      <c r="AX805" s="13" t="s">
        <v>22</v>
      </c>
      <c r="AY805" s="232" t="s">
        <v>185</v>
      </c>
    </row>
    <row r="806" spans="2:65" s="1" customFormat="1" ht="31.5" customHeight="1" x14ac:dyDescent="0.3">
      <c r="B806" s="36"/>
      <c r="C806" s="195" t="s">
        <v>724</v>
      </c>
      <c r="D806" s="195" t="s">
        <v>187</v>
      </c>
      <c r="E806" s="196" t="s">
        <v>1185</v>
      </c>
      <c r="F806" s="197" t="s">
        <v>1186</v>
      </c>
      <c r="G806" s="198" t="s">
        <v>1115</v>
      </c>
      <c r="H806" s="271"/>
      <c r="I806" s="200"/>
      <c r="J806" s="201">
        <f>ROUND(I806*H806,2)</f>
        <v>0</v>
      </c>
      <c r="K806" s="197" t="s">
        <v>191</v>
      </c>
      <c r="L806" s="56"/>
      <c r="M806" s="202" t="s">
        <v>20</v>
      </c>
      <c r="N806" s="203" t="s">
        <v>44</v>
      </c>
      <c r="O806" s="37"/>
      <c r="P806" s="204">
        <f>O806*H806</f>
        <v>0</v>
      </c>
      <c r="Q806" s="204">
        <v>0</v>
      </c>
      <c r="R806" s="204">
        <f>Q806*H806</f>
        <v>0</v>
      </c>
      <c r="S806" s="204">
        <v>0</v>
      </c>
      <c r="T806" s="205">
        <f>S806*H806</f>
        <v>0</v>
      </c>
      <c r="AR806" s="19" t="s">
        <v>303</v>
      </c>
      <c r="AT806" s="19" t="s">
        <v>187</v>
      </c>
      <c r="AU806" s="19" t="s">
        <v>81</v>
      </c>
      <c r="AY806" s="19" t="s">
        <v>185</v>
      </c>
      <c r="BE806" s="206">
        <f>IF(N806="základní",J806,0)</f>
        <v>0</v>
      </c>
      <c r="BF806" s="206">
        <f>IF(N806="snížená",J806,0)</f>
        <v>0</v>
      </c>
      <c r="BG806" s="206">
        <f>IF(N806="zákl. přenesená",J806,0)</f>
        <v>0</v>
      </c>
      <c r="BH806" s="206">
        <f>IF(N806="sníž. přenesená",J806,0)</f>
        <v>0</v>
      </c>
      <c r="BI806" s="206">
        <f>IF(N806="nulová",J806,0)</f>
        <v>0</v>
      </c>
      <c r="BJ806" s="19" t="s">
        <v>22</v>
      </c>
      <c r="BK806" s="206">
        <f>ROUND(I806*H806,2)</f>
        <v>0</v>
      </c>
      <c r="BL806" s="19" t="s">
        <v>303</v>
      </c>
      <c r="BM806" s="19" t="s">
        <v>1808</v>
      </c>
    </row>
    <row r="807" spans="2:65" s="1" customFormat="1" ht="108" x14ac:dyDescent="0.3">
      <c r="B807" s="36"/>
      <c r="C807" s="58"/>
      <c r="D807" s="209" t="s">
        <v>194</v>
      </c>
      <c r="E807" s="58"/>
      <c r="F807" s="210" t="s">
        <v>1188</v>
      </c>
      <c r="G807" s="58"/>
      <c r="H807" s="58"/>
      <c r="I807" s="163"/>
      <c r="J807" s="58"/>
      <c r="K807" s="58"/>
      <c r="L807" s="56"/>
      <c r="M807" s="73"/>
      <c r="N807" s="37"/>
      <c r="O807" s="37"/>
      <c r="P807" s="37"/>
      <c r="Q807" s="37"/>
      <c r="R807" s="37"/>
      <c r="S807" s="37"/>
      <c r="T807" s="74"/>
      <c r="AT807" s="19" t="s">
        <v>194</v>
      </c>
      <c r="AU807" s="19" t="s">
        <v>81</v>
      </c>
    </row>
    <row r="808" spans="2:65" s="11" customFormat="1" ht="29.85" customHeight="1" x14ac:dyDescent="0.35">
      <c r="B808" s="178"/>
      <c r="C808" s="179"/>
      <c r="D808" s="192" t="s">
        <v>72</v>
      </c>
      <c r="E808" s="193" t="s">
        <v>1189</v>
      </c>
      <c r="F808" s="193" t="s">
        <v>1190</v>
      </c>
      <c r="G808" s="179"/>
      <c r="H808" s="179"/>
      <c r="I808" s="182"/>
      <c r="J808" s="194">
        <f>BK808</f>
        <v>0</v>
      </c>
      <c r="K808" s="179"/>
      <c r="L808" s="184"/>
      <c r="M808" s="185"/>
      <c r="N808" s="186"/>
      <c r="O808" s="186"/>
      <c r="P808" s="187">
        <f>SUM(P809:P886)</f>
        <v>0</v>
      </c>
      <c r="Q808" s="186"/>
      <c r="R808" s="187">
        <f>SUM(R809:R886)</f>
        <v>0</v>
      </c>
      <c r="S808" s="186"/>
      <c r="T808" s="188">
        <f>SUM(T809:T886)</f>
        <v>0</v>
      </c>
      <c r="AR808" s="189" t="s">
        <v>81</v>
      </c>
      <c r="AT808" s="190" t="s">
        <v>72</v>
      </c>
      <c r="AU808" s="190" t="s">
        <v>22</v>
      </c>
      <c r="AY808" s="189" t="s">
        <v>185</v>
      </c>
      <c r="BK808" s="191">
        <f>SUM(BK809:BK886)</f>
        <v>0</v>
      </c>
    </row>
    <row r="809" spans="2:65" s="1" customFormat="1" ht="22.5" customHeight="1" x14ac:dyDescent="0.3">
      <c r="B809" s="36"/>
      <c r="C809" s="195" t="s">
        <v>730</v>
      </c>
      <c r="D809" s="195" t="s">
        <v>187</v>
      </c>
      <c r="E809" s="196" t="s">
        <v>1809</v>
      </c>
      <c r="F809" s="197" t="s">
        <v>1810</v>
      </c>
      <c r="G809" s="198" t="s">
        <v>437</v>
      </c>
      <c r="H809" s="199">
        <v>5</v>
      </c>
      <c r="I809" s="200"/>
      <c r="J809" s="201">
        <f>ROUND(I809*H809,2)</f>
        <v>0</v>
      </c>
      <c r="K809" s="197" t="s">
        <v>20</v>
      </c>
      <c r="L809" s="56"/>
      <c r="M809" s="202" t="s">
        <v>20</v>
      </c>
      <c r="N809" s="203" t="s">
        <v>44</v>
      </c>
      <c r="O809" s="37"/>
      <c r="P809" s="204">
        <f>O809*H809</f>
        <v>0</v>
      </c>
      <c r="Q809" s="204">
        <v>0</v>
      </c>
      <c r="R809" s="204">
        <f>Q809*H809</f>
        <v>0</v>
      </c>
      <c r="S809" s="204">
        <v>0</v>
      </c>
      <c r="T809" s="205">
        <f>S809*H809</f>
        <v>0</v>
      </c>
      <c r="AR809" s="19" t="s">
        <v>303</v>
      </c>
      <c r="AT809" s="19" t="s">
        <v>187</v>
      </c>
      <c r="AU809" s="19" t="s">
        <v>81</v>
      </c>
      <c r="AY809" s="19" t="s">
        <v>185</v>
      </c>
      <c r="BE809" s="206">
        <f>IF(N809="základní",J809,0)</f>
        <v>0</v>
      </c>
      <c r="BF809" s="206">
        <f>IF(N809="snížená",J809,0)</f>
        <v>0</v>
      </c>
      <c r="BG809" s="206">
        <f>IF(N809="zákl. přenesená",J809,0)</f>
        <v>0</v>
      </c>
      <c r="BH809" s="206">
        <f>IF(N809="sníž. přenesená",J809,0)</f>
        <v>0</v>
      </c>
      <c r="BI809" s="206">
        <f>IF(N809="nulová",J809,0)</f>
        <v>0</v>
      </c>
      <c r="BJ809" s="19" t="s">
        <v>22</v>
      </c>
      <c r="BK809" s="206">
        <f>ROUND(I809*H809,2)</f>
        <v>0</v>
      </c>
      <c r="BL809" s="19" t="s">
        <v>303</v>
      </c>
      <c r="BM809" s="19" t="s">
        <v>1811</v>
      </c>
    </row>
    <row r="810" spans="2:65" s="12" customFormat="1" ht="12" x14ac:dyDescent="0.3">
      <c r="B810" s="211"/>
      <c r="C810" s="212"/>
      <c r="D810" s="209" t="s">
        <v>201</v>
      </c>
      <c r="E810" s="213" t="s">
        <v>20</v>
      </c>
      <c r="F810" s="214" t="s">
        <v>1195</v>
      </c>
      <c r="G810" s="212"/>
      <c r="H810" s="215" t="s">
        <v>20</v>
      </c>
      <c r="I810" s="216"/>
      <c r="J810" s="212"/>
      <c r="K810" s="212"/>
      <c r="L810" s="217"/>
      <c r="M810" s="218"/>
      <c r="N810" s="219"/>
      <c r="O810" s="219"/>
      <c r="P810" s="219"/>
      <c r="Q810" s="219"/>
      <c r="R810" s="219"/>
      <c r="S810" s="219"/>
      <c r="T810" s="220"/>
      <c r="AT810" s="221" t="s">
        <v>201</v>
      </c>
      <c r="AU810" s="221" t="s">
        <v>81</v>
      </c>
      <c r="AV810" s="12" t="s">
        <v>22</v>
      </c>
      <c r="AW810" s="12" t="s">
        <v>37</v>
      </c>
      <c r="AX810" s="12" t="s">
        <v>73</v>
      </c>
      <c r="AY810" s="221" t="s">
        <v>185</v>
      </c>
    </row>
    <row r="811" spans="2:65" s="12" customFormat="1" ht="12" x14ac:dyDescent="0.3">
      <c r="B811" s="211"/>
      <c r="C811" s="212"/>
      <c r="D811" s="209" t="s">
        <v>201</v>
      </c>
      <c r="E811" s="213" t="s">
        <v>20</v>
      </c>
      <c r="F811" s="214" t="s">
        <v>510</v>
      </c>
      <c r="G811" s="212"/>
      <c r="H811" s="215" t="s">
        <v>20</v>
      </c>
      <c r="I811" s="216"/>
      <c r="J811" s="212"/>
      <c r="K811" s="212"/>
      <c r="L811" s="217"/>
      <c r="M811" s="218"/>
      <c r="N811" s="219"/>
      <c r="O811" s="219"/>
      <c r="P811" s="219"/>
      <c r="Q811" s="219"/>
      <c r="R811" s="219"/>
      <c r="S811" s="219"/>
      <c r="T811" s="220"/>
      <c r="AT811" s="221" t="s">
        <v>201</v>
      </c>
      <c r="AU811" s="221" t="s">
        <v>81</v>
      </c>
      <c r="AV811" s="12" t="s">
        <v>22</v>
      </c>
      <c r="AW811" s="12" t="s">
        <v>37</v>
      </c>
      <c r="AX811" s="12" t="s">
        <v>73</v>
      </c>
      <c r="AY811" s="221" t="s">
        <v>185</v>
      </c>
    </row>
    <row r="812" spans="2:65" s="12" customFormat="1" ht="12" x14ac:dyDescent="0.3">
      <c r="B812" s="211"/>
      <c r="C812" s="212"/>
      <c r="D812" s="209" t="s">
        <v>201</v>
      </c>
      <c r="E812" s="213" t="s">
        <v>20</v>
      </c>
      <c r="F812" s="214" t="s">
        <v>1196</v>
      </c>
      <c r="G812" s="212"/>
      <c r="H812" s="215" t="s">
        <v>20</v>
      </c>
      <c r="I812" s="216"/>
      <c r="J812" s="212"/>
      <c r="K812" s="212"/>
      <c r="L812" s="217"/>
      <c r="M812" s="218"/>
      <c r="N812" s="219"/>
      <c r="O812" s="219"/>
      <c r="P812" s="219"/>
      <c r="Q812" s="219"/>
      <c r="R812" s="219"/>
      <c r="S812" s="219"/>
      <c r="T812" s="220"/>
      <c r="AT812" s="221" t="s">
        <v>201</v>
      </c>
      <c r="AU812" s="221" t="s">
        <v>81</v>
      </c>
      <c r="AV812" s="12" t="s">
        <v>22</v>
      </c>
      <c r="AW812" s="12" t="s">
        <v>37</v>
      </c>
      <c r="AX812" s="12" t="s">
        <v>73</v>
      </c>
      <c r="AY812" s="221" t="s">
        <v>185</v>
      </c>
    </row>
    <row r="813" spans="2:65" s="12" customFormat="1" ht="12" x14ac:dyDescent="0.3">
      <c r="B813" s="211"/>
      <c r="C813" s="212"/>
      <c r="D813" s="209" t="s">
        <v>201</v>
      </c>
      <c r="E813" s="213" t="s">
        <v>20</v>
      </c>
      <c r="F813" s="214" t="s">
        <v>431</v>
      </c>
      <c r="G813" s="212"/>
      <c r="H813" s="215" t="s">
        <v>20</v>
      </c>
      <c r="I813" s="216"/>
      <c r="J813" s="212"/>
      <c r="K813" s="212"/>
      <c r="L813" s="217"/>
      <c r="M813" s="218"/>
      <c r="N813" s="219"/>
      <c r="O813" s="219"/>
      <c r="P813" s="219"/>
      <c r="Q813" s="219"/>
      <c r="R813" s="219"/>
      <c r="S813" s="219"/>
      <c r="T813" s="220"/>
      <c r="AT813" s="221" t="s">
        <v>201</v>
      </c>
      <c r="AU813" s="221" t="s">
        <v>81</v>
      </c>
      <c r="AV813" s="12" t="s">
        <v>22</v>
      </c>
      <c r="AW813" s="12" t="s">
        <v>37</v>
      </c>
      <c r="AX813" s="12" t="s">
        <v>73</v>
      </c>
      <c r="AY813" s="221" t="s">
        <v>185</v>
      </c>
    </row>
    <row r="814" spans="2:65" s="12" customFormat="1" ht="12" x14ac:dyDescent="0.3">
      <c r="B814" s="211"/>
      <c r="C814" s="212"/>
      <c r="D814" s="209" t="s">
        <v>201</v>
      </c>
      <c r="E814" s="213" t="s">
        <v>20</v>
      </c>
      <c r="F814" s="214" t="s">
        <v>432</v>
      </c>
      <c r="G814" s="212"/>
      <c r="H814" s="215" t="s">
        <v>20</v>
      </c>
      <c r="I814" s="216"/>
      <c r="J814" s="212"/>
      <c r="K814" s="212"/>
      <c r="L814" s="217"/>
      <c r="M814" s="218"/>
      <c r="N814" s="219"/>
      <c r="O814" s="219"/>
      <c r="P814" s="219"/>
      <c r="Q814" s="219"/>
      <c r="R814" s="219"/>
      <c r="S814" s="219"/>
      <c r="T814" s="220"/>
      <c r="AT814" s="221" t="s">
        <v>201</v>
      </c>
      <c r="AU814" s="221" t="s">
        <v>81</v>
      </c>
      <c r="AV814" s="12" t="s">
        <v>22</v>
      </c>
      <c r="AW814" s="12" t="s">
        <v>37</v>
      </c>
      <c r="AX814" s="12" t="s">
        <v>73</v>
      </c>
      <c r="AY814" s="221" t="s">
        <v>185</v>
      </c>
    </row>
    <row r="815" spans="2:65" s="12" customFormat="1" ht="12" x14ac:dyDescent="0.3">
      <c r="B815" s="211"/>
      <c r="C815" s="212"/>
      <c r="D815" s="209" t="s">
        <v>201</v>
      </c>
      <c r="E815" s="213" t="s">
        <v>20</v>
      </c>
      <c r="F815" s="214" t="s">
        <v>433</v>
      </c>
      <c r="G815" s="212"/>
      <c r="H815" s="215" t="s">
        <v>20</v>
      </c>
      <c r="I815" s="216"/>
      <c r="J815" s="212"/>
      <c r="K815" s="212"/>
      <c r="L815" s="217"/>
      <c r="M815" s="218"/>
      <c r="N815" s="219"/>
      <c r="O815" s="219"/>
      <c r="P815" s="219"/>
      <c r="Q815" s="219"/>
      <c r="R815" s="219"/>
      <c r="S815" s="219"/>
      <c r="T815" s="220"/>
      <c r="AT815" s="221" t="s">
        <v>201</v>
      </c>
      <c r="AU815" s="221" t="s">
        <v>81</v>
      </c>
      <c r="AV815" s="12" t="s">
        <v>22</v>
      </c>
      <c r="AW815" s="12" t="s">
        <v>37</v>
      </c>
      <c r="AX815" s="12" t="s">
        <v>73</v>
      </c>
      <c r="AY815" s="221" t="s">
        <v>185</v>
      </c>
    </row>
    <row r="816" spans="2:65" s="13" customFormat="1" ht="12" x14ac:dyDescent="0.3">
      <c r="B816" s="222"/>
      <c r="C816" s="223"/>
      <c r="D816" s="207" t="s">
        <v>201</v>
      </c>
      <c r="E816" s="224" t="s">
        <v>20</v>
      </c>
      <c r="F816" s="225" t="s">
        <v>227</v>
      </c>
      <c r="G816" s="223"/>
      <c r="H816" s="226">
        <v>5</v>
      </c>
      <c r="I816" s="227"/>
      <c r="J816" s="223"/>
      <c r="K816" s="223"/>
      <c r="L816" s="228"/>
      <c r="M816" s="229"/>
      <c r="N816" s="230"/>
      <c r="O816" s="230"/>
      <c r="P816" s="230"/>
      <c r="Q816" s="230"/>
      <c r="R816" s="230"/>
      <c r="S816" s="230"/>
      <c r="T816" s="231"/>
      <c r="AT816" s="232" t="s">
        <v>201</v>
      </c>
      <c r="AU816" s="232" t="s">
        <v>81</v>
      </c>
      <c r="AV816" s="13" t="s">
        <v>81</v>
      </c>
      <c r="AW816" s="13" t="s">
        <v>37</v>
      </c>
      <c r="AX816" s="13" t="s">
        <v>22</v>
      </c>
      <c r="AY816" s="232" t="s">
        <v>185</v>
      </c>
    </row>
    <row r="817" spans="2:65" s="1" customFormat="1" ht="22.5" customHeight="1" x14ac:dyDescent="0.3">
      <c r="B817" s="36"/>
      <c r="C817" s="195" t="s">
        <v>737</v>
      </c>
      <c r="D817" s="195" t="s">
        <v>187</v>
      </c>
      <c r="E817" s="196" t="s">
        <v>1192</v>
      </c>
      <c r="F817" s="197" t="s">
        <v>1193</v>
      </c>
      <c r="G817" s="198" t="s">
        <v>437</v>
      </c>
      <c r="H817" s="199">
        <v>8</v>
      </c>
      <c r="I817" s="200"/>
      <c r="J817" s="201">
        <f>ROUND(I817*H817,2)</f>
        <v>0</v>
      </c>
      <c r="K817" s="197" t="s">
        <v>20</v>
      </c>
      <c r="L817" s="56"/>
      <c r="M817" s="202" t="s">
        <v>20</v>
      </c>
      <c r="N817" s="203" t="s">
        <v>44</v>
      </c>
      <c r="O817" s="37"/>
      <c r="P817" s="204">
        <f>O817*H817</f>
        <v>0</v>
      </c>
      <c r="Q817" s="204">
        <v>0</v>
      </c>
      <c r="R817" s="204">
        <f>Q817*H817</f>
        <v>0</v>
      </c>
      <c r="S817" s="204">
        <v>0</v>
      </c>
      <c r="T817" s="205">
        <f>S817*H817</f>
        <v>0</v>
      </c>
      <c r="AR817" s="19" t="s">
        <v>303</v>
      </c>
      <c r="AT817" s="19" t="s">
        <v>187</v>
      </c>
      <c r="AU817" s="19" t="s">
        <v>81</v>
      </c>
      <c r="AY817" s="19" t="s">
        <v>185</v>
      </c>
      <c r="BE817" s="206">
        <f>IF(N817="základní",J817,0)</f>
        <v>0</v>
      </c>
      <c r="BF817" s="206">
        <f>IF(N817="snížená",J817,0)</f>
        <v>0</v>
      </c>
      <c r="BG817" s="206">
        <f>IF(N817="zákl. přenesená",J817,0)</f>
        <v>0</v>
      </c>
      <c r="BH817" s="206">
        <f>IF(N817="sníž. přenesená",J817,0)</f>
        <v>0</v>
      </c>
      <c r="BI817" s="206">
        <f>IF(N817="nulová",J817,0)</f>
        <v>0</v>
      </c>
      <c r="BJ817" s="19" t="s">
        <v>22</v>
      </c>
      <c r="BK817" s="206">
        <f>ROUND(I817*H817,2)</f>
        <v>0</v>
      </c>
      <c r="BL817" s="19" t="s">
        <v>303</v>
      </c>
      <c r="BM817" s="19" t="s">
        <v>1812</v>
      </c>
    </row>
    <row r="818" spans="2:65" s="12" customFormat="1" ht="12" x14ac:dyDescent="0.3">
      <c r="B818" s="211"/>
      <c r="C818" s="212"/>
      <c r="D818" s="209" t="s">
        <v>201</v>
      </c>
      <c r="E818" s="213" t="s">
        <v>20</v>
      </c>
      <c r="F818" s="214" t="s">
        <v>1195</v>
      </c>
      <c r="G818" s="212"/>
      <c r="H818" s="215" t="s">
        <v>20</v>
      </c>
      <c r="I818" s="216"/>
      <c r="J818" s="212"/>
      <c r="K818" s="212"/>
      <c r="L818" s="217"/>
      <c r="M818" s="218"/>
      <c r="N818" s="219"/>
      <c r="O818" s="219"/>
      <c r="P818" s="219"/>
      <c r="Q818" s="219"/>
      <c r="R818" s="219"/>
      <c r="S818" s="219"/>
      <c r="T818" s="220"/>
      <c r="AT818" s="221" t="s">
        <v>201</v>
      </c>
      <c r="AU818" s="221" t="s">
        <v>81</v>
      </c>
      <c r="AV818" s="12" t="s">
        <v>22</v>
      </c>
      <c r="AW818" s="12" t="s">
        <v>37</v>
      </c>
      <c r="AX818" s="12" t="s">
        <v>73</v>
      </c>
      <c r="AY818" s="221" t="s">
        <v>185</v>
      </c>
    </row>
    <row r="819" spans="2:65" s="12" customFormat="1" ht="12" x14ac:dyDescent="0.3">
      <c r="B819" s="211"/>
      <c r="C819" s="212"/>
      <c r="D819" s="209" t="s">
        <v>201</v>
      </c>
      <c r="E819" s="213" t="s">
        <v>20</v>
      </c>
      <c r="F819" s="214" t="s">
        <v>510</v>
      </c>
      <c r="G819" s="212"/>
      <c r="H819" s="215" t="s">
        <v>20</v>
      </c>
      <c r="I819" s="216"/>
      <c r="J819" s="212"/>
      <c r="K819" s="212"/>
      <c r="L819" s="217"/>
      <c r="M819" s="218"/>
      <c r="N819" s="219"/>
      <c r="O819" s="219"/>
      <c r="P819" s="219"/>
      <c r="Q819" s="219"/>
      <c r="R819" s="219"/>
      <c r="S819" s="219"/>
      <c r="T819" s="220"/>
      <c r="AT819" s="221" t="s">
        <v>201</v>
      </c>
      <c r="AU819" s="221" t="s">
        <v>81</v>
      </c>
      <c r="AV819" s="12" t="s">
        <v>22</v>
      </c>
      <c r="AW819" s="12" t="s">
        <v>37</v>
      </c>
      <c r="AX819" s="12" t="s">
        <v>73</v>
      </c>
      <c r="AY819" s="221" t="s">
        <v>185</v>
      </c>
    </row>
    <row r="820" spans="2:65" s="12" customFormat="1" ht="12" x14ac:dyDescent="0.3">
      <c r="B820" s="211"/>
      <c r="C820" s="212"/>
      <c r="D820" s="209" t="s">
        <v>201</v>
      </c>
      <c r="E820" s="213" t="s">
        <v>20</v>
      </c>
      <c r="F820" s="214" t="s">
        <v>1196</v>
      </c>
      <c r="G820" s="212"/>
      <c r="H820" s="215" t="s">
        <v>20</v>
      </c>
      <c r="I820" s="216"/>
      <c r="J820" s="212"/>
      <c r="K820" s="212"/>
      <c r="L820" s="217"/>
      <c r="M820" s="218"/>
      <c r="N820" s="219"/>
      <c r="O820" s="219"/>
      <c r="P820" s="219"/>
      <c r="Q820" s="219"/>
      <c r="R820" s="219"/>
      <c r="S820" s="219"/>
      <c r="T820" s="220"/>
      <c r="AT820" s="221" t="s">
        <v>201</v>
      </c>
      <c r="AU820" s="221" t="s">
        <v>81</v>
      </c>
      <c r="AV820" s="12" t="s">
        <v>22</v>
      </c>
      <c r="AW820" s="12" t="s">
        <v>37</v>
      </c>
      <c r="AX820" s="12" t="s">
        <v>73</v>
      </c>
      <c r="AY820" s="221" t="s">
        <v>185</v>
      </c>
    </row>
    <row r="821" spans="2:65" s="12" customFormat="1" ht="12" x14ac:dyDescent="0.3">
      <c r="B821" s="211"/>
      <c r="C821" s="212"/>
      <c r="D821" s="209" t="s">
        <v>201</v>
      </c>
      <c r="E821" s="213" t="s">
        <v>20</v>
      </c>
      <c r="F821" s="214" t="s">
        <v>431</v>
      </c>
      <c r="G821" s="212"/>
      <c r="H821" s="215" t="s">
        <v>20</v>
      </c>
      <c r="I821" s="216"/>
      <c r="J821" s="212"/>
      <c r="K821" s="212"/>
      <c r="L821" s="217"/>
      <c r="M821" s="218"/>
      <c r="N821" s="219"/>
      <c r="O821" s="219"/>
      <c r="P821" s="219"/>
      <c r="Q821" s="219"/>
      <c r="R821" s="219"/>
      <c r="S821" s="219"/>
      <c r="T821" s="220"/>
      <c r="AT821" s="221" t="s">
        <v>201</v>
      </c>
      <c r="AU821" s="221" t="s">
        <v>81</v>
      </c>
      <c r="AV821" s="12" t="s">
        <v>22</v>
      </c>
      <c r="AW821" s="12" t="s">
        <v>37</v>
      </c>
      <c r="AX821" s="12" t="s">
        <v>73</v>
      </c>
      <c r="AY821" s="221" t="s">
        <v>185</v>
      </c>
    </row>
    <row r="822" spans="2:65" s="12" customFormat="1" ht="12" x14ac:dyDescent="0.3">
      <c r="B822" s="211"/>
      <c r="C822" s="212"/>
      <c r="D822" s="209" t="s">
        <v>201</v>
      </c>
      <c r="E822" s="213" t="s">
        <v>20</v>
      </c>
      <c r="F822" s="214" t="s">
        <v>432</v>
      </c>
      <c r="G822" s="212"/>
      <c r="H822" s="215" t="s">
        <v>20</v>
      </c>
      <c r="I822" s="216"/>
      <c r="J822" s="212"/>
      <c r="K822" s="212"/>
      <c r="L822" s="217"/>
      <c r="M822" s="218"/>
      <c r="N822" s="219"/>
      <c r="O822" s="219"/>
      <c r="P822" s="219"/>
      <c r="Q822" s="219"/>
      <c r="R822" s="219"/>
      <c r="S822" s="219"/>
      <c r="T822" s="220"/>
      <c r="AT822" s="221" t="s">
        <v>201</v>
      </c>
      <c r="AU822" s="221" t="s">
        <v>81</v>
      </c>
      <c r="AV822" s="12" t="s">
        <v>22</v>
      </c>
      <c r="AW822" s="12" t="s">
        <v>37</v>
      </c>
      <c r="AX822" s="12" t="s">
        <v>73</v>
      </c>
      <c r="AY822" s="221" t="s">
        <v>185</v>
      </c>
    </row>
    <row r="823" spans="2:65" s="12" customFormat="1" ht="12" x14ac:dyDescent="0.3">
      <c r="B823" s="211"/>
      <c r="C823" s="212"/>
      <c r="D823" s="209" t="s">
        <v>201</v>
      </c>
      <c r="E823" s="213" t="s">
        <v>20</v>
      </c>
      <c r="F823" s="214" t="s">
        <v>433</v>
      </c>
      <c r="G823" s="212"/>
      <c r="H823" s="215" t="s">
        <v>20</v>
      </c>
      <c r="I823" s="216"/>
      <c r="J823" s="212"/>
      <c r="K823" s="212"/>
      <c r="L823" s="217"/>
      <c r="M823" s="218"/>
      <c r="N823" s="219"/>
      <c r="O823" s="219"/>
      <c r="P823" s="219"/>
      <c r="Q823" s="219"/>
      <c r="R823" s="219"/>
      <c r="S823" s="219"/>
      <c r="T823" s="220"/>
      <c r="AT823" s="221" t="s">
        <v>201</v>
      </c>
      <c r="AU823" s="221" t="s">
        <v>81</v>
      </c>
      <c r="AV823" s="12" t="s">
        <v>22</v>
      </c>
      <c r="AW823" s="12" t="s">
        <v>37</v>
      </c>
      <c r="AX823" s="12" t="s">
        <v>73</v>
      </c>
      <c r="AY823" s="221" t="s">
        <v>185</v>
      </c>
    </row>
    <row r="824" spans="2:65" s="13" customFormat="1" ht="12" x14ac:dyDescent="0.3">
      <c r="B824" s="222"/>
      <c r="C824" s="223"/>
      <c r="D824" s="207" t="s">
        <v>201</v>
      </c>
      <c r="E824" s="224" t="s">
        <v>20</v>
      </c>
      <c r="F824" s="225" t="s">
        <v>252</v>
      </c>
      <c r="G824" s="223"/>
      <c r="H824" s="226">
        <v>8</v>
      </c>
      <c r="I824" s="227"/>
      <c r="J824" s="223"/>
      <c r="K824" s="223"/>
      <c r="L824" s="228"/>
      <c r="M824" s="229"/>
      <c r="N824" s="230"/>
      <c r="O824" s="230"/>
      <c r="P824" s="230"/>
      <c r="Q824" s="230"/>
      <c r="R824" s="230"/>
      <c r="S824" s="230"/>
      <c r="T824" s="231"/>
      <c r="AT824" s="232" t="s">
        <v>201</v>
      </c>
      <c r="AU824" s="232" t="s">
        <v>81</v>
      </c>
      <c r="AV824" s="13" t="s">
        <v>81</v>
      </c>
      <c r="AW824" s="13" t="s">
        <v>37</v>
      </c>
      <c r="AX824" s="13" t="s">
        <v>22</v>
      </c>
      <c r="AY824" s="232" t="s">
        <v>185</v>
      </c>
    </row>
    <row r="825" spans="2:65" s="1" customFormat="1" ht="22.5" customHeight="1" x14ac:dyDescent="0.3">
      <c r="B825" s="36"/>
      <c r="C825" s="195" t="s">
        <v>743</v>
      </c>
      <c r="D825" s="195" t="s">
        <v>187</v>
      </c>
      <c r="E825" s="196" t="s">
        <v>1198</v>
      </c>
      <c r="F825" s="197" t="s">
        <v>1193</v>
      </c>
      <c r="G825" s="198" t="s">
        <v>437</v>
      </c>
      <c r="H825" s="199">
        <v>3</v>
      </c>
      <c r="I825" s="200"/>
      <c r="J825" s="201">
        <f>ROUND(I825*H825,2)</f>
        <v>0</v>
      </c>
      <c r="K825" s="197" t="s">
        <v>20</v>
      </c>
      <c r="L825" s="56"/>
      <c r="M825" s="202" t="s">
        <v>20</v>
      </c>
      <c r="N825" s="203" t="s">
        <v>44</v>
      </c>
      <c r="O825" s="37"/>
      <c r="P825" s="204">
        <f>O825*H825</f>
        <v>0</v>
      </c>
      <c r="Q825" s="204">
        <v>0</v>
      </c>
      <c r="R825" s="204">
        <f>Q825*H825</f>
        <v>0</v>
      </c>
      <c r="S825" s="204">
        <v>0</v>
      </c>
      <c r="T825" s="205">
        <f>S825*H825</f>
        <v>0</v>
      </c>
      <c r="AR825" s="19" t="s">
        <v>303</v>
      </c>
      <c r="AT825" s="19" t="s">
        <v>187</v>
      </c>
      <c r="AU825" s="19" t="s">
        <v>81</v>
      </c>
      <c r="AY825" s="19" t="s">
        <v>185</v>
      </c>
      <c r="BE825" s="206">
        <f>IF(N825="základní",J825,0)</f>
        <v>0</v>
      </c>
      <c r="BF825" s="206">
        <f>IF(N825="snížená",J825,0)</f>
        <v>0</v>
      </c>
      <c r="BG825" s="206">
        <f>IF(N825="zákl. přenesená",J825,0)</f>
        <v>0</v>
      </c>
      <c r="BH825" s="206">
        <f>IF(N825="sníž. přenesená",J825,0)</f>
        <v>0</v>
      </c>
      <c r="BI825" s="206">
        <f>IF(N825="nulová",J825,0)</f>
        <v>0</v>
      </c>
      <c r="BJ825" s="19" t="s">
        <v>22</v>
      </c>
      <c r="BK825" s="206">
        <f>ROUND(I825*H825,2)</f>
        <v>0</v>
      </c>
      <c r="BL825" s="19" t="s">
        <v>303</v>
      </c>
      <c r="BM825" s="19" t="s">
        <v>1813</v>
      </c>
    </row>
    <row r="826" spans="2:65" s="12" customFormat="1" ht="12" x14ac:dyDescent="0.3">
      <c r="B826" s="211"/>
      <c r="C826" s="212"/>
      <c r="D826" s="209" t="s">
        <v>201</v>
      </c>
      <c r="E826" s="213" t="s">
        <v>20</v>
      </c>
      <c r="F826" s="214" t="s">
        <v>1200</v>
      </c>
      <c r="G826" s="212"/>
      <c r="H826" s="215" t="s">
        <v>20</v>
      </c>
      <c r="I826" s="216"/>
      <c r="J826" s="212"/>
      <c r="K826" s="212"/>
      <c r="L826" s="217"/>
      <c r="M826" s="218"/>
      <c r="N826" s="219"/>
      <c r="O826" s="219"/>
      <c r="P826" s="219"/>
      <c r="Q826" s="219"/>
      <c r="R826" s="219"/>
      <c r="S826" s="219"/>
      <c r="T826" s="220"/>
      <c r="AT826" s="221" t="s">
        <v>201</v>
      </c>
      <c r="AU826" s="221" t="s">
        <v>81</v>
      </c>
      <c r="AV826" s="12" t="s">
        <v>22</v>
      </c>
      <c r="AW826" s="12" t="s">
        <v>37</v>
      </c>
      <c r="AX826" s="12" t="s">
        <v>73</v>
      </c>
      <c r="AY826" s="221" t="s">
        <v>185</v>
      </c>
    </row>
    <row r="827" spans="2:65" s="12" customFormat="1" ht="12" x14ac:dyDescent="0.3">
      <c r="B827" s="211"/>
      <c r="C827" s="212"/>
      <c r="D827" s="209" t="s">
        <v>201</v>
      </c>
      <c r="E827" s="213" t="s">
        <v>20</v>
      </c>
      <c r="F827" s="214" t="s">
        <v>510</v>
      </c>
      <c r="G827" s="212"/>
      <c r="H827" s="215" t="s">
        <v>20</v>
      </c>
      <c r="I827" s="216"/>
      <c r="J827" s="212"/>
      <c r="K827" s="212"/>
      <c r="L827" s="217"/>
      <c r="M827" s="218"/>
      <c r="N827" s="219"/>
      <c r="O827" s="219"/>
      <c r="P827" s="219"/>
      <c r="Q827" s="219"/>
      <c r="R827" s="219"/>
      <c r="S827" s="219"/>
      <c r="T827" s="220"/>
      <c r="AT827" s="221" t="s">
        <v>201</v>
      </c>
      <c r="AU827" s="221" t="s">
        <v>81</v>
      </c>
      <c r="AV827" s="12" t="s">
        <v>22</v>
      </c>
      <c r="AW827" s="12" t="s">
        <v>37</v>
      </c>
      <c r="AX827" s="12" t="s">
        <v>73</v>
      </c>
      <c r="AY827" s="221" t="s">
        <v>185</v>
      </c>
    </row>
    <row r="828" spans="2:65" s="12" customFormat="1" ht="12" x14ac:dyDescent="0.3">
      <c r="B828" s="211"/>
      <c r="C828" s="212"/>
      <c r="D828" s="209" t="s">
        <v>201</v>
      </c>
      <c r="E828" s="213" t="s">
        <v>20</v>
      </c>
      <c r="F828" s="214" t="s">
        <v>1196</v>
      </c>
      <c r="G828" s="212"/>
      <c r="H828" s="215" t="s">
        <v>20</v>
      </c>
      <c r="I828" s="216"/>
      <c r="J828" s="212"/>
      <c r="K828" s="212"/>
      <c r="L828" s="217"/>
      <c r="M828" s="218"/>
      <c r="N828" s="219"/>
      <c r="O828" s="219"/>
      <c r="P828" s="219"/>
      <c r="Q828" s="219"/>
      <c r="R828" s="219"/>
      <c r="S828" s="219"/>
      <c r="T828" s="220"/>
      <c r="AT828" s="221" t="s">
        <v>201</v>
      </c>
      <c r="AU828" s="221" t="s">
        <v>81</v>
      </c>
      <c r="AV828" s="12" t="s">
        <v>22</v>
      </c>
      <c r="AW828" s="12" t="s">
        <v>37</v>
      </c>
      <c r="AX828" s="12" t="s">
        <v>73</v>
      </c>
      <c r="AY828" s="221" t="s">
        <v>185</v>
      </c>
    </row>
    <row r="829" spans="2:65" s="12" customFormat="1" ht="12" x14ac:dyDescent="0.3">
      <c r="B829" s="211"/>
      <c r="C829" s="212"/>
      <c r="D829" s="209" t="s">
        <v>201</v>
      </c>
      <c r="E829" s="213" t="s">
        <v>20</v>
      </c>
      <c r="F829" s="214" t="s">
        <v>431</v>
      </c>
      <c r="G829" s="212"/>
      <c r="H829" s="215" t="s">
        <v>20</v>
      </c>
      <c r="I829" s="216"/>
      <c r="J829" s="212"/>
      <c r="K829" s="212"/>
      <c r="L829" s="217"/>
      <c r="M829" s="218"/>
      <c r="N829" s="219"/>
      <c r="O829" s="219"/>
      <c r="P829" s="219"/>
      <c r="Q829" s="219"/>
      <c r="R829" s="219"/>
      <c r="S829" s="219"/>
      <c r="T829" s="220"/>
      <c r="AT829" s="221" t="s">
        <v>201</v>
      </c>
      <c r="AU829" s="221" t="s">
        <v>81</v>
      </c>
      <c r="AV829" s="12" t="s">
        <v>22</v>
      </c>
      <c r="AW829" s="12" t="s">
        <v>37</v>
      </c>
      <c r="AX829" s="12" t="s">
        <v>73</v>
      </c>
      <c r="AY829" s="221" t="s">
        <v>185</v>
      </c>
    </row>
    <row r="830" spans="2:65" s="12" customFormat="1" ht="12" x14ac:dyDescent="0.3">
      <c r="B830" s="211"/>
      <c r="C830" s="212"/>
      <c r="D830" s="209" t="s">
        <v>201</v>
      </c>
      <c r="E830" s="213" t="s">
        <v>20</v>
      </c>
      <c r="F830" s="214" t="s">
        <v>432</v>
      </c>
      <c r="G830" s="212"/>
      <c r="H830" s="215" t="s">
        <v>20</v>
      </c>
      <c r="I830" s="216"/>
      <c r="J830" s="212"/>
      <c r="K830" s="212"/>
      <c r="L830" s="217"/>
      <c r="M830" s="218"/>
      <c r="N830" s="219"/>
      <c r="O830" s="219"/>
      <c r="P830" s="219"/>
      <c r="Q830" s="219"/>
      <c r="R830" s="219"/>
      <c r="S830" s="219"/>
      <c r="T830" s="220"/>
      <c r="AT830" s="221" t="s">
        <v>201</v>
      </c>
      <c r="AU830" s="221" t="s">
        <v>81</v>
      </c>
      <c r="AV830" s="12" t="s">
        <v>22</v>
      </c>
      <c r="AW830" s="12" t="s">
        <v>37</v>
      </c>
      <c r="AX830" s="12" t="s">
        <v>73</v>
      </c>
      <c r="AY830" s="221" t="s">
        <v>185</v>
      </c>
    </row>
    <row r="831" spans="2:65" s="12" customFormat="1" ht="12" x14ac:dyDescent="0.3">
      <c r="B831" s="211"/>
      <c r="C831" s="212"/>
      <c r="D831" s="209" t="s">
        <v>201</v>
      </c>
      <c r="E831" s="213" t="s">
        <v>20</v>
      </c>
      <c r="F831" s="214" t="s">
        <v>433</v>
      </c>
      <c r="G831" s="212"/>
      <c r="H831" s="215" t="s">
        <v>20</v>
      </c>
      <c r="I831" s="216"/>
      <c r="J831" s="212"/>
      <c r="K831" s="212"/>
      <c r="L831" s="217"/>
      <c r="M831" s="218"/>
      <c r="N831" s="219"/>
      <c r="O831" s="219"/>
      <c r="P831" s="219"/>
      <c r="Q831" s="219"/>
      <c r="R831" s="219"/>
      <c r="S831" s="219"/>
      <c r="T831" s="220"/>
      <c r="AT831" s="221" t="s">
        <v>201</v>
      </c>
      <c r="AU831" s="221" t="s">
        <v>81</v>
      </c>
      <c r="AV831" s="12" t="s">
        <v>22</v>
      </c>
      <c r="AW831" s="12" t="s">
        <v>37</v>
      </c>
      <c r="AX831" s="12" t="s">
        <v>73</v>
      </c>
      <c r="AY831" s="221" t="s">
        <v>185</v>
      </c>
    </row>
    <row r="832" spans="2:65" s="13" customFormat="1" ht="12" x14ac:dyDescent="0.3">
      <c r="B832" s="222"/>
      <c r="C832" s="223"/>
      <c r="D832" s="207" t="s">
        <v>201</v>
      </c>
      <c r="E832" s="224" t="s">
        <v>20</v>
      </c>
      <c r="F832" s="225" t="s">
        <v>204</v>
      </c>
      <c r="G832" s="223"/>
      <c r="H832" s="226">
        <v>3</v>
      </c>
      <c r="I832" s="227"/>
      <c r="J832" s="223"/>
      <c r="K832" s="223"/>
      <c r="L832" s="228"/>
      <c r="M832" s="229"/>
      <c r="N832" s="230"/>
      <c r="O832" s="230"/>
      <c r="P832" s="230"/>
      <c r="Q832" s="230"/>
      <c r="R832" s="230"/>
      <c r="S832" s="230"/>
      <c r="T832" s="231"/>
      <c r="AT832" s="232" t="s">
        <v>201</v>
      </c>
      <c r="AU832" s="232" t="s">
        <v>81</v>
      </c>
      <c r="AV832" s="13" t="s">
        <v>81</v>
      </c>
      <c r="AW832" s="13" t="s">
        <v>37</v>
      </c>
      <c r="AX832" s="13" t="s">
        <v>22</v>
      </c>
      <c r="AY832" s="232" t="s">
        <v>185</v>
      </c>
    </row>
    <row r="833" spans="2:65" s="1" customFormat="1" ht="22.5" customHeight="1" x14ac:dyDescent="0.3">
      <c r="B833" s="36"/>
      <c r="C833" s="195" t="s">
        <v>750</v>
      </c>
      <c r="D833" s="195" t="s">
        <v>187</v>
      </c>
      <c r="E833" s="196" t="s">
        <v>1202</v>
      </c>
      <c r="F833" s="197" t="s">
        <v>1203</v>
      </c>
      <c r="G833" s="198" t="s">
        <v>437</v>
      </c>
      <c r="H833" s="199">
        <v>3</v>
      </c>
      <c r="I833" s="200"/>
      <c r="J833" s="201">
        <f>ROUND(I833*H833,2)</f>
        <v>0</v>
      </c>
      <c r="K833" s="197" t="s">
        <v>20</v>
      </c>
      <c r="L833" s="56"/>
      <c r="M833" s="202" t="s">
        <v>20</v>
      </c>
      <c r="N833" s="203" t="s">
        <v>44</v>
      </c>
      <c r="O833" s="37"/>
      <c r="P833" s="204">
        <f>O833*H833</f>
        <v>0</v>
      </c>
      <c r="Q833" s="204">
        <v>0</v>
      </c>
      <c r="R833" s="204">
        <f>Q833*H833</f>
        <v>0</v>
      </c>
      <c r="S833" s="204">
        <v>0</v>
      </c>
      <c r="T833" s="205">
        <f>S833*H833</f>
        <v>0</v>
      </c>
      <c r="AR833" s="19" t="s">
        <v>303</v>
      </c>
      <c r="AT833" s="19" t="s">
        <v>187</v>
      </c>
      <c r="AU833" s="19" t="s">
        <v>81</v>
      </c>
      <c r="AY833" s="19" t="s">
        <v>185</v>
      </c>
      <c r="BE833" s="206">
        <f>IF(N833="základní",J833,0)</f>
        <v>0</v>
      </c>
      <c r="BF833" s="206">
        <f>IF(N833="snížená",J833,0)</f>
        <v>0</v>
      </c>
      <c r="BG833" s="206">
        <f>IF(N833="zákl. přenesená",J833,0)</f>
        <v>0</v>
      </c>
      <c r="BH833" s="206">
        <f>IF(N833="sníž. přenesená",J833,0)</f>
        <v>0</v>
      </c>
      <c r="BI833" s="206">
        <f>IF(N833="nulová",J833,0)</f>
        <v>0</v>
      </c>
      <c r="BJ833" s="19" t="s">
        <v>22</v>
      </c>
      <c r="BK833" s="206">
        <f>ROUND(I833*H833,2)</f>
        <v>0</v>
      </c>
      <c r="BL833" s="19" t="s">
        <v>303</v>
      </c>
      <c r="BM833" s="19" t="s">
        <v>1814</v>
      </c>
    </row>
    <row r="834" spans="2:65" s="12" customFormat="1" ht="12" x14ac:dyDescent="0.3">
      <c r="B834" s="211"/>
      <c r="C834" s="212"/>
      <c r="D834" s="209" t="s">
        <v>201</v>
      </c>
      <c r="E834" s="213" t="s">
        <v>20</v>
      </c>
      <c r="F834" s="214" t="s">
        <v>1205</v>
      </c>
      <c r="G834" s="212"/>
      <c r="H834" s="215" t="s">
        <v>20</v>
      </c>
      <c r="I834" s="216"/>
      <c r="J834" s="212"/>
      <c r="K834" s="212"/>
      <c r="L834" s="217"/>
      <c r="M834" s="218"/>
      <c r="N834" s="219"/>
      <c r="O834" s="219"/>
      <c r="P834" s="219"/>
      <c r="Q834" s="219"/>
      <c r="R834" s="219"/>
      <c r="S834" s="219"/>
      <c r="T834" s="220"/>
      <c r="AT834" s="221" t="s">
        <v>201</v>
      </c>
      <c r="AU834" s="221" t="s">
        <v>81</v>
      </c>
      <c r="AV834" s="12" t="s">
        <v>22</v>
      </c>
      <c r="AW834" s="12" t="s">
        <v>37</v>
      </c>
      <c r="AX834" s="12" t="s">
        <v>73</v>
      </c>
      <c r="AY834" s="221" t="s">
        <v>185</v>
      </c>
    </row>
    <row r="835" spans="2:65" s="12" customFormat="1" ht="12" x14ac:dyDescent="0.3">
      <c r="B835" s="211"/>
      <c r="C835" s="212"/>
      <c r="D835" s="209" t="s">
        <v>201</v>
      </c>
      <c r="E835" s="213" t="s">
        <v>20</v>
      </c>
      <c r="F835" s="214" t="s">
        <v>510</v>
      </c>
      <c r="G835" s="212"/>
      <c r="H835" s="215" t="s">
        <v>20</v>
      </c>
      <c r="I835" s="216"/>
      <c r="J835" s="212"/>
      <c r="K835" s="212"/>
      <c r="L835" s="217"/>
      <c r="M835" s="218"/>
      <c r="N835" s="219"/>
      <c r="O835" s="219"/>
      <c r="P835" s="219"/>
      <c r="Q835" s="219"/>
      <c r="R835" s="219"/>
      <c r="S835" s="219"/>
      <c r="T835" s="220"/>
      <c r="AT835" s="221" t="s">
        <v>201</v>
      </c>
      <c r="AU835" s="221" t="s">
        <v>81</v>
      </c>
      <c r="AV835" s="12" t="s">
        <v>22</v>
      </c>
      <c r="AW835" s="12" t="s">
        <v>37</v>
      </c>
      <c r="AX835" s="12" t="s">
        <v>73</v>
      </c>
      <c r="AY835" s="221" t="s">
        <v>185</v>
      </c>
    </row>
    <row r="836" spans="2:65" s="12" customFormat="1" ht="12" x14ac:dyDescent="0.3">
      <c r="B836" s="211"/>
      <c r="C836" s="212"/>
      <c r="D836" s="209" t="s">
        <v>201</v>
      </c>
      <c r="E836" s="213" t="s">
        <v>20</v>
      </c>
      <c r="F836" s="214" t="s">
        <v>1196</v>
      </c>
      <c r="G836" s="212"/>
      <c r="H836" s="215" t="s">
        <v>20</v>
      </c>
      <c r="I836" s="216"/>
      <c r="J836" s="212"/>
      <c r="K836" s="212"/>
      <c r="L836" s="217"/>
      <c r="M836" s="218"/>
      <c r="N836" s="219"/>
      <c r="O836" s="219"/>
      <c r="P836" s="219"/>
      <c r="Q836" s="219"/>
      <c r="R836" s="219"/>
      <c r="S836" s="219"/>
      <c r="T836" s="220"/>
      <c r="AT836" s="221" t="s">
        <v>201</v>
      </c>
      <c r="AU836" s="221" t="s">
        <v>81</v>
      </c>
      <c r="AV836" s="12" t="s">
        <v>22</v>
      </c>
      <c r="AW836" s="12" t="s">
        <v>37</v>
      </c>
      <c r="AX836" s="12" t="s">
        <v>73</v>
      </c>
      <c r="AY836" s="221" t="s">
        <v>185</v>
      </c>
    </row>
    <row r="837" spans="2:65" s="12" customFormat="1" ht="12" x14ac:dyDescent="0.3">
      <c r="B837" s="211"/>
      <c r="C837" s="212"/>
      <c r="D837" s="209" t="s">
        <v>201</v>
      </c>
      <c r="E837" s="213" t="s">
        <v>20</v>
      </c>
      <c r="F837" s="214" t="s">
        <v>431</v>
      </c>
      <c r="G837" s="212"/>
      <c r="H837" s="215" t="s">
        <v>20</v>
      </c>
      <c r="I837" s="216"/>
      <c r="J837" s="212"/>
      <c r="K837" s="212"/>
      <c r="L837" s="217"/>
      <c r="M837" s="218"/>
      <c r="N837" s="219"/>
      <c r="O837" s="219"/>
      <c r="P837" s="219"/>
      <c r="Q837" s="219"/>
      <c r="R837" s="219"/>
      <c r="S837" s="219"/>
      <c r="T837" s="220"/>
      <c r="AT837" s="221" t="s">
        <v>201</v>
      </c>
      <c r="AU837" s="221" t="s">
        <v>81</v>
      </c>
      <c r="AV837" s="12" t="s">
        <v>22</v>
      </c>
      <c r="AW837" s="12" t="s">
        <v>37</v>
      </c>
      <c r="AX837" s="12" t="s">
        <v>73</v>
      </c>
      <c r="AY837" s="221" t="s">
        <v>185</v>
      </c>
    </row>
    <row r="838" spans="2:65" s="12" customFormat="1" ht="12" x14ac:dyDescent="0.3">
      <c r="B838" s="211"/>
      <c r="C838" s="212"/>
      <c r="D838" s="209" t="s">
        <v>201</v>
      </c>
      <c r="E838" s="213" t="s">
        <v>20</v>
      </c>
      <c r="F838" s="214" t="s">
        <v>432</v>
      </c>
      <c r="G838" s="212"/>
      <c r="H838" s="215" t="s">
        <v>20</v>
      </c>
      <c r="I838" s="216"/>
      <c r="J838" s="212"/>
      <c r="K838" s="212"/>
      <c r="L838" s="217"/>
      <c r="M838" s="218"/>
      <c r="N838" s="219"/>
      <c r="O838" s="219"/>
      <c r="P838" s="219"/>
      <c r="Q838" s="219"/>
      <c r="R838" s="219"/>
      <c r="S838" s="219"/>
      <c r="T838" s="220"/>
      <c r="AT838" s="221" t="s">
        <v>201</v>
      </c>
      <c r="AU838" s="221" t="s">
        <v>81</v>
      </c>
      <c r="AV838" s="12" t="s">
        <v>22</v>
      </c>
      <c r="AW838" s="12" t="s">
        <v>37</v>
      </c>
      <c r="AX838" s="12" t="s">
        <v>73</v>
      </c>
      <c r="AY838" s="221" t="s">
        <v>185</v>
      </c>
    </row>
    <row r="839" spans="2:65" s="12" customFormat="1" ht="12" x14ac:dyDescent="0.3">
      <c r="B839" s="211"/>
      <c r="C839" s="212"/>
      <c r="D839" s="209" t="s">
        <v>201</v>
      </c>
      <c r="E839" s="213" t="s">
        <v>20</v>
      </c>
      <c r="F839" s="214" t="s">
        <v>433</v>
      </c>
      <c r="G839" s="212"/>
      <c r="H839" s="215" t="s">
        <v>20</v>
      </c>
      <c r="I839" s="216"/>
      <c r="J839" s="212"/>
      <c r="K839" s="212"/>
      <c r="L839" s="217"/>
      <c r="M839" s="218"/>
      <c r="N839" s="219"/>
      <c r="O839" s="219"/>
      <c r="P839" s="219"/>
      <c r="Q839" s="219"/>
      <c r="R839" s="219"/>
      <c r="S839" s="219"/>
      <c r="T839" s="220"/>
      <c r="AT839" s="221" t="s">
        <v>201</v>
      </c>
      <c r="AU839" s="221" t="s">
        <v>81</v>
      </c>
      <c r="AV839" s="12" t="s">
        <v>22</v>
      </c>
      <c r="AW839" s="12" t="s">
        <v>37</v>
      </c>
      <c r="AX839" s="12" t="s">
        <v>73</v>
      </c>
      <c r="AY839" s="221" t="s">
        <v>185</v>
      </c>
    </row>
    <row r="840" spans="2:65" s="13" customFormat="1" ht="12" x14ac:dyDescent="0.3">
      <c r="B840" s="222"/>
      <c r="C840" s="223"/>
      <c r="D840" s="207" t="s">
        <v>201</v>
      </c>
      <c r="E840" s="224" t="s">
        <v>20</v>
      </c>
      <c r="F840" s="225" t="s">
        <v>204</v>
      </c>
      <c r="G840" s="223"/>
      <c r="H840" s="226">
        <v>3</v>
      </c>
      <c r="I840" s="227"/>
      <c r="J840" s="223"/>
      <c r="K840" s="223"/>
      <c r="L840" s="228"/>
      <c r="M840" s="229"/>
      <c r="N840" s="230"/>
      <c r="O840" s="230"/>
      <c r="P840" s="230"/>
      <c r="Q840" s="230"/>
      <c r="R840" s="230"/>
      <c r="S840" s="230"/>
      <c r="T840" s="231"/>
      <c r="AT840" s="232" t="s">
        <v>201</v>
      </c>
      <c r="AU840" s="232" t="s">
        <v>81</v>
      </c>
      <c r="AV840" s="13" t="s">
        <v>81</v>
      </c>
      <c r="AW840" s="13" t="s">
        <v>37</v>
      </c>
      <c r="AX840" s="13" t="s">
        <v>22</v>
      </c>
      <c r="AY840" s="232" t="s">
        <v>185</v>
      </c>
    </row>
    <row r="841" spans="2:65" s="1" customFormat="1" ht="22.5" customHeight="1" x14ac:dyDescent="0.3">
      <c r="B841" s="36"/>
      <c r="C841" s="195" t="s">
        <v>755</v>
      </c>
      <c r="D841" s="195" t="s">
        <v>187</v>
      </c>
      <c r="E841" s="196" t="s">
        <v>1815</v>
      </c>
      <c r="F841" s="197" t="s">
        <v>1816</v>
      </c>
      <c r="G841" s="198" t="s">
        <v>437</v>
      </c>
      <c r="H841" s="199">
        <v>2</v>
      </c>
      <c r="I841" s="200"/>
      <c r="J841" s="201">
        <f>ROUND(I841*H841,2)</f>
        <v>0</v>
      </c>
      <c r="K841" s="197" t="s">
        <v>20</v>
      </c>
      <c r="L841" s="56"/>
      <c r="M841" s="202" t="s">
        <v>20</v>
      </c>
      <c r="N841" s="203" t="s">
        <v>44</v>
      </c>
      <c r="O841" s="37"/>
      <c r="P841" s="204">
        <f>O841*H841</f>
        <v>0</v>
      </c>
      <c r="Q841" s="204">
        <v>0</v>
      </c>
      <c r="R841" s="204">
        <f>Q841*H841</f>
        <v>0</v>
      </c>
      <c r="S841" s="204">
        <v>0</v>
      </c>
      <c r="T841" s="205">
        <f>S841*H841</f>
        <v>0</v>
      </c>
      <c r="AR841" s="19" t="s">
        <v>303</v>
      </c>
      <c r="AT841" s="19" t="s">
        <v>187</v>
      </c>
      <c r="AU841" s="19" t="s">
        <v>81</v>
      </c>
      <c r="AY841" s="19" t="s">
        <v>185</v>
      </c>
      <c r="BE841" s="206">
        <f>IF(N841="základní",J841,0)</f>
        <v>0</v>
      </c>
      <c r="BF841" s="206">
        <f>IF(N841="snížená",J841,0)</f>
        <v>0</v>
      </c>
      <c r="BG841" s="206">
        <f>IF(N841="zákl. přenesená",J841,0)</f>
        <v>0</v>
      </c>
      <c r="BH841" s="206">
        <f>IF(N841="sníž. přenesená",J841,0)</f>
        <v>0</v>
      </c>
      <c r="BI841" s="206">
        <f>IF(N841="nulová",J841,0)</f>
        <v>0</v>
      </c>
      <c r="BJ841" s="19" t="s">
        <v>22</v>
      </c>
      <c r="BK841" s="206">
        <f>ROUND(I841*H841,2)</f>
        <v>0</v>
      </c>
      <c r="BL841" s="19" t="s">
        <v>303</v>
      </c>
      <c r="BM841" s="19" t="s">
        <v>1817</v>
      </c>
    </row>
    <row r="842" spans="2:65" s="12" customFormat="1" ht="12" x14ac:dyDescent="0.3">
      <c r="B842" s="211"/>
      <c r="C842" s="212"/>
      <c r="D842" s="209" t="s">
        <v>201</v>
      </c>
      <c r="E842" s="213" t="s">
        <v>20</v>
      </c>
      <c r="F842" s="214" t="s">
        <v>1205</v>
      </c>
      <c r="G842" s="212"/>
      <c r="H842" s="215" t="s">
        <v>20</v>
      </c>
      <c r="I842" s="216"/>
      <c r="J842" s="212"/>
      <c r="K842" s="212"/>
      <c r="L842" s="217"/>
      <c r="M842" s="218"/>
      <c r="N842" s="219"/>
      <c r="O842" s="219"/>
      <c r="P842" s="219"/>
      <c r="Q842" s="219"/>
      <c r="R842" s="219"/>
      <c r="S842" s="219"/>
      <c r="T842" s="220"/>
      <c r="AT842" s="221" t="s">
        <v>201</v>
      </c>
      <c r="AU842" s="221" t="s">
        <v>81</v>
      </c>
      <c r="AV842" s="12" t="s">
        <v>22</v>
      </c>
      <c r="AW842" s="12" t="s">
        <v>37</v>
      </c>
      <c r="AX842" s="12" t="s">
        <v>73</v>
      </c>
      <c r="AY842" s="221" t="s">
        <v>185</v>
      </c>
    </row>
    <row r="843" spans="2:65" s="12" customFormat="1" ht="12" x14ac:dyDescent="0.3">
      <c r="B843" s="211"/>
      <c r="C843" s="212"/>
      <c r="D843" s="209" t="s">
        <v>201</v>
      </c>
      <c r="E843" s="213" t="s">
        <v>20</v>
      </c>
      <c r="F843" s="214" t="s">
        <v>510</v>
      </c>
      <c r="G843" s="212"/>
      <c r="H843" s="215" t="s">
        <v>20</v>
      </c>
      <c r="I843" s="216"/>
      <c r="J843" s="212"/>
      <c r="K843" s="212"/>
      <c r="L843" s="217"/>
      <c r="M843" s="218"/>
      <c r="N843" s="219"/>
      <c r="O843" s="219"/>
      <c r="P843" s="219"/>
      <c r="Q843" s="219"/>
      <c r="R843" s="219"/>
      <c r="S843" s="219"/>
      <c r="T843" s="220"/>
      <c r="AT843" s="221" t="s">
        <v>201</v>
      </c>
      <c r="AU843" s="221" t="s">
        <v>81</v>
      </c>
      <c r="AV843" s="12" t="s">
        <v>22</v>
      </c>
      <c r="AW843" s="12" t="s">
        <v>37</v>
      </c>
      <c r="AX843" s="12" t="s">
        <v>73</v>
      </c>
      <c r="AY843" s="221" t="s">
        <v>185</v>
      </c>
    </row>
    <row r="844" spans="2:65" s="12" customFormat="1" ht="12" x14ac:dyDescent="0.3">
      <c r="B844" s="211"/>
      <c r="C844" s="212"/>
      <c r="D844" s="209" t="s">
        <v>201</v>
      </c>
      <c r="E844" s="213" t="s">
        <v>20</v>
      </c>
      <c r="F844" s="214" t="s">
        <v>1196</v>
      </c>
      <c r="G844" s="212"/>
      <c r="H844" s="215" t="s">
        <v>20</v>
      </c>
      <c r="I844" s="216"/>
      <c r="J844" s="212"/>
      <c r="K844" s="212"/>
      <c r="L844" s="217"/>
      <c r="M844" s="218"/>
      <c r="N844" s="219"/>
      <c r="O844" s="219"/>
      <c r="P844" s="219"/>
      <c r="Q844" s="219"/>
      <c r="R844" s="219"/>
      <c r="S844" s="219"/>
      <c r="T844" s="220"/>
      <c r="AT844" s="221" t="s">
        <v>201</v>
      </c>
      <c r="AU844" s="221" t="s">
        <v>81</v>
      </c>
      <c r="AV844" s="12" t="s">
        <v>22</v>
      </c>
      <c r="AW844" s="12" t="s">
        <v>37</v>
      </c>
      <c r="AX844" s="12" t="s">
        <v>73</v>
      </c>
      <c r="AY844" s="221" t="s">
        <v>185</v>
      </c>
    </row>
    <row r="845" spans="2:65" s="12" customFormat="1" ht="12" x14ac:dyDescent="0.3">
      <c r="B845" s="211"/>
      <c r="C845" s="212"/>
      <c r="D845" s="209" t="s">
        <v>201</v>
      </c>
      <c r="E845" s="213" t="s">
        <v>20</v>
      </c>
      <c r="F845" s="214" t="s">
        <v>431</v>
      </c>
      <c r="G845" s="212"/>
      <c r="H845" s="215" t="s">
        <v>20</v>
      </c>
      <c r="I845" s="216"/>
      <c r="J845" s="212"/>
      <c r="K845" s="212"/>
      <c r="L845" s="217"/>
      <c r="M845" s="218"/>
      <c r="N845" s="219"/>
      <c r="O845" s="219"/>
      <c r="P845" s="219"/>
      <c r="Q845" s="219"/>
      <c r="R845" s="219"/>
      <c r="S845" s="219"/>
      <c r="T845" s="220"/>
      <c r="AT845" s="221" t="s">
        <v>201</v>
      </c>
      <c r="AU845" s="221" t="s">
        <v>81</v>
      </c>
      <c r="AV845" s="12" t="s">
        <v>22</v>
      </c>
      <c r="AW845" s="12" t="s">
        <v>37</v>
      </c>
      <c r="AX845" s="12" t="s">
        <v>73</v>
      </c>
      <c r="AY845" s="221" t="s">
        <v>185</v>
      </c>
    </row>
    <row r="846" spans="2:65" s="12" customFormat="1" ht="12" x14ac:dyDescent="0.3">
      <c r="B846" s="211"/>
      <c r="C846" s="212"/>
      <c r="D846" s="209" t="s">
        <v>201</v>
      </c>
      <c r="E846" s="213" t="s">
        <v>20</v>
      </c>
      <c r="F846" s="214" t="s">
        <v>432</v>
      </c>
      <c r="G846" s="212"/>
      <c r="H846" s="215" t="s">
        <v>20</v>
      </c>
      <c r="I846" s="216"/>
      <c r="J846" s="212"/>
      <c r="K846" s="212"/>
      <c r="L846" s="217"/>
      <c r="M846" s="218"/>
      <c r="N846" s="219"/>
      <c r="O846" s="219"/>
      <c r="P846" s="219"/>
      <c r="Q846" s="219"/>
      <c r="R846" s="219"/>
      <c r="S846" s="219"/>
      <c r="T846" s="220"/>
      <c r="AT846" s="221" t="s">
        <v>201</v>
      </c>
      <c r="AU846" s="221" t="s">
        <v>81</v>
      </c>
      <c r="AV846" s="12" t="s">
        <v>22</v>
      </c>
      <c r="AW846" s="12" t="s">
        <v>37</v>
      </c>
      <c r="AX846" s="12" t="s">
        <v>73</v>
      </c>
      <c r="AY846" s="221" t="s">
        <v>185</v>
      </c>
    </row>
    <row r="847" spans="2:65" s="12" customFormat="1" ht="12" x14ac:dyDescent="0.3">
      <c r="B847" s="211"/>
      <c r="C847" s="212"/>
      <c r="D847" s="209" t="s">
        <v>201</v>
      </c>
      <c r="E847" s="213" t="s">
        <v>20</v>
      </c>
      <c r="F847" s="214" t="s">
        <v>433</v>
      </c>
      <c r="G847" s="212"/>
      <c r="H847" s="215" t="s">
        <v>20</v>
      </c>
      <c r="I847" s="216"/>
      <c r="J847" s="212"/>
      <c r="K847" s="212"/>
      <c r="L847" s="217"/>
      <c r="M847" s="218"/>
      <c r="N847" s="219"/>
      <c r="O847" s="219"/>
      <c r="P847" s="219"/>
      <c r="Q847" s="219"/>
      <c r="R847" s="219"/>
      <c r="S847" s="219"/>
      <c r="T847" s="220"/>
      <c r="AT847" s="221" t="s">
        <v>201</v>
      </c>
      <c r="AU847" s="221" t="s">
        <v>81</v>
      </c>
      <c r="AV847" s="12" t="s">
        <v>22</v>
      </c>
      <c r="AW847" s="12" t="s">
        <v>37</v>
      </c>
      <c r="AX847" s="12" t="s">
        <v>73</v>
      </c>
      <c r="AY847" s="221" t="s">
        <v>185</v>
      </c>
    </row>
    <row r="848" spans="2:65" s="13" customFormat="1" ht="12" x14ac:dyDescent="0.3">
      <c r="B848" s="222"/>
      <c r="C848" s="223"/>
      <c r="D848" s="207" t="s">
        <v>201</v>
      </c>
      <c r="E848" s="224" t="s">
        <v>20</v>
      </c>
      <c r="F848" s="225" t="s">
        <v>81</v>
      </c>
      <c r="G848" s="223"/>
      <c r="H848" s="226">
        <v>2</v>
      </c>
      <c r="I848" s="227"/>
      <c r="J848" s="223"/>
      <c r="K848" s="223"/>
      <c r="L848" s="228"/>
      <c r="M848" s="229"/>
      <c r="N848" s="230"/>
      <c r="O848" s="230"/>
      <c r="P848" s="230"/>
      <c r="Q848" s="230"/>
      <c r="R848" s="230"/>
      <c r="S848" s="230"/>
      <c r="T848" s="231"/>
      <c r="AT848" s="232" t="s">
        <v>201</v>
      </c>
      <c r="AU848" s="232" t="s">
        <v>81</v>
      </c>
      <c r="AV848" s="13" t="s">
        <v>81</v>
      </c>
      <c r="AW848" s="13" t="s">
        <v>37</v>
      </c>
      <c r="AX848" s="13" t="s">
        <v>22</v>
      </c>
      <c r="AY848" s="232" t="s">
        <v>185</v>
      </c>
    </row>
    <row r="849" spans="2:65" s="1" customFormat="1" ht="22.5" customHeight="1" x14ac:dyDescent="0.3">
      <c r="B849" s="36"/>
      <c r="C849" s="195" t="s">
        <v>763</v>
      </c>
      <c r="D849" s="195" t="s">
        <v>187</v>
      </c>
      <c r="E849" s="196" t="s">
        <v>1818</v>
      </c>
      <c r="F849" s="197" t="s">
        <v>1819</v>
      </c>
      <c r="G849" s="198" t="s">
        <v>437</v>
      </c>
      <c r="H849" s="199">
        <v>1</v>
      </c>
      <c r="I849" s="200"/>
      <c r="J849" s="201">
        <f>ROUND(I849*H849,2)</f>
        <v>0</v>
      </c>
      <c r="K849" s="197" t="s">
        <v>20</v>
      </c>
      <c r="L849" s="56"/>
      <c r="M849" s="202" t="s">
        <v>20</v>
      </c>
      <c r="N849" s="203" t="s">
        <v>44</v>
      </c>
      <c r="O849" s="37"/>
      <c r="P849" s="204">
        <f>O849*H849</f>
        <v>0</v>
      </c>
      <c r="Q849" s="204">
        <v>0</v>
      </c>
      <c r="R849" s="204">
        <f>Q849*H849</f>
        <v>0</v>
      </c>
      <c r="S849" s="204">
        <v>0</v>
      </c>
      <c r="T849" s="205">
        <f>S849*H849</f>
        <v>0</v>
      </c>
      <c r="AR849" s="19" t="s">
        <v>303</v>
      </c>
      <c r="AT849" s="19" t="s">
        <v>187</v>
      </c>
      <c r="AU849" s="19" t="s">
        <v>81</v>
      </c>
      <c r="AY849" s="19" t="s">
        <v>185</v>
      </c>
      <c r="BE849" s="206">
        <f>IF(N849="základní",J849,0)</f>
        <v>0</v>
      </c>
      <c r="BF849" s="206">
        <f>IF(N849="snížená",J849,0)</f>
        <v>0</v>
      </c>
      <c r="BG849" s="206">
        <f>IF(N849="zákl. přenesená",J849,0)</f>
        <v>0</v>
      </c>
      <c r="BH849" s="206">
        <f>IF(N849="sníž. přenesená",J849,0)</f>
        <v>0</v>
      </c>
      <c r="BI849" s="206">
        <f>IF(N849="nulová",J849,0)</f>
        <v>0</v>
      </c>
      <c r="BJ849" s="19" t="s">
        <v>22</v>
      </c>
      <c r="BK849" s="206">
        <f>ROUND(I849*H849,2)</f>
        <v>0</v>
      </c>
      <c r="BL849" s="19" t="s">
        <v>303</v>
      </c>
      <c r="BM849" s="19" t="s">
        <v>1820</v>
      </c>
    </row>
    <row r="850" spans="2:65" s="12" customFormat="1" ht="12" x14ac:dyDescent="0.3">
      <c r="B850" s="211"/>
      <c r="C850" s="212"/>
      <c r="D850" s="209" t="s">
        <v>201</v>
      </c>
      <c r="E850" s="213" t="s">
        <v>20</v>
      </c>
      <c r="F850" s="214" t="s">
        <v>1205</v>
      </c>
      <c r="G850" s="212"/>
      <c r="H850" s="215" t="s">
        <v>20</v>
      </c>
      <c r="I850" s="216"/>
      <c r="J850" s="212"/>
      <c r="K850" s="212"/>
      <c r="L850" s="217"/>
      <c r="M850" s="218"/>
      <c r="N850" s="219"/>
      <c r="O850" s="219"/>
      <c r="P850" s="219"/>
      <c r="Q850" s="219"/>
      <c r="R850" s="219"/>
      <c r="S850" s="219"/>
      <c r="T850" s="220"/>
      <c r="AT850" s="221" t="s">
        <v>201</v>
      </c>
      <c r="AU850" s="221" t="s">
        <v>81</v>
      </c>
      <c r="AV850" s="12" t="s">
        <v>22</v>
      </c>
      <c r="AW850" s="12" t="s">
        <v>37</v>
      </c>
      <c r="AX850" s="12" t="s">
        <v>73</v>
      </c>
      <c r="AY850" s="221" t="s">
        <v>185</v>
      </c>
    </row>
    <row r="851" spans="2:65" s="12" customFormat="1" ht="12" x14ac:dyDescent="0.3">
      <c r="B851" s="211"/>
      <c r="C851" s="212"/>
      <c r="D851" s="209" t="s">
        <v>201</v>
      </c>
      <c r="E851" s="213" t="s">
        <v>20</v>
      </c>
      <c r="F851" s="214" t="s">
        <v>510</v>
      </c>
      <c r="G851" s="212"/>
      <c r="H851" s="215" t="s">
        <v>20</v>
      </c>
      <c r="I851" s="216"/>
      <c r="J851" s="212"/>
      <c r="K851" s="212"/>
      <c r="L851" s="217"/>
      <c r="M851" s="218"/>
      <c r="N851" s="219"/>
      <c r="O851" s="219"/>
      <c r="P851" s="219"/>
      <c r="Q851" s="219"/>
      <c r="R851" s="219"/>
      <c r="S851" s="219"/>
      <c r="T851" s="220"/>
      <c r="AT851" s="221" t="s">
        <v>201</v>
      </c>
      <c r="AU851" s="221" t="s">
        <v>81</v>
      </c>
      <c r="AV851" s="12" t="s">
        <v>22</v>
      </c>
      <c r="AW851" s="12" t="s">
        <v>37</v>
      </c>
      <c r="AX851" s="12" t="s">
        <v>73</v>
      </c>
      <c r="AY851" s="221" t="s">
        <v>185</v>
      </c>
    </row>
    <row r="852" spans="2:65" s="12" customFormat="1" ht="12" x14ac:dyDescent="0.3">
      <c r="B852" s="211"/>
      <c r="C852" s="212"/>
      <c r="D852" s="209" t="s">
        <v>201</v>
      </c>
      <c r="E852" s="213" t="s">
        <v>20</v>
      </c>
      <c r="F852" s="214" t="s">
        <v>1196</v>
      </c>
      <c r="G852" s="212"/>
      <c r="H852" s="215" t="s">
        <v>20</v>
      </c>
      <c r="I852" s="216"/>
      <c r="J852" s="212"/>
      <c r="K852" s="212"/>
      <c r="L852" s="217"/>
      <c r="M852" s="218"/>
      <c r="N852" s="219"/>
      <c r="O852" s="219"/>
      <c r="P852" s="219"/>
      <c r="Q852" s="219"/>
      <c r="R852" s="219"/>
      <c r="S852" s="219"/>
      <c r="T852" s="220"/>
      <c r="AT852" s="221" t="s">
        <v>201</v>
      </c>
      <c r="AU852" s="221" t="s">
        <v>81</v>
      </c>
      <c r="AV852" s="12" t="s">
        <v>22</v>
      </c>
      <c r="AW852" s="12" t="s">
        <v>37</v>
      </c>
      <c r="AX852" s="12" t="s">
        <v>73</v>
      </c>
      <c r="AY852" s="221" t="s">
        <v>185</v>
      </c>
    </row>
    <row r="853" spans="2:65" s="12" customFormat="1" ht="12" x14ac:dyDescent="0.3">
      <c r="B853" s="211"/>
      <c r="C853" s="212"/>
      <c r="D853" s="209" t="s">
        <v>201</v>
      </c>
      <c r="E853" s="213" t="s">
        <v>20</v>
      </c>
      <c r="F853" s="214" t="s">
        <v>431</v>
      </c>
      <c r="G853" s="212"/>
      <c r="H853" s="215" t="s">
        <v>20</v>
      </c>
      <c r="I853" s="216"/>
      <c r="J853" s="212"/>
      <c r="K853" s="212"/>
      <c r="L853" s="217"/>
      <c r="M853" s="218"/>
      <c r="N853" s="219"/>
      <c r="O853" s="219"/>
      <c r="P853" s="219"/>
      <c r="Q853" s="219"/>
      <c r="R853" s="219"/>
      <c r="S853" s="219"/>
      <c r="T853" s="220"/>
      <c r="AT853" s="221" t="s">
        <v>201</v>
      </c>
      <c r="AU853" s="221" t="s">
        <v>81</v>
      </c>
      <c r="AV853" s="12" t="s">
        <v>22</v>
      </c>
      <c r="AW853" s="12" t="s">
        <v>37</v>
      </c>
      <c r="AX853" s="12" t="s">
        <v>73</v>
      </c>
      <c r="AY853" s="221" t="s">
        <v>185</v>
      </c>
    </row>
    <row r="854" spans="2:65" s="12" customFormat="1" ht="12" x14ac:dyDescent="0.3">
      <c r="B854" s="211"/>
      <c r="C854" s="212"/>
      <c r="D854" s="209" t="s">
        <v>201</v>
      </c>
      <c r="E854" s="213" t="s">
        <v>20</v>
      </c>
      <c r="F854" s="214" t="s">
        <v>432</v>
      </c>
      <c r="G854" s="212"/>
      <c r="H854" s="215" t="s">
        <v>20</v>
      </c>
      <c r="I854" s="216"/>
      <c r="J854" s="212"/>
      <c r="K854" s="212"/>
      <c r="L854" s="217"/>
      <c r="M854" s="218"/>
      <c r="N854" s="219"/>
      <c r="O854" s="219"/>
      <c r="P854" s="219"/>
      <c r="Q854" s="219"/>
      <c r="R854" s="219"/>
      <c r="S854" s="219"/>
      <c r="T854" s="220"/>
      <c r="AT854" s="221" t="s">
        <v>201</v>
      </c>
      <c r="AU854" s="221" t="s">
        <v>81</v>
      </c>
      <c r="AV854" s="12" t="s">
        <v>22</v>
      </c>
      <c r="AW854" s="12" t="s">
        <v>37</v>
      </c>
      <c r="AX854" s="12" t="s">
        <v>73</v>
      </c>
      <c r="AY854" s="221" t="s">
        <v>185</v>
      </c>
    </row>
    <row r="855" spans="2:65" s="12" customFormat="1" ht="12" x14ac:dyDescent="0.3">
      <c r="B855" s="211"/>
      <c r="C855" s="212"/>
      <c r="D855" s="209" t="s">
        <v>201</v>
      </c>
      <c r="E855" s="213" t="s">
        <v>20</v>
      </c>
      <c r="F855" s="214" t="s">
        <v>433</v>
      </c>
      <c r="G855" s="212"/>
      <c r="H855" s="215" t="s">
        <v>20</v>
      </c>
      <c r="I855" s="216"/>
      <c r="J855" s="212"/>
      <c r="K855" s="212"/>
      <c r="L855" s="217"/>
      <c r="M855" s="218"/>
      <c r="N855" s="219"/>
      <c r="O855" s="219"/>
      <c r="P855" s="219"/>
      <c r="Q855" s="219"/>
      <c r="R855" s="219"/>
      <c r="S855" s="219"/>
      <c r="T855" s="220"/>
      <c r="AT855" s="221" t="s">
        <v>201</v>
      </c>
      <c r="AU855" s="221" t="s">
        <v>81</v>
      </c>
      <c r="AV855" s="12" t="s">
        <v>22</v>
      </c>
      <c r="AW855" s="12" t="s">
        <v>37</v>
      </c>
      <c r="AX855" s="12" t="s">
        <v>73</v>
      </c>
      <c r="AY855" s="221" t="s">
        <v>185</v>
      </c>
    </row>
    <row r="856" spans="2:65" s="13" customFormat="1" ht="12" x14ac:dyDescent="0.3">
      <c r="B856" s="222"/>
      <c r="C856" s="223"/>
      <c r="D856" s="207" t="s">
        <v>201</v>
      </c>
      <c r="E856" s="224" t="s">
        <v>20</v>
      </c>
      <c r="F856" s="225" t="s">
        <v>22</v>
      </c>
      <c r="G856" s="223"/>
      <c r="H856" s="226">
        <v>1</v>
      </c>
      <c r="I856" s="227"/>
      <c r="J856" s="223"/>
      <c r="K856" s="223"/>
      <c r="L856" s="228"/>
      <c r="M856" s="229"/>
      <c r="N856" s="230"/>
      <c r="O856" s="230"/>
      <c r="P856" s="230"/>
      <c r="Q856" s="230"/>
      <c r="R856" s="230"/>
      <c r="S856" s="230"/>
      <c r="T856" s="231"/>
      <c r="AT856" s="232" t="s">
        <v>201</v>
      </c>
      <c r="AU856" s="232" t="s">
        <v>81</v>
      </c>
      <c r="AV856" s="13" t="s">
        <v>81</v>
      </c>
      <c r="AW856" s="13" t="s">
        <v>37</v>
      </c>
      <c r="AX856" s="13" t="s">
        <v>22</v>
      </c>
      <c r="AY856" s="232" t="s">
        <v>185</v>
      </c>
    </row>
    <row r="857" spans="2:65" s="1" customFormat="1" ht="22.5" customHeight="1" x14ac:dyDescent="0.3">
      <c r="B857" s="36"/>
      <c r="C857" s="195" t="s">
        <v>771</v>
      </c>
      <c r="D857" s="195" t="s">
        <v>187</v>
      </c>
      <c r="E857" s="196" t="s">
        <v>1223</v>
      </c>
      <c r="F857" s="197" t="s">
        <v>1224</v>
      </c>
      <c r="G857" s="198" t="s">
        <v>437</v>
      </c>
      <c r="H857" s="199">
        <v>1</v>
      </c>
      <c r="I857" s="200"/>
      <c r="J857" s="201">
        <f>ROUND(I857*H857,2)</f>
        <v>0</v>
      </c>
      <c r="K857" s="197" t="s">
        <v>20</v>
      </c>
      <c r="L857" s="56"/>
      <c r="M857" s="202" t="s">
        <v>20</v>
      </c>
      <c r="N857" s="203" t="s">
        <v>44</v>
      </c>
      <c r="O857" s="37"/>
      <c r="P857" s="204">
        <f>O857*H857</f>
        <v>0</v>
      </c>
      <c r="Q857" s="204">
        <v>0</v>
      </c>
      <c r="R857" s="204">
        <f>Q857*H857</f>
        <v>0</v>
      </c>
      <c r="S857" s="204">
        <v>0</v>
      </c>
      <c r="T857" s="205">
        <f>S857*H857</f>
        <v>0</v>
      </c>
      <c r="AR857" s="19" t="s">
        <v>303</v>
      </c>
      <c r="AT857" s="19" t="s">
        <v>187</v>
      </c>
      <c r="AU857" s="19" t="s">
        <v>81</v>
      </c>
      <c r="AY857" s="19" t="s">
        <v>185</v>
      </c>
      <c r="BE857" s="206">
        <f>IF(N857="základní",J857,0)</f>
        <v>0</v>
      </c>
      <c r="BF857" s="206">
        <f>IF(N857="snížená",J857,0)</f>
        <v>0</v>
      </c>
      <c r="BG857" s="206">
        <f>IF(N857="zákl. přenesená",J857,0)</f>
        <v>0</v>
      </c>
      <c r="BH857" s="206">
        <f>IF(N857="sníž. přenesená",J857,0)</f>
        <v>0</v>
      </c>
      <c r="BI857" s="206">
        <f>IF(N857="nulová",J857,0)</f>
        <v>0</v>
      </c>
      <c r="BJ857" s="19" t="s">
        <v>22</v>
      </c>
      <c r="BK857" s="206">
        <f>ROUND(I857*H857,2)</f>
        <v>0</v>
      </c>
      <c r="BL857" s="19" t="s">
        <v>303</v>
      </c>
      <c r="BM857" s="19" t="s">
        <v>1821</v>
      </c>
    </row>
    <row r="858" spans="2:65" s="12" customFormat="1" ht="12" x14ac:dyDescent="0.3">
      <c r="B858" s="211"/>
      <c r="C858" s="212"/>
      <c r="D858" s="209" t="s">
        <v>201</v>
      </c>
      <c r="E858" s="213" t="s">
        <v>20</v>
      </c>
      <c r="F858" s="214" t="s">
        <v>1205</v>
      </c>
      <c r="G858" s="212"/>
      <c r="H858" s="215" t="s">
        <v>20</v>
      </c>
      <c r="I858" s="216"/>
      <c r="J858" s="212"/>
      <c r="K858" s="212"/>
      <c r="L858" s="217"/>
      <c r="M858" s="218"/>
      <c r="N858" s="219"/>
      <c r="O858" s="219"/>
      <c r="P858" s="219"/>
      <c r="Q858" s="219"/>
      <c r="R858" s="219"/>
      <c r="S858" s="219"/>
      <c r="T858" s="220"/>
      <c r="AT858" s="221" t="s">
        <v>201</v>
      </c>
      <c r="AU858" s="221" t="s">
        <v>81</v>
      </c>
      <c r="AV858" s="12" t="s">
        <v>22</v>
      </c>
      <c r="AW858" s="12" t="s">
        <v>37</v>
      </c>
      <c r="AX858" s="12" t="s">
        <v>73</v>
      </c>
      <c r="AY858" s="221" t="s">
        <v>185</v>
      </c>
    </row>
    <row r="859" spans="2:65" s="12" customFormat="1" ht="12" x14ac:dyDescent="0.3">
      <c r="B859" s="211"/>
      <c r="C859" s="212"/>
      <c r="D859" s="209" t="s">
        <v>201</v>
      </c>
      <c r="E859" s="213" t="s">
        <v>20</v>
      </c>
      <c r="F859" s="214" t="s">
        <v>510</v>
      </c>
      <c r="G859" s="212"/>
      <c r="H859" s="215" t="s">
        <v>20</v>
      </c>
      <c r="I859" s="216"/>
      <c r="J859" s="212"/>
      <c r="K859" s="212"/>
      <c r="L859" s="217"/>
      <c r="M859" s="218"/>
      <c r="N859" s="219"/>
      <c r="O859" s="219"/>
      <c r="P859" s="219"/>
      <c r="Q859" s="219"/>
      <c r="R859" s="219"/>
      <c r="S859" s="219"/>
      <c r="T859" s="220"/>
      <c r="AT859" s="221" t="s">
        <v>201</v>
      </c>
      <c r="AU859" s="221" t="s">
        <v>81</v>
      </c>
      <c r="AV859" s="12" t="s">
        <v>22</v>
      </c>
      <c r="AW859" s="12" t="s">
        <v>37</v>
      </c>
      <c r="AX859" s="12" t="s">
        <v>73</v>
      </c>
      <c r="AY859" s="221" t="s">
        <v>185</v>
      </c>
    </row>
    <row r="860" spans="2:65" s="12" customFormat="1" ht="12" x14ac:dyDescent="0.3">
      <c r="B860" s="211"/>
      <c r="C860" s="212"/>
      <c r="D860" s="209" t="s">
        <v>201</v>
      </c>
      <c r="E860" s="213" t="s">
        <v>20</v>
      </c>
      <c r="F860" s="214" t="s">
        <v>1196</v>
      </c>
      <c r="G860" s="212"/>
      <c r="H860" s="215" t="s">
        <v>20</v>
      </c>
      <c r="I860" s="216"/>
      <c r="J860" s="212"/>
      <c r="K860" s="212"/>
      <c r="L860" s="217"/>
      <c r="M860" s="218"/>
      <c r="N860" s="219"/>
      <c r="O860" s="219"/>
      <c r="P860" s="219"/>
      <c r="Q860" s="219"/>
      <c r="R860" s="219"/>
      <c r="S860" s="219"/>
      <c r="T860" s="220"/>
      <c r="AT860" s="221" t="s">
        <v>201</v>
      </c>
      <c r="AU860" s="221" t="s">
        <v>81</v>
      </c>
      <c r="AV860" s="12" t="s">
        <v>22</v>
      </c>
      <c r="AW860" s="12" t="s">
        <v>37</v>
      </c>
      <c r="AX860" s="12" t="s">
        <v>73</v>
      </c>
      <c r="AY860" s="221" t="s">
        <v>185</v>
      </c>
    </row>
    <row r="861" spans="2:65" s="12" customFormat="1" ht="12" x14ac:dyDescent="0.3">
      <c r="B861" s="211"/>
      <c r="C861" s="212"/>
      <c r="D861" s="209" t="s">
        <v>201</v>
      </c>
      <c r="E861" s="213" t="s">
        <v>20</v>
      </c>
      <c r="F861" s="214" t="s">
        <v>431</v>
      </c>
      <c r="G861" s="212"/>
      <c r="H861" s="215" t="s">
        <v>20</v>
      </c>
      <c r="I861" s="216"/>
      <c r="J861" s="212"/>
      <c r="K861" s="212"/>
      <c r="L861" s="217"/>
      <c r="M861" s="218"/>
      <c r="N861" s="219"/>
      <c r="O861" s="219"/>
      <c r="P861" s="219"/>
      <c r="Q861" s="219"/>
      <c r="R861" s="219"/>
      <c r="S861" s="219"/>
      <c r="T861" s="220"/>
      <c r="AT861" s="221" t="s">
        <v>201</v>
      </c>
      <c r="AU861" s="221" t="s">
        <v>81</v>
      </c>
      <c r="AV861" s="12" t="s">
        <v>22</v>
      </c>
      <c r="AW861" s="12" t="s">
        <v>37</v>
      </c>
      <c r="AX861" s="12" t="s">
        <v>73</v>
      </c>
      <c r="AY861" s="221" t="s">
        <v>185</v>
      </c>
    </row>
    <row r="862" spans="2:65" s="12" customFormat="1" ht="12" x14ac:dyDescent="0.3">
      <c r="B862" s="211"/>
      <c r="C862" s="212"/>
      <c r="D862" s="209" t="s">
        <v>201</v>
      </c>
      <c r="E862" s="213" t="s">
        <v>20</v>
      </c>
      <c r="F862" s="214" t="s">
        <v>432</v>
      </c>
      <c r="G862" s="212"/>
      <c r="H862" s="215" t="s">
        <v>20</v>
      </c>
      <c r="I862" s="216"/>
      <c r="J862" s="212"/>
      <c r="K862" s="212"/>
      <c r="L862" s="217"/>
      <c r="M862" s="218"/>
      <c r="N862" s="219"/>
      <c r="O862" s="219"/>
      <c r="P862" s="219"/>
      <c r="Q862" s="219"/>
      <c r="R862" s="219"/>
      <c r="S862" s="219"/>
      <c r="T862" s="220"/>
      <c r="AT862" s="221" t="s">
        <v>201</v>
      </c>
      <c r="AU862" s="221" t="s">
        <v>81</v>
      </c>
      <c r="AV862" s="12" t="s">
        <v>22</v>
      </c>
      <c r="AW862" s="12" t="s">
        <v>37</v>
      </c>
      <c r="AX862" s="12" t="s">
        <v>73</v>
      </c>
      <c r="AY862" s="221" t="s">
        <v>185</v>
      </c>
    </row>
    <row r="863" spans="2:65" s="12" customFormat="1" ht="12" x14ac:dyDescent="0.3">
      <c r="B863" s="211"/>
      <c r="C863" s="212"/>
      <c r="D863" s="209" t="s">
        <v>201</v>
      </c>
      <c r="E863" s="213" t="s">
        <v>20</v>
      </c>
      <c r="F863" s="214" t="s">
        <v>433</v>
      </c>
      <c r="G863" s="212"/>
      <c r="H863" s="215" t="s">
        <v>20</v>
      </c>
      <c r="I863" s="216"/>
      <c r="J863" s="212"/>
      <c r="K863" s="212"/>
      <c r="L863" s="217"/>
      <c r="M863" s="218"/>
      <c r="N863" s="219"/>
      <c r="O863" s="219"/>
      <c r="P863" s="219"/>
      <c r="Q863" s="219"/>
      <c r="R863" s="219"/>
      <c r="S863" s="219"/>
      <c r="T863" s="220"/>
      <c r="AT863" s="221" t="s">
        <v>201</v>
      </c>
      <c r="AU863" s="221" t="s">
        <v>81</v>
      </c>
      <c r="AV863" s="12" t="s">
        <v>22</v>
      </c>
      <c r="AW863" s="12" t="s">
        <v>37</v>
      </c>
      <c r="AX863" s="12" t="s">
        <v>73</v>
      </c>
      <c r="AY863" s="221" t="s">
        <v>185</v>
      </c>
    </row>
    <row r="864" spans="2:65" s="13" customFormat="1" ht="12" x14ac:dyDescent="0.3">
      <c r="B864" s="222"/>
      <c r="C864" s="223"/>
      <c r="D864" s="207" t="s">
        <v>201</v>
      </c>
      <c r="E864" s="224" t="s">
        <v>20</v>
      </c>
      <c r="F864" s="225" t="s">
        <v>22</v>
      </c>
      <c r="G864" s="223"/>
      <c r="H864" s="226">
        <v>1</v>
      </c>
      <c r="I864" s="227"/>
      <c r="J864" s="223"/>
      <c r="K864" s="223"/>
      <c r="L864" s="228"/>
      <c r="M864" s="229"/>
      <c r="N864" s="230"/>
      <c r="O864" s="230"/>
      <c r="P864" s="230"/>
      <c r="Q864" s="230"/>
      <c r="R864" s="230"/>
      <c r="S864" s="230"/>
      <c r="T864" s="231"/>
      <c r="AT864" s="232" t="s">
        <v>201</v>
      </c>
      <c r="AU864" s="232" t="s">
        <v>81</v>
      </c>
      <c r="AV864" s="13" t="s">
        <v>81</v>
      </c>
      <c r="AW864" s="13" t="s">
        <v>37</v>
      </c>
      <c r="AX864" s="13" t="s">
        <v>22</v>
      </c>
      <c r="AY864" s="232" t="s">
        <v>185</v>
      </c>
    </row>
    <row r="865" spans="2:65" s="1" customFormat="1" ht="22.5" customHeight="1" x14ac:dyDescent="0.3">
      <c r="B865" s="36"/>
      <c r="C865" s="195" t="s">
        <v>780</v>
      </c>
      <c r="D865" s="195" t="s">
        <v>187</v>
      </c>
      <c r="E865" s="196" t="s">
        <v>1227</v>
      </c>
      <c r="F865" s="197" t="s">
        <v>1228</v>
      </c>
      <c r="G865" s="198" t="s">
        <v>437</v>
      </c>
      <c r="H865" s="199">
        <v>2</v>
      </c>
      <c r="I865" s="200"/>
      <c r="J865" s="201">
        <f>ROUND(I865*H865,2)</f>
        <v>0</v>
      </c>
      <c r="K865" s="197" t="s">
        <v>20</v>
      </c>
      <c r="L865" s="56"/>
      <c r="M865" s="202" t="s">
        <v>20</v>
      </c>
      <c r="N865" s="203" t="s">
        <v>44</v>
      </c>
      <c r="O865" s="37"/>
      <c r="P865" s="204">
        <f>O865*H865</f>
        <v>0</v>
      </c>
      <c r="Q865" s="204">
        <v>0</v>
      </c>
      <c r="R865" s="204">
        <f>Q865*H865</f>
        <v>0</v>
      </c>
      <c r="S865" s="204">
        <v>0</v>
      </c>
      <c r="T865" s="205">
        <f>S865*H865</f>
        <v>0</v>
      </c>
      <c r="AR865" s="19" t="s">
        <v>303</v>
      </c>
      <c r="AT865" s="19" t="s">
        <v>187</v>
      </c>
      <c r="AU865" s="19" t="s">
        <v>81</v>
      </c>
      <c r="AY865" s="19" t="s">
        <v>185</v>
      </c>
      <c r="BE865" s="206">
        <f>IF(N865="základní",J865,0)</f>
        <v>0</v>
      </c>
      <c r="BF865" s="206">
        <f>IF(N865="snížená",J865,0)</f>
        <v>0</v>
      </c>
      <c r="BG865" s="206">
        <f>IF(N865="zákl. přenesená",J865,0)</f>
        <v>0</v>
      </c>
      <c r="BH865" s="206">
        <f>IF(N865="sníž. přenesená",J865,0)</f>
        <v>0</v>
      </c>
      <c r="BI865" s="206">
        <f>IF(N865="nulová",J865,0)</f>
        <v>0</v>
      </c>
      <c r="BJ865" s="19" t="s">
        <v>22</v>
      </c>
      <c r="BK865" s="206">
        <f>ROUND(I865*H865,2)</f>
        <v>0</v>
      </c>
      <c r="BL865" s="19" t="s">
        <v>303</v>
      </c>
      <c r="BM865" s="19" t="s">
        <v>1822</v>
      </c>
    </row>
    <row r="866" spans="2:65" s="12" customFormat="1" ht="12" x14ac:dyDescent="0.3">
      <c r="B866" s="211"/>
      <c r="C866" s="212"/>
      <c r="D866" s="209" t="s">
        <v>201</v>
      </c>
      <c r="E866" s="213" t="s">
        <v>20</v>
      </c>
      <c r="F866" s="214" t="s">
        <v>1205</v>
      </c>
      <c r="G866" s="212"/>
      <c r="H866" s="215" t="s">
        <v>20</v>
      </c>
      <c r="I866" s="216"/>
      <c r="J866" s="212"/>
      <c r="K866" s="212"/>
      <c r="L866" s="217"/>
      <c r="M866" s="218"/>
      <c r="N866" s="219"/>
      <c r="O866" s="219"/>
      <c r="P866" s="219"/>
      <c r="Q866" s="219"/>
      <c r="R866" s="219"/>
      <c r="S866" s="219"/>
      <c r="T866" s="220"/>
      <c r="AT866" s="221" t="s">
        <v>201</v>
      </c>
      <c r="AU866" s="221" t="s">
        <v>81</v>
      </c>
      <c r="AV866" s="12" t="s">
        <v>22</v>
      </c>
      <c r="AW866" s="12" t="s">
        <v>37</v>
      </c>
      <c r="AX866" s="12" t="s">
        <v>73</v>
      </c>
      <c r="AY866" s="221" t="s">
        <v>185</v>
      </c>
    </row>
    <row r="867" spans="2:65" s="12" customFormat="1" ht="12" x14ac:dyDescent="0.3">
      <c r="B867" s="211"/>
      <c r="C867" s="212"/>
      <c r="D867" s="209" t="s">
        <v>201</v>
      </c>
      <c r="E867" s="213" t="s">
        <v>20</v>
      </c>
      <c r="F867" s="214" t="s">
        <v>510</v>
      </c>
      <c r="G867" s="212"/>
      <c r="H867" s="215" t="s">
        <v>20</v>
      </c>
      <c r="I867" s="216"/>
      <c r="J867" s="212"/>
      <c r="K867" s="212"/>
      <c r="L867" s="217"/>
      <c r="M867" s="218"/>
      <c r="N867" s="219"/>
      <c r="O867" s="219"/>
      <c r="P867" s="219"/>
      <c r="Q867" s="219"/>
      <c r="R867" s="219"/>
      <c r="S867" s="219"/>
      <c r="T867" s="220"/>
      <c r="AT867" s="221" t="s">
        <v>201</v>
      </c>
      <c r="AU867" s="221" t="s">
        <v>81</v>
      </c>
      <c r="AV867" s="12" t="s">
        <v>22</v>
      </c>
      <c r="AW867" s="12" t="s">
        <v>37</v>
      </c>
      <c r="AX867" s="12" t="s">
        <v>73</v>
      </c>
      <c r="AY867" s="221" t="s">
        <v>185</v>
      </c>
    </row>
    <row r="868" spans="2:65" s="12" customFormat="1" ht="12" x14ac:dyDescent="0.3">
      <c r="B868" s="211"/>
      <c r="C868" s="212"/>
      <c r="D868" s="209" t="s">
        <v>201</v>
      </c>
      <c r="E868" s="213" t="s">
        <v>20</v>
      </c>
      <c r="F868" s="214" t="s">
        <v>1196</v>
      </c>
      <c r="G868" s="212"/>
      <c r="H868" s="215" t="s">
        <v>20</v>
      </c>
      <c r="I868" s="216"/>
      <c r="J868" s="212"/>
      <c r="K868" s="212"/>
      <c r="L868" s="217"/>
      <c r="M868" s="218"/>
      <c r="N868" s="219"/>
      <c r="O868" s="219"/>
      <c r="P868" s="219"/>
      <c r="Q868" s="219"/>
      <c r="R868" s="219"/>
      <c r="S868" s="219"/>
      <c r="T868" s="220"/>
      <c r="AT868" s="221" t="s">
        <v>201</v>
      </c>
      <c r="AU868" s="221" t="s">
        <v>81</v>
      </c>
      <c r="AV868" s="12" t="s">
        <v>22</v>
      </c>
      <c r="AW868" s="12" t="s">
        <v>37</v>
      </c>
      <c r="AX868" s="12" t="s">
        <v>73</v>
      </c>
      <c r="AY868" s="221" t="s">
        <v>185</v>
      </c>
    </row>
    <row r="869" spans="2:65" s="12" customFormat="1" ht="12" x14ac:dyDescent="0.3">
      <c r="B869" s="211"/>
      <c r="C869" s="212"/>
      <c r="D869" s="209" t="s">
        <v>201</v>
      </c>
      <c r="E869" s="213" t="s">
        <v>20</v>
      </c>
      <c r="F869" s="214" t="s">
        <v>431</v>
      </c>
      <c r="G869" s="212"/>
      <c r="H869" s="215" t="s">
        <v>20</v>
      </c>
      <c r="I869" s="216"/>
      <c r="J869" s="212"/>
      <c r="K869" s="212"/>
      <c r="L869" s="217"/>
      <c r="M869" s="218"/>
      <c r="N869" s="219"/>
      <c r="O869" s="219"/>
      <c r="P869" s="219"/>
      <c r="Q869" s="219"/>
      <c r="R869" s="219"/>
      <c r="S869" s="219"/>
      <c r="T869" s="220"/>
      <c r="AT869" s="221" t="s">
        <v>201</v>
      </c>
      <c r="AU869" s="221" t="s">
        <v>81</v>
      </c>
      <c r="AV869" s="12" t="s">
        <v>22</v>
      </c>
      <c r="AW869" s="12" t="s">
        <v>37</v>
      </c>
      <c r="AX869" s="12" t="s">
        <v>73</v>
      </c>
      <c r="AY869" s="221" t="s">
        <v>185</v>
      </c>
    </row>
    <row r="870" spans="2:65" s="12" customFormat="1" ht="12" x14ac:dyDescent="0.3">
      <c r="B870" s="211"/>
      <c r="C870" s="212"/>
      <c r="D870" s="209" t="s">
        <v>201</v>
      </c>
      <c r="E870" s="213" t="s">
        <v>20</v>
      </c>
      <c r="F870" s="214" t="s">
        <v>432</v>
      </c>
      <c r="G870" s="212"/>
      <c r="H870" s="215" t="s">
        <v>20</v>
      </c>
      <c r="I870" s="216"/>
      <c r="J870" s="212"/>
      <c r="K870" s="212"/>
      <c r="L870" s="217"/>
      <c r="M870" s="218"/>
      <c r="N870" s="219"/>
      <c r="O870" s="219"/>
      <c r="P870" s="219"/>
      <c r="Q870" s="219"/>
      <c r="R870" s="219"/>
      <c r="S870" s="219"/>
      <c r="T870" s="220"/>
      <c r="AT870" s="221" t="s">
        <v>201</v>
      </c>
      <c r="AU870" s="221" t="s">
        <v>81</v>
      </c>
      <c r="AV870" s="12" t="s">
        <v>22</v>
      </c>
      <c r="AW870" s="12" t="s">
        <v>37</v>
      </c>
      <c r="AX870" s="12" t="s">
        <v>73</v>
      </c>
      <c r="AY870" s="221" t="s">
        <v>185</v>
      </c>
    </row>
    <row r="871" spans="2:65" s="12" customFormat="1" ht="12" x14ac:dyDescent="0.3">
      <c r="B871" s="211"/>
      <c r="C871" s="212"/>
      <c r="D871" s="209" t="s">
        <v>201</v>
      </c>
      <c r="E871" s="213" t="s">
        <v>20</v>
      </c>
      <c r="F871" s="214" t="s">
        <v>433</v>
      </c>
      <c r="G871" s="212"/>
      <c r="H871" s="215" t="s">
        <v>20</v>
      </c>
      <c r="I871" s="216"/>
      <c r="J871" s="212"/>
      <c r="K871" s="212"/>
      <c r="L871" s="217"/>
      <c r="M871" s="218"/>
      <c r="N871" s="219"/>
      <c r="O871" s="219"/>
      <c r="P871" s="219"/>
      <c r="Q871" s="219"/>
      <c r="R871" s="219"/>
      <c r="S871" s="219"/>
      <c r="T871" s="220"/>
      <c r="AT871" s="221" t="s">
        <v>201</v>
      </c>
      <c r="AU871" s="221" t="s">
        <v>81</v>
      </c>
      <c r="AV871" s="12" t="s">
        <v>22</v>
      </c>
      <c r="AW871" s="12" t="s">
        <v>37</v>
      </c>
      <c r="AX871" s="12" t="s">
        <v>73</v>
      </c>
      <c r="AY871" s="221" t="s">
        <v>185</v>
      </c>
    </row>
    <row r="872" spans="2:65" s="13" customFormat="1" ht="12" x14ac:dyDescent="0.3">
      <c r="B872" s="222"/>
      <c r="C872" s="223"/>
      <c r="D872" s="207" t="s">
        <v>201</v>
      </c>
      <c r="E872" s="224" t="s">
        <v>20</v>
      </c>
      <c r="F872" s="225" t="s">
        <v>81</v>
      </c>
      <c r="G872" s="223"/>
      <c r="H872" s="226">
        <v>2</v>
      </c>
      <c r="I872" s="227"/>
      <c r="J872" s="223"/>
      <c r="K872" s="223"/>
      <c r="L872" s="228"/>
      <c r="M872" s="229"/>
      <c r="N872" s="230"/>
      <c r="O872" s="230"/>
      <c r="P872" s="230"/>
      <c r="Q872" s="230"/>
      <c r="R872" s="230"/>
      <c r="S872" s="230"/>
      <c r="T872" s="231"/>
      <c r="AT872" s="232" t="s">
        <v>201</v>
      </c>
      <c r="AU872" s="232" t="s">
        <v>81</v>
      </c>
      <c r="AV872" s="13" t="s">
        <v>81</v>
      </c>
      <c r="AW872" s="13" t="s">
        <v>37</v>
      </c>
      <c r="AX872" s="13" t="s">
        <v>22</v>
      </c>
      <c r="AY872" s="232" t="s">
        <v>185</v>
      </c>
    </row>
    <row r="873" spans="2:65" s="1" customFormat="1" ht="22.5" customHeight="1" x14ac:dyDescent="0.3">
      <c r="B873" s="36"/>
      <c r="C873" s="195" t="s">
        <v>791</v>
      </c>
      <c r="D873" s="195" t="s">
        <v>187</v>
      </c>
      <c r="E873" s="196" t="s">
        <v>1235</v>
      </c>
      <c r="F873" s="197" t="s">
        <v>1236</v>
      </c>
      <c r="G873" s="198" t="s">
        <v>437</v>
      </c>
      <c r="H873" s="199">
        <v>1</v>
      </c>
      <c r="I873" s="200"/>
      <c r="J873" s="201">
        <f>ROUND(I873*H873,2)</f>
        <v>0</v>
      </c>
      <c r="K873" s="197" t="s">
        <v>20</v>
      </c>
      <c r="L873" s="56"/>
      <c r="M873" s="202" t="s">
        <v>20</v>
      </c>
      <c r="N873" s="203" t="s">
        <v>44</v>
      </c>
      <c r="O873" s="37"/>
      <c r="P873" s="204">
        <f>O873*H873</f>
        <v>0</v>
      </c>
      <c r="Q873" s="204">
        <v>0</v>
      </c>
      <c r="R873" s="204">
        <f>Q873*H873</f>
        <v>0</v>
      </c>
      <c r="S873" s="204">
        <v>0</v>
      </c>
      <c r="T873" s="205">
        <f>S873*H873</f>
        <v>0</v>
      </c>
      <c r="AR873" s="19" t="s">
        <v>303</v>
      </c>
      <c r="AT873" s="19" t="s">
        <v>187</v>
      </c>
      <c r="AU873" s="19" t="s">
        <v>81</v>
      </c>
      <c r="AY873" s="19" t="s">
        <v>185</v>
      </c>
      <c r="BE873" s="206">
        <f>IF(N873="základní",J873,0)</f>
        <v>0</v>
      </c>
      <c r="BF873" s="206">
        <f>IF(N873="snížená",J873,0)</f>
        <v>0</v>
      </c>
      <c r="BG873" s="206">
        <f>IF(N873="zákl. přenesená",J873,0)</f>
        <v>0</v>
      </c>
      <c r="BH873" s="206">
        <f>IF(N873="sníž. přenesená",J873,0)</f>
        <v>0</v>
      </c>
      <c r="BI873" s="206">
        <f>IF(N873="nulová",J873,0)</f>
        <v>0</v>
      </c>
      <c r="BJ873" s="19" t="s">
        <v>22</v>
      </c>
      <c r="BK873" s="206">
        <f>ROUND(I873*H873,2)</f>
        <v>0</v>
      </c>
      <c r="BL873" s="19" t="s">
        <v>303</v>
      </c>
      <c r="BM873" s="19" t="s">
        <v>1823</v>
      </c>
    </row>
    <row r="874" spans="2:65" s="12" customFormat="1" ht="12" x14ac:dyDescent="0.3">
      <c r="B874" s="211"/>
      <c r="C874" s="212"/>
      <c r="D874" s="209" t="s">
        <v>201</v>
      </c>
      <c r="E874" s="213" t="s">
        <v>20</v>
      </c>
      <c r="F874" s="214" t="s">
        <v>1205</v>
      </c>
      <c r="G874" s="212"/>
      <c r="H874" s="215" t="s">
        <v>20</v>
      </c>
      <c r="I874" s="216"/>
      <c r="J874" s="212"/>
      <c r="K874" s="212"/>
      <c r="L874" s="217"/>
      <c r="M874" s="218"/>
      <c r="N874" s="219"/>
      <c r="O874" s="219"/>
      <c r="P874" s="219"/>
      <c r="Q874" s="219"/>
      <c r="R874" s="219"/>
      <c r="S874" s="219"/>
      <c r="T874" s="220"/>
      <c r="AT874" s="221" t="s">
        <v>201</v>
      </c>
      <c r="AU874" s="221" t="s">
        <v>81</v>
      </c>
      <c r="AV874" s="12" t="s">
        <v>22</v>
      </c>
      <c r="AW874" s="12" t="s">
        <v>37</v>
      </c>
      <c r="AX874" s="12" t="s">
        <v>73</v>
      </c>
      <c r="AY874" s="221" t="s">
        <v>185</v>
      </c>
    </row>
    <row r="875" spans="2:65" s="12" customFormat="1" ht="12" x14ac:dyDescent="0.3">
      <c r="B875" s="211"/>
      <c r="C875" s="212"/>
      <c r="D875" s="209" t="s">
        <v>201</v>
      </c>
      <c r="E875" s="213" t="s">
        <v>20</v>
      </c>
      <c r="F875" s="214" t="s">
        <v>357</v>
      </c>
      <c r="G875" s="212"/>
      <c r="H875" s="215" t="s">
        <v>20</v>
      </c>
      <c r="I875" s="216"/>
      <c r="J875" s="212"/>
      <c r="K875" s="212"/>
      <c r="L875" s="217"/>
      <c r="M875" s="218"/>
      <c r="N875" s="219"/>
      <c r="O875" s="219"/>
      <c r="P875" s="219"/>
      <c r="Q875" s="219"/>
      <c r="R875" s="219"/>
      <c r="S875" s="219"/>
      <c r="T875" s="220"/>
      <c r="AT875" s="221" t="s">
        <v>201</v>
      </c>
      <c r="AU875" s="221" t="s">
        <v>81</v>
      </c>
      <c r="AV875" s="12" t="s">
        <v>22</v>
      </c>
      <c r="AW875" s="12" t="s">
        <v>37</v>
      </c>
      <c r="AX875" s="12" t="s">
        <v>73</v>
      </c>
      <c r="AY875" s="221" t="s">
        <v>185</v>
      </c>
    </row>
    <row r="876" spans="2:65" s="12" customFormat="1" ht="12" x14ac:dyDescent="0.3">
      <c r="B876" s="211"/>
      <c r="C876" s="212"/>
      <c r="D876" s="209" t="s">
        <v>201</v>
      </c>
      <c r="E876" s="213" t="s">
        <v>20</v>
      </c>
      <c r="F876" s="214" t="s">
        <v>510</v>
      </c>
      <c r="G876" s="212"/>
      <c r="H876" s="215" t="s">
        <v>20</v>
      </c>
      <c r="I876" s="216"/>
      <c r="J876" s="212"/>
      <c r="K876" s="212"/>
      <c r="L876" s="217"/>
      <c r="M876" s="218"/>
      <c r="N876" s="219"/>
      <c r="O876" s="219"/>
      <c r="P876" s="219"/>
      <c r="Q876" s="219"/>
      <c r="R876" s="219"/>
      <c r="S876" s="219"/>
      <c r="T876" s="220"/>
      <c r="AT876" s="221" t="s">
        <v>201</v>
      </c>
      <c r="AU876" s="221" t="s">
        <v>81</v>
      </c>
      <c r="AV876" s="12" t="s">
        <v>22</v>
      </c>
      <c r="AW876" s="12" t="s">
        <v>37</v>
      </c>
      <c r="AX876" s="12" t="s">
        <v>73</v>
      </c>
      <c r="AY876" s="221" t="s">
        <v>185</v>
      </c>
    </row>
    <row r="877" spans="2:65" s="12" customFormat="1" ht="12" x14ac:dyDescent="0.3">
      <c r="B877" s="211"/>
      <c r="C877" s="212"/>
      <c r="D877" s="209" t="s">
        <v>201</v>
      </c>
      <c r="E877" s="213" t="s">
        <v>20</v>
      </c>
      <c r="F877" s="214" t="s">
        <v>1196</v>
      </c>
      <c r="G877" s="212"/>
      <c r="H877" s="215" t="s">
        <v>20</v>
      </c>
      <c r="I877" s="216"/>
      <c r="J877" s="212"/>
      <c r="K877" s="212"/>
      <c r="L877" s="217"/>
      <c r="M877" s="218"/>
      <c r="N877" s="219"/>
      <c r="O877" s="219"/>
      <c r="P877" s="219"/>
      <c r="Q877" s="219"/>
      <c r="R877" s="219"/>
      <c r="S877" s="219"/>
      <c r="T877" s="220"/>
      <c r="AT877" s="221" t="s">
        <v>201</v>
      </c>
      <c r="AU877" s="221" t="s">
        <v>81</v>
      </c>
      <c r="AV877" s="12" t="s">
        <v>22</v>
      </c>
      <c r="AW877" s="12" t="s">
        <v>37</v>
      </c>
      <c r="AX877" s="12" t="s">
        <v>73</v>
      </c>
      <c r="AY877" s="221" t="s">
        <v>185</v>
      </c>
    </row>
    <row r="878" spans="2:65" s="12" customFormat="1" ht="12" x14ac:dyDescent="0.3">
      <c r="B878" s="211"/>
      <c r="C878" s="212"/>
      <c r="D878" s="209" t="s">
        <v>201</v>
      </c>
      <c r="E878" s="213" t="s">
        <v>20</v>
      </c>
      <c r="F878" s="214" t="s">
        <v>431</v>
      </c>
      <c r="G878" s="212"/>
      <c r="H878" s="215" t="s">
        <v>20</v>
      </c>
      <c r="I878" s="216"/>
      <c r="J878" s="212"/>
      <c r="K878" s="212"/>
      <c r="L878" s="217"/>
      <c r="M878" s="218"/>
      <c r="N878" s="219"/>
      <c r="O878" s="219"/>
      <c r="P878" s="219"/>
      <c r="Q878" s="219"/>
      <c r="R878" s="219"/>
      <c r="S878" s="219"/>
      <c r="T878" s="220"/>
      <c r="AT878" s="221" t="s">
        <v>201</v>
      </c>
      <c r="AU878" s="221" t="s">
        <v>81</v>
      </c>
      <c r="AV878" s="12" t="s">
        <v>22</v>
      </c>
      <c r="AW878" s="12" t="s">
        <v>37</v>
      </c>
      <c r="AX878" s="12" t="s">
        <v>73</v>
      </c>
      <c r="AY878" s="221" t="s">
        <v>185</v>
      </c>
    </row>
    <row r="879" spans="2:65" s="12" customFormat="1" ht="12" x14ac:dyDescent="0.3">
      <c r="B879" s="211"/>
      <c r="C879" s="212"/>
      <c r="D879" s="209" t="s">
        <v>201</v>
      </c>
      <c r="E879" s="213" t="s">
        <v>20</v>
      </c>
      <c r="F879" s="214" t="s">
        <v>432</v>
      </c>
      <c r="G879" s="212"/>
      <c r="H879" s="215" t="s">
        <v>20</v>
      </c>
      <c r="I879" s="216"/>
      <c r="J879" s="212"/>
      <c r="K879" s="212"/>
      <c r="L879" s="217"/>
      <c r="M879" s="218"/>
      <c r="N879" s="219"/>
      <c r="O879" s="219"/>
      <c r="P879" s="219"/>
      <c r="Q879" s="219"/>
      <c r="R879" s="219"/>
      <c r="S879" s="219"/>
      <c r="T879" s="220"/>
      <c r="AT879" s="221" t="s">
        <v>201</v>
      </c>
      <c r="AU879" s="221" t="s">
        <v>81</v>
      </c>
      <c r="AV879" s="12" t="s">
        <v>22</v>
      </c>
      <c r="AW879" s="12" t="s">
        <v>37</v>
      </c>
      <c r="AX879" s="12" t="s">
        <v>73</v>
      </c>
      <c r="AY879" s="221" t="s">
        <v>185</v>
      </c>
    </row>
    <row r="880" spans="2:65" s="12" customFormat="1" ht="12" x14ac:dyDescent="0.3">
      <c r="B880" s="211"/>
      <c r="C880" s="212"/>
      <c r="D880" s="209" t="s">
        <v>201</v>
      </c>
      <c r="E880" s="213" t="s">
        <v>20</v>
      </c>
      <c r="F880" s="214" t="s">
        <v>433</v>
      </c>
      <c r="G880" s="212"/>
      <c r="H880" s="215" t="s">
        <v>20</v>
      </c>
      <c r="I880" s="216"/>
      <c r="J880" s="212"/>
      <c r="K880" s="212"/>
      <c r="L880" s="217"/>
      <c r="M880" s="218"/>
      <c r="N880" s="219"/>
      <c r="O880" s="219"/>
      <c r="P880" s="219"/>
      <c r="Q880" s="219"/>
      <c r="R880" s="219"/>
      <c r="S880" s="219"/>
      <c r="T880" s="220"/>
      <c r="AT880" s="221" t="s">
        <v>201</v>
      </c>
      <c r="AU880" s="221" t="s">
        <v>81</v>
      </c>
      <c r="AV880" s="12" t="s">
        <v>22</v>
      </c>
      <c r="AW880" s="12" t="s">
        <v>37</v>
      </c>
      <c r="AX880" s="12" t="s">
        <v>73</v>
      </c>
      <c r="AY880" s="221" t="s">
        <v>185</v>
      </c>
    </row>
    <row r="881" spans="2:65" s="13" customFormat="1" ht="12" x14ac:dyDescent="0.3">
      <c r="B881" s="222"/>
      <c r="C881" s="223"/>
      <c r="D881" s="207" t="s">
        <v>201</v>
      </c>
      <c r="E881" s="224" t="s">
        <v>20</v>
      </c>
      <c r="F881" s="225" t="s">
        <v>22</v>
      </c>
      <c r="G881" s="223"/>
      <c r="H881" s="226">
        <v>1</v>
      </c>
      <c r="I881" s="227"/>
      <c r="J881" s="223"/>
      <c r="K881" s="223"/>
      <c r="L881" s="228"/>
      <c r="M881" s="229"/>
      <c r="N881" s="230"/>
      <c r="O881" s="230"/>
      <c r="P881" s="230"/>
      <c r="Q881" s="230"/>
      <c r="R881" s="230"/>
      <c r="S881" s="230"/>
      <c r="T881" s="231"/>
      <c r="AT881" s="232" t="s">
        <v>201</v>
      </c>
      <c r="AU881" s="232" t="s">
        <v>81</v>
      </c>
      <c r="AV881" s="13" t="s">
        <v>81</v>
      </c>
      <c r="AW881" s="13" t="s">
        <v>37</v>
      </c>
      <c r="AX881" s="13" t="s">
        <v>22</v>
      </c>
      <c r="AY881" s="232" t="s">
        <v>185</v>
      </c>
    </row>
    <row r="882" spans="2:65" s="1" customFormat="1" ht="22.5" customHeight="1" x14ac:dyDescent="0.3">
      <c r="B882" s="36"/>
      <c r="C882" s="195" t="s">
        <v>801</v>
      </c>
      <c r="D882" s="195" t="s">
        <v>187</v>
      </c>
      <c r="E882" s="196" t="s">
        <v>1824</v>
      </c>
      <c r="F882" s="197" t="s">
        <v>1240</v>
      </c>
      <c r="G882" s="198" t="s">
        <v>415</v>
      </c>
      <c r="H882" s="199">
        <v>1</v>
      </c>
      <c r="I882" s="200"/>
      <c r="J882" s="201">
        <f>ROUND(I882*H882,2)</f>
        <v>0</v>
      </c>
      <c r="K882" s="197" t="s">
        <v>20</v>
      </c>
      <c r="L882" s="56"/>
      <c r="M882" s="202" t="s">
        <v>20</v>
      </c>
      <c r="N882" s="203" t="s">
        <v>44</v>
      </c>
      <c r="O882" s="37"/>
      <c r="P882" s="204">
        <f>O882*H882</f>
        <v>0</v>
      </c>
      <c r="Q882" s="204">
        <v>0</v>
      </c>
      <c r="R882" s="204">
        <f>Q882*H882</f>
        <v>0</v>
      </c>
      <c r="S882" s="204">
        <v>0</v>
      </c>
      <c r="T882" s="205">
        <f>S882*H882</f>
        <v>0</v>
      </c>
      <c r="AR882" s="19" t="s">
        <v>303</v>
      </c>
      <c r="AT882" s="19" t="s">
        <v>187</v>
      </c>
      <c r="AU882" s="19" t="s">
        <v>81</v>
      </c>
      <c r="AY882" s="19" t="s">
        <v>185</v>
      </c>
      <c r="BE882" s="206">
        <f>IF(N882="základní",J882,0)</f>
        <v>0</v>
      </c>
      <c r="BF882" s="206">
        <f>IF(N882="snížená",J882,0)</f>
        <v>0</v>
      </c>
      <c r="BG882" s="206">
        <f>IF(N882="zákl. přenesená",J882,0)</f>
        <v>0</v>
      </c>
      <c r="BH882" s="206">
        <f>IF(N882="sníž. přenesená",J882,0)</f>
        <v>0</v>
      </c>
      <c r="BI882" s="206">
        <f>IF(N882="nulová",J882,0)</f>
        <v>0</v>
      </c>
      <c r="BJ882" s="19" t="s">
        <v>22</v>
      </c>
      <c r="BK882" s="206">
        <f>ROUND(I882*H882,2)</f>
        <v>0</v>
      </c>
      <c r="BL882" s="19" t="s">
        <v>303</v>
      </c>
      <c r="BM882" s="19" t="s">
        <v>1825</v>
      </c>
    </row>
    <row r="883" spans="2:65" s="12" customFormat="1" ht="12" x14ac:dyDescent="0.3">
      <c r="B883" s="211"/>
      <c r="C883" s="212"/>
      <c r="D883" s="209" t="s">
        <v>201</v>
      </c>
      <c r="E883" s="213" t="s">
        <v>20</v>
      </c>
      <c r="F883" s="214" t="s">
        <v>433</v>
      </c>
      <c r="G883" s="212"/>
      <c r="H883" s="215" t="s">
        <v>20</v>
      </c>
      <c r="I883" s="216"/>
      <c r="J883" s="212"/>
      <c r="K883" s="212"/>
      <c r="L883" s="217"/>
      <c r="M883" s="218"/>
      <c r="N883" s="219"/>
      <c r="O883" s="219"/>
      <c r="P883" s="219"/>
      <c r="Q883" s="219"/>
      <c r="R883" s="219"/>
      <c r="S883" s="219"/>
      <c r="T883" s="220"/>
      <c r="AT883" s="221" t="s">
        <v>201</v>
      </c>
      <c r="AU883" s="221" t="s">
        <v>81</v>
      </c>
      <c r="AV883" s="12" t="s">
        <v>22</v>
      </c>
      <c r="AW883" s="12" t="s">
        <v>37</v>
      </c>
      <c r="AX883" s="12" t="s">
        <v>73</v>
      </c>
      <c r="AY883" s="221" t="s">
        <v>185</v>
      </c>
    </row>
    <row r="884" spans="2:65" s="13" customFormat="1" ht="12" x14ac:dyDescent="0.3">
      <c r="B884" s="222"/>
      <c r="C884" s="223"/>
      <c r="D884" s="207" t="s">
        <v>201</v>
      </c>
      <c r="E884" s="224" t="s">
        <v>20</v>
      </c>
      <c r="F884" s="225" t="s">
        <v>22</v>
      </c>
      <c r="G884" s="223"/>
      <c r="H884" s="226">
        <v>1</v>
      </c>
      <c r="I884" s="227"/>
      <c r="J884" s="223"/>
      <c r="K884" s="223"/>
      <c r="L884" s="228"/>
      <c r="M884" s="229"/>
      <c r="N884" s="230"/>
      <c r="O884" s="230"/>
      <c r="P884" s="230"/>
      <c r="Q884" s="230"/>
      <c r="R884" s="230"/>
      <c r="S884" s="230"/>
      <c r="T884" s="231"/>
      <c r="AT884" s="232" t="s">
        <v>201</v>
      </c>
      <c r="AU884" s="232" t="s">
        <v>81</v>
      </c>
      <c r="AV884" s="13" t="s">
        <v>81</v>
      </c>
      <c r="AW884" s="13" t="s">
        <v>37</v>
      </c>
      <c r="AX884" s="13" t="s">
        <v>22</v>
      </c>
      <c r="AY884" s="232" t="s">
        <v>185</v>
      </c>
    </row>
    <row r="885" spans="2:65" s="1" customFormat="1" ht="31.5" customHeight="1" x14ac:dyDescent="0.3">
      <c r="B885" s="36"/>
      <c r="C885" s="195" t="s">
        <v>807</v>
      </c>
      <c r="D885" s="195" t="s">
        <v>187</v>
      </c>
      <c r="E885" s="196" t="s">
        <v>1243</v>
      </c>
      <c r="F885" s="197" t="s">
        <v>1244</v>
      </c>
      <c r="G885" s="198" t="s">
        <v>1115</v>
      </c>
      <c r="H885" s="271"/>
      <c r="I885" s="200"/>
      <c r="J885" s="201">
        <f>ROUND(I885*H885,2)</f>
        <v>0</v>
      </c>
      <c r="K885" s="197" t="s">
        <v>191</v>
      </c>
      <c r="L885" s="56"/>
      <c r="M885" s="202" t="s">
        <v>20</v>
      </c>
      <c r="N885" s="203" t="s">
        <v>44</v>
      </c>
      <c r="O885" s="37"/>
      <c r="P885" s="204">
        <f>O885*H885</f>
        <v>0</v>
      </c>
      <c r="Q885" s="204">
        <v>0</v>
      </c>
      <c r="R885" s="204">
        <f>Q885*H885</f>
        <v>0</v>
      </c>
      <c r="S885" s="204">
        <v>0</v>
      </c>
      <c r="T885" s="205">
        <f>S885*H885</f>
        <v>0</v>
      </c>
      <c r="AR885" s="19" t="s">
        <v>303</v>
      </c>
      <c r="AT885" s="19" t="s">
        <v>187</v>
      </c>
      <c r="AU885" s="19" t="s">
        <v>81</v>
      </c>
      <c r="AY885" s="19" t="s">
        <v>185</v>
      </c>
      <c r="BE885" s="206">
        <f>IF(N885="základní",J885,0)</f>
        <v>0</v>
      </c>
      <c r="BF885" s="206">
        <f>IF(N885="snížená",J885,0)</f>
        <v>0</v>
      </c>
      <c r="BG885" s="206">
        <f>IF(N885="zákl. přenesená",J885,0)</f>
        <v>0</v>
      </c>
      <c r="BH885" s="206">
        <f>IF(N885="sníž. přenesená",J885,0)</f>
        <v>0</v>
      </c>
      <c r="BI885" s="206">
        <f>IF(N885="nulová",J885,0)</f>
        <v>0</v>
      </c>
      <c r="BJ885" s="19" t="s">
        <v>22</v>
      </c>
      <c r="BK885" s="206">
        <f>ROUND(I885*H885,2)</f>
        <v>0</v>
      </c>
      <c r="BL885" s="19" t="s">
        <v>303</v>
      </c>
      <c r="BM885" s="19" t="s">
        <v>1826</v>
      </c>
    </row>
    <row r="886" spans="2:65" s="1" customFormat="1" ht="108" x14ac:dyDescent="0.3">
      <c r="B886" s="36"/>
      <c r="C886" s="58"/>
      <c r="D886" s="209" t="s">
        <v>194</v>
      </c>
      <c r="E886" s="58"/>
      <c r="F886" s="210" t="s">
        <v>1117</v>
      </c>
      <c r="G886" s="58"/>
      <c r="H886" s="58"/>
      <c r="I886" s="163"/>
      <c r="J886" s="58"/>
      <c r="K886" s="58"/>
      <c r="L886" s="56"/>
      <c r="M886" s="73"/>
      <c r="N886" s="37"/>
      <c r="O886" s="37"/>
      <c r="P886" s="37"/>
      <c r="Q886" s="37"/>
      <c r="R886" s="37"/>
      <c r="S886" s="37"/>
      <c r="T886" s="74"/>
      <c r="AT886" s="19" t="s">
        <v>194</v>
      </c>
      <c r="AU886" s="19" t="s">
        <v>81</v>
      </c>
    </row>
    <row r="887" spans="2:65" s="11" customFormat="1" ht="29.85" customHeight="1" x14ac:dyDescent="0.35">
      <c r="B887" s="178"/>
      <c r="C887" s="179"/>
      <c r="D887" s="192" t="s">
        <v>72</v>
      </c>
      <c r="E887" s="193" t="s">
        <v>1246</v>
      </c>
      <c r="F887" s="193" t="s">
        <v>1247</v>
      </c>
      <c r="G887" s="179"/>
      <c r="H887" s="179"/>
      <c r="I887" s="182"/>
      <c r="J887" s="194">
        <f>BK887</f>
        <v>0</v>
      </c>
      <c r="K887" s="179"/>
      <c r="L887" s="184"/>
      <c r="M887" s="185"/>
      <c r="N887" s="186"/>
      <c r="O887" s="186"/>
      <c r="P887" s="187">
        <f>SUM(P888:P893)</f>
        <v>0</v>
      </c>
      <c r="Q887" s="186"/>
      <c r="R887" s="187">
        <f>SUM(R888:R893)</f>
        <v>1.3807307099999999</v>
      </c>
      <c r="S887" s="186"/>
      <c r="T887" s="188">
        <f>SUM(T888:T893)</f>
        <v>0</v>
      </c>
      <c r="AR887" s="189" t="s">
        <v>81</v>
      </c>
      <c r="AT887" s="190" t="s">
        <v>72</v>
      </c>
      <c r="AU887" s="190" t="s">
        <v>22</v>
      </c>
      <c r="AY887" s="189" t="s">
        <v>185</v>
      </c>
      <c r="BK887" s="191">
        <f>SUM(BK888:BK893)</f>
        <v>0</v>
      </c>
    </row>
    <row r="888" spans="2:65" s="1" customFormat="1" ht="31.5" customHeight="1" x14ac:dyDescent="0.3">
      <c r="B888" s="36"/>
      <c r="C888" s="195" t="s">
        <v>812</v>
      </c>
      <c r="D888" s="195" t="s">
        <v>187</v>
      </c>
      <c r="E888" s="196" t="s">
        <v>1827</v>
      </c>
      <c r="F888" s="197" t="s">
        <v>1828</v>
      </c>
      <c r="G888" s="198" t="s">
        <v>255</v>
      </c>
      <c r="H888" s="199">
        <v>88.113</v>
      </c>
      <c r="I888" s="200"/>
      <c r="J888" s="201">
        <f>ROUND(I888*H888,2)</f>
        <v>0</v>
      </c>
      <c r="K888" s="197" t="s">
        <v>191</v>
      </c>
      <c r="L888" s="56"/>
      <c r="M888" s="202" t="s">
        <v>20</v>
      </c>
      <c r="N888" s="203" t="s">
        <v>44</v>
      </c>
      <c r="O888" s="37"/>
      <c r="P888" s="204">
        <f>O888*H888</f>
        <v>0</v>
      </c>
      <c r="Q888" s="204">
        <v>1.567E-2</v>
      </c>
      <c r="R888" s="204">
        <f>Q888*H888</f>
        <v>1.3807307099999999</v>
      </c>
      <c r="S888" s="204">
        <v>0</v>
      </c>
      <c r="T888" s="205">
        <f>S888*H888</f>
        <v>0</v>
      </c>
      <c r="AR888" s="19" t="s">
        <v>303</v>
      </c>
      <c r="AT888" s="19" t="s">
        <v>187</v>
      </c>
      <c r="AU888" s="19" t="s">
        <v>81</v>
      </c>
      <c r="AY888" s="19" t="s">
        <v>185</v>
      </c>
      <c r="BE888" s="206">
        <f>IF(N888="základní",J888,0)</f>
        <v>0</v>
      </c>
      <c r="BF888" s="206">
        <f>IF(N888="snížená",J888,0)</f>
        <v>0</v>
      </c>
      <c r="BG888" s="206">
        <f>IF(N888="zákl. přenesená",J888,0)</f>
        <v>0</v>
      </c>
      <c r="BH888" s="206">
        <f>IF(N888="sníž. přenesená",J888,0)</f>
        <v>0</v>
      </c>
      <c r="BI888" s="206">
        <f>IF(N888="nulová",J888,0)</f>
        <v>0</v>
      </c>
      <c r="BJ888" s="19" t="s">
        <v>22</v>
      </c>
      <c r="BK888" s="206">
        <f>ROUND(I888*H888,2)</f>
        <v>0</v>
      </c>
      <c r="BL888" s="19" t="s">
        <v>303</v>
      </c>
      <c r="BM888" s="19" t="s">
        <v>1829</v>
      </c>
    </row>
    <row r="889" spans="2:65" s="1" customFormat="1" ht="48" x14ac:dyDescent="0.3">
      <c r="B889" s="36"/>
      <c r="C889" s="58"/>
      <c r="D889" s="209" t="s">
        <v>194</v>
      </c>
      <c r="E889" s="58"/>
      <c r="F889" s="210" t="s">
        <v>1830</v>
      </c>
      <c r="G889" s="58"/>
      <c r="H889" s="58"/>
      <c r="I889" s="163"/>
      <c r="J889" s="58"/>
      <c r="K889" s="58"/>
      <c r="L889" s="56"/>
      <c r="M889" s="73"/>
      <c r="N889" s="37"/>
      <c r="O889" s="37"/>
      <c r="P889" s="37"/>
      <c r="Q889" s="37"/>
      <c r="R889" s="37"/>
      <c r="S889" s="37"/>
      <c r="T889" s="74"/>
      <c r="AT889" s="19" t="s">
        <v>194</v>
      </c>
      <c r="AU889" s="19" t="s">
        <v>81</v>
      </c>
    </row>
    <row r="890" spans="2:65" s="12" customFormat="1" ht="12" x14ac:dyDescent="0.3">
      <c r="B890" s="211"/>
      <c r="C890" s="212"/>
      <c r="D890" s="209" t="s">
        <v>201</v>
      </c>
      <c r="E890" s="213" t="s">
        <v>20</v>
      </c>
      <c r="F890" s="214" t="s">
        <v>551</v>
      </c>
      <c r="G890" s="212"/>
      <c r="H890" s="215" t="s">
        <v>20</v>
      </c>
      <c r="I890" s="216"/>
      <c r="J890" s="212"/>
      <c r="K890" s="212"/>
      <c r="L890" s="217"/>
      <c r="M890" s="218"/>
      <c r="N890" s="219"/>
      <c r="O890" s="219"/>
      <c r="P890" s="219"/>
      <c r="Q890" s="219"/>
      <c r="R890" s="219"/>
      <c r="S890" s="219"/>
      <c r="T890" s="220"/>
      <c r="AT890" s="221" t="s">
        <v>201</v>
      </c>
      <c r="AU890" s="221" t="s">
        <v>81</v>
      </c>
      <c r="AV890" s="12" t="s">
        <v>22</v>
      </c>
      <c r="AW890" s="12" t="s">
        <v>37</v>
      </c>
      <c r="AX890" s="12" t="s">
        <v>73</v>
      </c>
      <c r="AY890" s="221" t="s">
        <v>185</v>
      </c>
    </row>
    <row r="891" spans="2:65" s="13" customFormat="1" ht="12" x14ac:dyDescent="0.3">
      <c r="B891" s="222"/>
      <c r="C891" s="223"/>
      <c r="D891" s="207" t="s">
        <v>201</v>
      </c>
      <c r="E891" s="224" t="s">
        <v>20</v>
      </c>
      <c r="F891" s="225" t="s">
        <v>1802</v>
      </c>
      <c r="G891" s="223"/>
      <c r="H891" s="226">
        <v>88.113</v>
      </c>
      <c r="I891" s="227"/>
      <c r="J891" s="223"/>
      <c r="K891" s="223"/>
      <c r="L891" s="228"/>
      <c r="M891" s="229"/>
      <c r="N891" s="230"/>
      <c r="O891" s="230"/>
      <c r="P891" s="230"/>
      <c r="Q891" s="230"/>
      <c r="R891" s="230"/>
      <c r="S891" s="230"/>
      <c r="T891" s="231"/>
      <c r="AT891" s="232" t="s">
        <v>201</v>
      </c>
      <c r="AU891" s="232" t="s">
        <v>81</v>
      </c>
      <c r="AV891" s="13" t="s">
        <v>81</v>
      </c>
      <c r="AW891" s="13" t="s">
        <v>37</v>
      </c>
      <c r="AX891" s="13" t="s">
        <v>22</v>
      </c>
      <c r="AY891" s="232" t="s">
        <v>185</v>
      </c>
    </row>
    <row r="892" spans="2:65" s="1" customFormat="1" ht="31.5" customHeight="1" x14ac:dyDescent="0.3">
      <c r="B892" s="36"/>
      <c r="C892" s="195" t="s">
        <v>821</v>
      </c>
      <c r="D892" s="195" t="s">
        <v>187</v>
      </c>
      <c r="E892" s="196" t="s">
        <v>1293</v>
      </c>
      <c r="F892" s="197" t="s">
        <v>1294</v>
      </c>
      <c r="G892" s="198" t="s">
        <v>1115</v>
      </c>
      <c r="H892" s="271"/>
      <c r="I892" s="200"/>
      <c r="J892" s="201">
        <f>ROUND(I892*H892,2)</f>
        <v>0</v>
      </c>
      <c r="K892" s="197" t="s">
        <v>191</v>
      </c>
      <c r="L892" s="56"/>
      <c r="M892" s="202" t="s">
        <v>20</v>
      </c>
      <c r="N892" s="203" t="s">
        <v>44</v>
      </c>
      <c r="O892" s="37"/>
      <c r="P892" s="204">
        <f>O892*H892</f>
        <v>0</v>
      </c>
      <c r="Q892" s="204">
        <v>0</v>
      </c>
      <c r="R892" s="204">
        <f>Q892*H892</f>
        <v>0</v>
      </c>
      <c r="S892" s="204">
        <v>0</v>
      </c>
      <c r="T892" s="205">
        <f>S892*H892</f>
        <v>0</v>
      </c>
      <c r="AR892" s="19" t="s">
        <v>303</v>
      </c>
      <c r="AT892" s="19" t="s">
        <v>187</v>
      </c>
      <c r="AU892" s="19" t="s">
        <v>81</v>
      </c>
      <c r="AY892" s="19" t="s">
        <v>185</v>
      </c>
      <c r="BE892" s="206">
        <f>IF(N892="základní",J892,0)</f>
        <v>0</v>
      </c>
      <c r="BF892" s="206">
        <f>IF(N892="snížená",J892,0)</f>
        <v>0</v>
      </c>
      <c r="BG892" s="206">
        <f>IF(N892="zákl. přenesená",J892,0)</f>
        <v>0</v>
      </c>
      <c r="BH892" s="206">
        <f>IF(N892="sníž. přenesená",J892,0)</f>
        <v>0</v>
      </c>
      <c r="BI892" s="206">
        <f>IF(N892="nulová",J892,0)</f>
        <v>0</v>
      </c>
      <c r="BJ892" s="19" t="s">
        <v>22</v>
      </c>
      <c r="BK892" s="206">
        <f>ROUND(I892*H892,2)</f>
        <v>0</v>
      </c>
      <c r="BL892" s="19" t="s">
        <v>303</v>
      </c>
      <c r="BM892" s="19" t="s">
        <v>1831</v>
      </c>
    </row>
    <row r="893" spans="2:65" s="1" customFormat="1" ht="108" x14ac:dyDescent="0.3">
      <c r="B893" s="36"/>
      <c r="C893" s="58"/>
      <c r="D893" s="209" t="s">
        <v>194</v>
      </c>
      <c r="E893" s="58"/>
      <c r="F893" s="210" t="s">
        <v>1147</v>
      </c>
      <c r="G893" s="58"/>
      <c r="H893" s="58"/>
      <c r="I893" s="163"/>
      <c r="J893" s="58"/>
      <c r="K893" s="58"/>
      <c r="L893" s="56"/>
      <c r="M893" s="73"/>
      <c r="N893" s="37"/>
      <c r="O893" s="37"/>
      <c r="P893" s="37"/>
      <c r="Q893" s="37"/>
      <c r="R893" s="37"/>
      <c r="S893" s="37"/>
      <c r="T893" s="74"/>
      <c r="AT893" s="19" t="s">
        <v>194</v>
      </c>
      <c r="AU893" s="19" t="s">
        <v>81</v>
      </c>
    </row>
    <row r="894" spans="2:65" s="11" customFormat="1" ht="29.85" customHeight="1" x14ac:dyDescent="0.35">
      <c r="B894" s="178"/>
      <c r="C894" s="179"/>
      <c r="D894" s="192" t="s">
        <v>72</v>
      </c>
      <c r="E894" s="193" t="s">
        <v>1327</v>
      </c>
      <c r="F894" s="193" t="s">
        <v>1328</v>
      </c>
      <c r="G894" s="179"/>
      <c r="H894" s="179"/>
      <c r="I894" s="182"/>
      <c r="J894" s="194">
        <f>BK894</f>
        <v>0</v>
      </c>
      <c r="K894" s="179"/>
      <c r="L894" s="184"/>
      <c r="M894" s="185"/>
      <c r="N894" s="186"/>
      <c r="O894" s="186"/>
      <c r="P894" s="187">
        <f>SUM(P895:P901)</f>
        <v>0</v>
      </c>
      <c r="Q894" s="186"/>
      <c r="R894" s="187">
        <f>SUM(R895:R901)</f>
        <v>1.7840000000000002E-2</v>
      </c>
      <c r="S894" s="186"/>
      <c r="T894" s="188">
        <f>SUM(T895:T901)</f>
        <v>0</v>
      </c>
      <c r="AR894" s="189" t="s">
        <v>81</v>
      </c>
      <c r="AT894" s="190" t="s">
        <v>72</v>
      </c>
      <c r="AU894" s="190" t="s">
        <v>22</v>
      </c>
      <c r="AY894" s="189" t="s">
        <v>185</v>
      </c>
      <c r="BK894" s="191">
        <f>SUM(BK895:BK901)</f>
        <v>0</v>
      </c>
    </row>
    <row r="895" spans="2:65" s="1" customFormat="1" ht="22.5" customHeight="1" x14ac:dyDescent="0.3">
      <c r="B895" s="36"/>
      <c r="C895" s="195" t="s">
        <v>829</v>
      </c>
      <c r="D895" s="195" t="s">
        <v>187</v>
      </c>
      <c r="E895" s="196" t="s">
        <v>1832</v>
      </c>
      <c r="F895" s="197" t="s">
        <v>1833</v>
      </c>
      <c r="G895" s="198" t="s">
        <v>190</v>
      </c>
      <c r="H895" s="199">
        <v>28</v>
      </c>
      <c r="I895" s="200"/>
      <c r="J895" s="201">
        <f>ROUND(I895*H895,2)</f>
        <v>0</v>
      </c>
      <c r="K895" s="197" t="s">
        <v>20</v>
      </c>
      <c r="L895" s="56"/>
      <c r="M895" s="202" t="s">
        <v>20</v>
      </c>
      <c r="N895" s="203" t="s">
        <v>44</v>
      </c>
      <c r="O895" s="37"/>
      <c r="P895" s="204">
        <f>O895*H895</f>
        <v>0</v>
      </c>
      <c r="Q895" s="204">
        <v>0</v>
      </c>
      <c r="R895" s="204">
        <f>Q895*H895</f>
        <v>0</v>
      </c>
      <c r="S895" s="204">
        <v>0</v>
      </c>
      <c r="T895" s="205">
        <f>S895*H895</f>
        <v>0</v>
      </c>
      <c r="AR895" s="19" t="s">
        <v>303</v>
      </c>
      <c r="AT895" s="19" t="s">
        <v>187</v>
      </c>
      <c r="AU895" s="19" t="s">
        <v>81</v>
      </c>
      <c r="AY895" s="19" t="s">
        <v>185</v>
      </c>
      <c r="BE895" s="206">
        <f>IF(N895="základní",J895,0)</f>
        <v>0</v>
      </c>
      <c r="BF895" s="206">
        <f>IF(N895="snížená",J895,0)</f>
        <v>0</v>
      </c>
      <c r="BG895" s="206">
        <f>IF(N895="zákl. přenesená",J895,0)</f>
        <v>0</v>
      </c>
      <c r="BH895" s="206">
        <f>IF(N895="sníž. přenesená",J895,0)</f>
        <v>0</v>
      </c>
      <c r="BI895" s="206">
        <f>IF(N895="nulová",J895,0)</f>
        <v>0</v>
      </c>
      <c r="BJ895" s="19" t="s">
        <v>22</v>
      </c>
      <c r="BK895" s="206">
        <f>ROUND(I895*H895,2)</f>
        <v>0</v>
      </c>
      <c r="BL895" s="19" t="s">
        <v>303</v>
      </c>
      <c r="BM895" s="19" t="s">
        <v>1834</v>
      </c>
    </row>
    <row r="896" spans="2:65" s="12" customFormat="1" ht="12" x14ac:dyDescent="0.3">
      <c r="B896" s="211"/>
      <c r="C896" s="212"/>
      <c r="D896" s="209" t="s">
        <v>201</v>
      </c>
      <c r="E896" s="213" t="s">
        <v>20</v>
      </c>
      <c r="F896" s="214" t="s">
        <v>1835</v>
      </c>
      <c r="G896" s="212"/>
      <c r="H896" s="215" t="s">
        <v>20</v>
      </c>
      <c r="I896" s="216"/>
      <c r="J896" s="212"/>
      <c r="K896" s="212"/>
      <c r="L896" s="217"/>
      <c r="M896" s="218"/>
      <c r="N896" s="219"/>
      <c r="O896" s="219"/>
      <c r="P896" s="219"/>
      <c r="Q896" s="219"/>
      <c r="R896" s="219"/>
      <c r="S896" s="219"/>
      <c r="T896" s="220"/>
      <c r="AT896" s="221" t="s">
        <v>201</v>
      </c>
      <c r="AU896" s="221" t="s">
        <v>81</v>
      </c>
      <c r="AV896" s="12" t="s">
        <v>22</v>
      </c>
      <c r="AW896" s="12" t="s">
        <v>37</v>
      </c>
      <c r="AX896" s="12" t="s">
        <v>73</v>
      </c>
      <c r="AY896" s="221" t="s">
        <v>185</v>
      </c>
    </row>
    <row r="897" spans="2:65" s="12" customFormat="1" ht="12" x14ac:dyDescent="0.3">
      <c r="B897" s="211"/>
      <c r="C897" s="212"/>
      <c r="D897" s="209" t="s">
        <v>201</v>
      </c>
      <c r="E897" s="213" t="s">
        <v>20</v>
      </c>
      <c r="F897" s="214" t="s">
        <v>1836</v>
      </c>
      <c r="G897" s="212"/>
      <c r="H897" s="215" t="s">
        <v>20</v>
      </c>
      <c r="I897" s="216"/>
      <c r="J897" s="212"/>
      <c r="K897" s="212"/>
      <c r="L897" s="217"/>
      <c r="M897" s="218"/>
      <c r="N897" s="219"/>
      <c r="O897" s="219"/>
      <c r="P897" s="219"/>
      <c r="Q897" s="219"/>
      <c r="R897" s="219"/>
      <c r="S897" s="219"/>
      <c r="T897" s="220"/>
      <c r="AT897" s="221" t="s">
        <v>201</v>
      </c>
      <c r="AU897" s="221" t="s">
        <v>81</v>
      </c>
      <c r="AV897" s="12" t="s">
        <v>22</v>
      </c>
      <c r="AW897" s="12" t="s">
        <v>37</v>
      </c>
      <c r="AX897" s="12" t="s">
        <v>73</v>
      </c>
      <c r="AY897" s="221" t="s">
        <v>185</v>
      </c>
    </row>
    <row r="898" spans="2:65" s="13" customFormat="1" ht="12" x14ac:dyDescent="0.3">
      <c r="B898" s="222"/>
      <c r="C898" s="223"/>
      <c r="D898" s="207" t="s">
        <v>201</v>
      </c>
      <c r="E898" s="224" t="s">
        <v>20</v>
      </c>
      <c r="F898" s="225" t="s">
        <v>1837</v>
      </c>
      <c r="G898" s="223"/>
      <c r="H898" s="226">
        <v>28</v>
      </c>
      <c r="I898" s="227"/>
      <c r="J898" s="223"/>
      <c r="K898" s="223"/>
      <c r="L898" s="228"/>
      <c r="M898" s="229"/>
      <c r="N898" s="230"/>
      <c r="O898" s="230"/>
      <c r="P898" s="230"/>
      <c r="Q898" s="230"/>
      <c r="R898" s="230"/>
      <c r="S898" s="230"/>
      <c r="T898" s="231"/>
      <c r="AT898" s="232" t="s">
        <v>201</v>
      </c>
      <c r="AU898" s="232" t="s">
        <v>81</v>
      </c>
      <c r="AV898" s="13" t="s">
        <v>81</v>
      </c>
      <c r="AW898" s="13" t="s">
        <v>37</v>
      </c>
      <c r="AX898" s="13" t="s">
        <v>22</v>
      </c>
      <c r="AY898" s="232" t="s">
        <v>185</v>
      </c>
    </row>
    <row r="899" spans="2:65" s="1" customFormat="1" ht="31.5" customHeight="1" x14ac:dyDescent="0.3">
      <c r="B899" s="36"/>
      <c r="C899" s="195" t="s">
        <v>834</v>
      </c>
      <c r="D899" s="195" t="s">
        <v>187</v>
      </c>
      <c r="E899" s="196" t="s">
        <v>1343</v>
      </c>
      <c r="F899" s="197" t="s">
        <v>1344</v>
      </c>
      <c r="G899" s="198" t="s">
        <v>190</v>
      </c>
      <c r="H899" s="199">
        <v>8</v>
      </c>
      <c r="I899" s="200"/>
      <c r="J899" s="201">
        <f>ROUND(I899*H899,2)</f>
        <v>0</v>
      </c>
      <c r="K899" s="197" t="s">
        <v>191</v>
      </c>
      <c r="L899" s="56"/>
      <c r="M899" s="202" t="s">
        <v>20</v>
      </c>
      <c r="N899" s="203" t="s">
        <v>44</v>
      </c>
      <c r="O899" s="37"/>
      <c r="P899" s="204">
        <f>O899*H899</f>
        <v>0</v>
      </c>
      <c r="Q899" s="204">
        <v>2.2300000000000002E-3</v>
      </c>
      <c r="R899" s="204">
        <f>Q899*H899</f>
        <v>1.7840000000000002E-2</v>
      </c>
      <c r="S899" s="204">
        <v>0</v>
      </c>
      <c r="T899" s="205">
        <f>S899*H899</f>
        <v>0</v>
      </c>
      <c r="AR899" s="19" t="s">
        <v>303</v>
      </c>
      <c r="AT899" s="19" t="s">
        <v>187</v>
      </c>
      <c r="AU899" s="19" t="s">
        <v>81</v>
      </c>
      <c r="AY899" s="19" t="s">
        <v>185</v>
      </c>
      <c r="BE899" s="206">
        <f>IF(N899="základní",J899,0)</f>
        <v>0</v>
      </c>
      <c r="BF899" s="206">
        <f>IF(N899="snížená",J899,0)</f>
        <v>0</v>
      </c>
      <c r="BG899" s="206">
        <f>IF(N899="zákl. přenesená",J899,0)</f>
        <v>0</v>
      </c>
      <c r="BH899" s="206">
        <f>IF(N899="sníž. přenesená",J899,0)</f>
        <v>0</v>
      </c>
      <c r="BI899" s="206">
        <f>IF(N899="nulová",J899,0)</f>
        <v>0</v>
      </c>
      <c r="BJ899" s="19" t="s">
        <v>22</v>
      </c>
      <c r="BK899" s="206">
        <f>ROUND(I899*H899,2)</f>
        <v>0</v>
      </c>
      <c r="BL899" s="19" t="s">
        <v>303</v>
      </c>
      <c r="BM899" s="19" t="s">
        <v>1838</v>
      </c>
    </row>
    <row r="900" spans="2:65" s="1" customFormat="1" ht="31.5" customHeight="1" x14ac:dyDescent="0.3">
      <c r="B900" s="36"/>
      <c r="C900" s="195" t="s">
        <v>839</v>
      </c>
      <c r="D900" s="195" t="s">
        <v>187</v>
      </c>
      <c r="E900" s="196" t="s">
        <v>1355</v>
      </c>
      <c r="F900" s="197" t="s">
        <v>1356</v>
      </c>
      <c r="G900" s="198" t="s">
        <v>1115</v>
      </c>
      <c r="H900" s="271"/>
      <c r="I900" s="200"/>
      <c r="J900" s="201">
        <f>ROUND(I900*H900,2)</f>
        <v>0</v>
      </c>
      <c r="K900" s="197" t="s">
        <v>191</v>
      </c>
      <c r="L900" s="56"/>
      <c r="M900" s="202" t="s">
        <v>20</v>
      </c>
      <c r="N900" s="203" t="s">
        <v>44</v>
      </c>
      <c r="O900" s="37"/>
      <c r="P900" s="204">
        <f>O900*H900</f>
        <v>0</v>
      </c>
      <c r="Q900" s="204">
        <v>0</v>
      </c>
      <c r="R900" s="204">
        <f>Q900*H900</f>
        <v>0</v>
      </c>
      <c r="S900" s="204">
        <v>0</v>
      </c>
      <c r="T900" s="205">
        <f>S900*H900</f>
        <v>0</v>
      </c>
      <c r="AR900" s="19" t="s">
        <v>303</v>
      </c>
      <c r="AT900" s="19" t="s">
        <v>187</v>
      </c>
      <c r="AU900" s="19" t="s">
        <v>81</v>
      </c>
      <c r="AY900" s="19" t="s">
        <v>185</v>
      </c>
      <c r="BE900" s="206">
        <f>IF(N900="základní",J900,0)</f>
        <v>0</v>
      </c>
      <c r="BF900" s="206">
        <f>IF(N900="snížená",J900,0)</f>
        <v>0</v>
      </c>
      <c r="BG900" s="206">
        <f>IF(N900="zákl. přenesená",J900,0)</f>
        <v>0</v>
      </c>
      <c r="BH900" s="206">
        <f>IF(N900="sníž. přenesená",J900,0)</f>
        <v>0</v>
      </c>
      <c r="BI900" s="206">
        <f>IF(N900="nulová",J900,0)</f>
        <v>0</v>
      </c>
      <c r="BJ900" s="19" t="s">
        <v>22</v>
      </c>
      <c r="BK900" s="206">
        <f>ROUND(I900*H900,2)</f>
        <v>0</v>
      </c>
      <c r="BL900" s="19" t="s">
        <v>303</v>
      </c>
      <c r="BM900" s="19" t="s">
        <v>1839</v>
      </c>
    </row>
    <row r="901" spans="2:65" s="1" customFormat="1" ht="108" x14ac:dyDescent="0.3">
      <c r="B901" s="36"/>
      <c r="C901" s="58"/>
      <c r="D901" s="209" t="s">
        <v>194</v>
      </c>
      <c r="E901" s="58"/>
      <c r="F901" s="210" t="s">
        <v>1358</v>
      </c>
      <c r="G901" s="58"/>
      <c r="H901" s="58"/>
      <c r="I901" s="163"/>
      <c r="J901" s="58"/>
      <c r="K901" s="58"/>
      <c r="L901" s="56"/>
      <c r="M901" s="73"/>
      <c r="N901" s="37"/>
      <c r="O901" s="37"/>
      <c r="P901" s="37"/>
      <c r="Q901" s="37"/>
      <c r="R901" s="37"/>
      <c r="S901" s="37"/>
      <c r="T901" s="74"/>
      <c r="AT901" s="19" t="s">
        <v>194</v>
      </c>
      <c r="AU901" s="19" t="s">
        <v>81</v>
      </c>
    </row>
    <row r="902" spans="2:65" s="11" customFormat="1" ht="29.85" customHeight="1" x14ac:dyDescent="0.35">
      <c r="B902" s="178"/>
      <c r="C902" s="179"/>
      <c r="D902" s="192" t="s">
        <v>72</v>
      </c>
      <c r="E902" s="193" t="s">
        <v>1359</v>
      </c>
      <c r="F902" s="193" t="s">
        <v>1360</v>
      </c>
      <c r="G902" s="179"/>
      <c r="H902" s="179"/>
      <c r="I902" s="182"/>
      <c r="J902" s="194">
        <f>BK902</f>
        <v>0</v>
      </c>
      <c r="K902" s="179"/>
      <c r="L902" s="184"/>
      <c r="M902" s="185"/>
      <c r="N902" s="186"/>
      <c r="O902" s="186"/>
      <c r="P902" s="187">
        <f>SUM(P903:P984)</f>
        <v>0</v>
      </c>
      <c r="Q902" s="186"/>
      <c r="R902" s="187">
        <f>SUM(R903:R984)</f>
        <v>0</v>
      </c>
      <c r="S902" s="186"/>
      <c r="T902" s="188">
        <f>SUM(T903:T984)</f>
        <v>0</v>
      </c>
      <c r="AR902" s="189" t="s">
        <v>81</v>
      </c>
      <c r="AT902" s="190" t="s">
        <v>72</v>
      </c>
      <c r="AU902" s="190" t="s">
        <v>22</v>
      </c>
      <c r="AY902" s="189" t="s">
        <v>185</v>
      </c>
      <c r="BK902" s="191">
        <f>SUM(BK903:BK984)</f>
        <v>0</v>
      </c>
    </row>
    <row r="903" spans="2:65" s="1" customFormat="1" ht="22.5" customHeight="1" x14ac:dyDescent="0.3">
      <c r="B903" s="36"/>
      <c r="C903" s="195" t="s">
        <v>845</v>
      </c>
      <c r="D903" s="195" t="s">
        <v>187</v>
      </c>
      <c r="E903" s="196" t="s">
        <v>1840</v>
      </c>
      <c r="F903" s="197" t="s">
        <v>1841</v>
      </c>
      <c r="G903" s="198" t="s">
        <v>415</v>
      </c>
      <c r="H903" s="199">
        <v>1</v>
      </c>
      <c r="I903" s="200"/>
      <c r="J903" s="201">
        <f>ROUND(I903*H903,2)</f>
        <v>0</v>
      </c>
      <c r="K903" s="197" t="s">
        <v>20</v>
      </c>
      <c r="L903" s="56"/>
      <c r="M903" s="202" t="s">
        <v>20</v>
      </c>
      <c r="N903" s="203" t="s">
        <v>44</v>
      </c>
      <c r="O903" s="37"/>
      <c r="P903" s="204">
        <f>O903*H903</f>
        <v>0</v>
      </c>
      <c r="Q903" s="204">
        <v>0</v>
      </c>
      <c r="R903" s="204">
        <f>Q903*H903</f>
        <v>0</v>
      </c>
      <c r="S903" s="204">
        <v>0</v>
      </c>
      <c r="T903" s="205">
        <f>S903*H903</f>
        <v>0</v>
      </c>
      <c r="AR903" s="19" t="s">
        <v>303</v>
      </c>
      <c r="AT903" s="19" t="s">
        <v>187</v>
      </c>
      <c r="AU903" s="19" t="s">
        <v>81</v>
      </c>
      <c r="AY903" s="19" t="s">
        <v>185</v>
      </c>
      <c r="BE903" s="206">
        <f>IF(N903="základní",J903,0)</f>
        <v>0</v>
      </c>
      <c r="BF903" s="206">
        <f>IF(N903="snížená",J903,0)</f>
        <v>0</v>
      </c>
      <c r="BG903" s="206">
        <f>IF(N903="zákl. přenesená",J903,0)</f>
        <v>0</v>
      </c>
      <c r="BH903" s="206">
        <f>IF(N903="sníž. přenesená",J903,0)</f>
        <v>0</v>
      </c>
      <c r="BI903" s="206">
        <f>IF(N903="nulová",J903,0)</f>
        <v>0</v>
      </c>
      <c r="BJ903" s="19" t="s">
        <v>22</v>
      </c>
      <c r="BK903" s="206">
        <f>ROUND(I903*H903,2)</f>
        <v>0</v>
      </c>
      <c r="BL903" s="19" t="s">
        <v>303</v>
      </c>
      <c r="BM903" s="19" t="s">
        <v>1842</v>
      </c>
    </row>
    <row r="904" spans="2:65" s="12" customFormat="1" ht="12" x14ac:dyDescent="0.3">
      <c r="B904" s="211"/>
      <c r="C904" s="212"/>
      <c r="D904" s="209" t="s">
        <v>201</v>
      </c>
      <c r="E904" s="213" t="s">
        <v>20</v>
      </c>
      <c r="F904" s="214" t="s">
        <v>510</v>
      </c>
      <c r="G904" s="212"/>
      <c r="H904" s="215" t="s">
        <v>20</v>
      </c>
      <c r="I904" s="216"/>
      <c r="J904" s="212"/>
      <c r="K904" s="212"/>
      <c r="L904" s="217"/>
      <c r="M904" s="218"/>
      <c r="N904" s="219"/>
      <c r="O904" s="219"/>
      <c r="P904" s="219"/>
      <c r="Q904" s="219"/>
      <c r="R904" s="219"/>
      <c r="S904" s="219"/>
      <c r="T904" s="220"/>
      <c r="AT904" s="221" t="s">
        <v>201</v>
      </c>
      <c r="AU904" s="221" t="s">
        <v>81</v>
      </c>
      <c r="AV904" s="12" t="s">
        <v>22</v>
      </c>
      <c r="AW904" s="12" t="s">
        <v>37</v>
      </c>
      <c r="AX904" s="12" t="s">
        <v>73</v>
      </c>
      <c r="AY904" s="221" t="s">
        <v>185</v>
      </c>
    </row>
    <row r="905" spans="2:65" s="12" customFormat="1" ht="12" x14ac:dyDescent="0.3">
      <c r="B905" s="211"/>
      <c r="C905" s="212"/>
      <c r="D905" s="209" t="s">
        <v>201</v>
      </c>
      <c r="E905" s="213" t="s">
        <v>20</v>
      </c>
      <c r="F905" s="214" t="s">
        <v>1303</v>
      </c>
      <c r="G905" s="212"/>
      <c r="H905" s="215" t="s">
        <v>20</v>
      </c>
      <c r="I905" s="216"/>
      <c r="J905" s="212"/>
      <c r="K905" s="212"/>
      <c r="L905" s="217"/>
      <c r="M905" s="218"/>
      <c r="N905" s="219"/>
      <c r="O905" s="219"/>
      <c r="P905" s="219"/>
      <c r="Q905" s="219"/>
      <c r="R905" s="219"/>
      <c r="S905" s="219"/>
      <c r="T905" s="220"/>
      <c r="AT905" s="221" t="s">
        <v>201</v>
      </c>
      <c r="AU905" s="221" t="s">
        <v>81</v>
      </c>
      <c r="AV905" s="12" t="s">
        <v>22</v>
      </c>
      <c r="AW905" s="12" t="s">
        <v>37</v>
      </c>
      <c r="AX905" s="12" t="s">
        <v>73</v>
      </c>
      <c r="AY905" s="221" t="s">
        <v>185</v>
      </c>
    </row>
    <row r="906" spans="2:65" s="12" customFormat="1" ht="12" x14ac:dyDescent="0.3">
      <c r="B906" s="211"/>
      <c r="C906" s="212"/>
      <c r="D906" s="209" t="s">
        <v>201</v>
      </c>
      <c r="E906" s="213" t="s">
        <v>20</v>
      </c>
      <c r="F906" s="214" t="s">
        <v>1366</v>
      </c>
      <c r="G906" s="212"/>
      <c r="H906" s="215" t="s">
        <v>20</v>
      </c>
      <c r="I906" s="216"/>
      <c r="J906" s="212"/>
      <c r="K906" s="212"/>
      <c r="L906" s="217"/>
      <c r="M906" s="218"/>
      <c r="N906" s="219"/>
      <c r="O906" s="219"/>
      <c r="P906" s="219"/>
      <c r="Q906" s="219"/>
      <c r="R906" s="219"/>
      <c r="S906" s="219"/>
      <c r="T906" s="220"/>
      <c r="AT906" s="221" t="s">
        <v>201</v>
      </c>
      <c r="AU906" s="221" t="s">
        <v>81</v>
      </c>
      <c r="AV906" s="12" t="s">
        <v>22</v>
      </c>
      <c r="AW906" s="12" t="s">
        <v>37</v>
      </c>
      <c r="AX906" s="12" t="s">
        <v>73</v>
      </c>
      <c r="AY906" s="221" t="s">
        <v>185</v>
      </c>
    </row>
    <row r="907" spans="2:65" s="12" customFormat="1" ht="12" x14ac:dyDescent="0.3">
      <c r="B907" s="211"/>
      <c r="C907" s="212"/>
      <c r="D907" s="209" t="s">
        <v>201</v>
      </c>
      <c r="E907" s="213" t="s">
        <v>20</v>
      </c>
      <c r="F907" s="214" t="s">
        <v>432</v>
      </c>
      <c r="G907" s="212"/>
      <c r="H907" s="215" t="s">
        <v>20</v>
      </c>
      <c r="I907" s="216"/>
      <c r="J907" s="212"/>
      <c r="K907" s="212"/>
      <c r="L907" s="217"/>
      <c r="M907" s="218"/>
      <c r="N907" s="219"/>
      <c r="O907" s="219"/>
      <c r="P907" s="219"/>
      <c r="Q907" s="219"/>
      <c r="R907" s="219"/>
      <c r="S907" s="219"/>
      <c r="T907" s="220"/>
      <c r="AT907" s="221" t="s">
        <v>201</v>
      </c>
      <c r="AU907" s="221" t="s">
        <v>81</v>
      </c>
      <c r="AV907" s="12" t="s">
        <v>22</v>
      </c>
      <c r="AW907" s="12" t="s">
        <v>37</v>
      </c>
      <c r="AX907" s="12" t="s">
        <v>73</v>
      </c>
      <c r="AY907" s="221" t="s">
        <v>185</v>
      </c>
    </row>
    <row r="908" spans="2:65" s="12" customFormat="1" ht="12" x14ac:dyDescent="0.3">
      <c r="B908" s="211"/>
      <c r="C908" s="212"/>
      <c r="D908" s="209" t="s">
        <v>201</v>
      </c>
      <c r="E908" s="213" t="s">
        <v>20</v>
      </c>
      <c r="F908" s="214" t="s">
        <v>433</v>
      </c>
      <c r="G908" s="212"/>
      <c r="H908" s="215" t="s">
        <v>20</v>
      </c>
      <c r="I908" s="216"/>
      <c r="J908" s="212"/>
      <c r="K908" s="212"/>
      <c r="L908" s="217"/>
      <c r="M908" s="218"/>
      <c r="N908" s="219"/>
      <c r="O908" s="219"/>
      <c r="P908" s="219"/>
      <c r="Q908" s="219"/>
      <c r="R908" s="219"/>
      <c r="S908" s="219"/>
      <c r="T908" s="220"/>
      <c r="AT908" s="221" t="s">
        <v>201</v>
      </c>
      <c r="AU908" s="221" t="s">
        <v>81</v>
      </c>
      <c r="AV908" s="12" t="s">
        <v>22</v>
      </c>
      <c r="AW908" s="12" t="s">
        <v>37</v>
      </c>
      <c r="AX908" s="12" t="s">
        <v>73</v>
      </c>
      <c r="AY908" s="221" t="s">
        <v>185</v>
      </c>
    </row>
    <row r="909" spans="2:65" s="12" customFormat="1" ht="12" x14ac:dyDescent="0.3">
      <c r="B909" s="211"/>
      <c r="C909" s="212"/>
      <c r="D909" s="209" t="s">
        <v>201</v>
      </c>
      <c r="E909" s="213" t="s">
        <v>20</v>
      </c>
      <c r="F909" s="214" t="s">
        <v>1843</v>
      </c>
      <c r="G909" s="212"/>
      <c r="H909" s="215" t="s">
        <v>20</v>
      </c>
      <c r="I909" s="216"/>
      <c r="J909" s="212"/>
      <c r="K909" s="212"/>
      <c r="L909" s="217"/>
      <c r="M909" s="218"/>
      <c r="N909" s="219"/>
      <c r="O909" s="219"/>
      <c r="P909" s="219"/>
      <c r="Q909" s="219"/>
      <c r="R909" s="219"/>
      <c r="S909" s="219"/>
      <c r="T909" s="220"/>
      <c r="AT909" s="221" t="s">
        <v>201</v>
      </c>
      <c r="AU909" s="221" t="s">
        <v>81</v>
      </c>
      <c r="AV909" s="12" t="s">
        <v>22</v>
      </c>
      <c r="AW909" s="12" t="s">
        <v>37</v>
      </c>
      <c r="AX909" s="12" t="s">
        <v>73</v>
      </c>
      <c r="AY909" s="221" t="s">
        <v>185</v>
      </c>
    </row>
    <row r="910" spans="2:65" s="12" customFormat="1" ht="12" x14ac:dyDescent="0.3">
      <c r="B910" s="211"/>
      <c r="C910" s="212"/>
      <c r="D910" s="209" t="s">
        <v>201</v>
      </c>
      <c r="E910" s="213" t="s">
        <v>20</v>
      </c>
      <c r="F910" s="214" t="s">
        <v>1844</v>
      </c>
      <c r="G910" s="212"/>
      <c r="H910" s="215" t="s">
        <v>20</v>
      </c>
      <c r="I910" s="216"/>
      <c r="J910" s="212"/>
      <c r="K910" s="212"/>
      <c r="L910" s="217"/>
      <c r="M910" s="218"/>
      <c r="N910" s="219"/>
      <c r="O910" s="219"/>
      <c r="P910" s="219"/>
      <c r="Q910" s="219"/>
      <c r="R910" s="219"/>
      <c r="S910" s="219"/>
      <c r="T910" s="220"/>
      <c r="AT910" s="221" t="s">
        <v>201</v>
      </c>
      <c r="AU910" s="221" t="s">
        <v>81</v>
      </c>
      <c r="AV910" s="12" t="s">
        <v>22</v>
      </c>
      <c r="AW910" s="12" t="s">
        <v>37</v>
      </c>
      <c r="AX910" s="12" t="s">
        <v>73</v>
      </c>
      <c r="AY910" s="221" t="s">
        <v>185</v>
      </c>
    </row>
    <row r="911" spans="2:65" s="13" customFormat="1" ht="12" x14ac:dyDescent="0.3">
      <c r="B911" s="222"/>
      <c r="C911" s="223"/>
      <c r="D911" s="207" t="s">
        <v>201</v>
      </c>
      <c r="E911" s="224" t="s">
        <v>20</v>
      </c>
      <c r="F911" s="225" t="s">
        <v>22</v>
      </c>
      <c r="G911" s="223"/>
      <c r="H911" s="226">
        <v>1</v>
      </c>
      <c r="I911" s="227"/>
      <c r="J911" s="223"/>
      <c r="K911" s="223"/>
      <c r="L911" s="228"/>
      <c r="M911" s="229"/>
      <c r="N911" s="230"/>
      <c r="O911" s="230"/>
      <c r="P911" s="230"/>
      <c r="Q911" s="230"/>
      <c r="R911" s="230"/>
      <c r="S911" s="230"/>
      <c r="T911" s="231"/>
      <c r="AT911" s="232" t="s">
        <v>201</v>
      </c>
      <c r="AU911" s="232" t="s">
        <v>81</v>
      </c>
      <c r="AV911" s="13" t="s">
        <v>81</v>
      </c>
      <c r="AW911" s="13" t="s">
        <v>37</v>
      </c>
      <c r="AX911" s="13" t="s">
        <v>22</v>
      </c>
      <c r="AY911" s="232" t="s">
        <v>185</v>
      </c>
    </row>
    <row r="912" spans="2:65" s="1" customFormat="1" ht="22.5" customHeight="1" x14ac:dyDescent="0.3">
      <c r="B912" s="36"/>
      <c r="C912" s="195" t="s">
        <v>860</v>
      </c>
      <c r="D912" s="195" t="s">
        <v>187</v>
      </c>
      <c r="E912" s="196" t="s">
        <v>1845</v>
      </c>
      <c r="F912" s="197" t="s">
        <v>1846</v>
      </c>
      <c r="G912" s="198" t="s">
        <v>415</v>
      </c>
      <c r="H912" s="199">
        <v>1</v>
      </c>
      <c r="I912" s="200"/>
      <c r="J912" s="201">
        <f>ROUND(I912*H912,2)</f>
        <v>0</v>
      </c>
      <c r="K912" s="197" t="s">
        <v>20</v>
      </c>
      <c r="L912" s="56"/>
      <c r="M912" s="202" t="s">
        <v>20</v>
      </c>
      <c r="N912" s="203" t="s">
        <v>44</v>
      </c>
      <c r="O912" s="37"/>
      <c r="P912" s="204">
        <f>O912*H912</f>
        <v>0</v>
      </c>
      <c r="Q912" s="204">
        <v>0</v>
      </c>
      <c r="R912" s="204">
        <f>Q912*H912</f>
        <v>0</v>
      </c>
      <c r="S912" s="204">
        <v>0</v>
      </c>
      <c r="T912" s="205">
        <f>S912*H912</f>
        <v>0</v>
      </c>
      <c r="AR912" s="19" t="s">
        <v>303</v>
      </c>
      <c r="AT912" s="19" t="s">
        <v>187</v>
      </c>
      <c r="AU912" s="19" t="s">
        <v>81</v>
      </c>
      <c r="AY912" s="19" t="s">
        <v>185</v>
      </c>
      <c r="BE912" s="206">
        <f>IF(N912="základní",J912,0)</f>
        <v>0</v>
      </c>
      <c r="BF912" s="206">
        <f>IF(N912="snížená",J912,0)</f>
        <v>0</v>
      </c>
      <c r="BG912" s="206">
        <f>IF(N912="zákl. přenesená",J912,0)</f>
        <v>0</v>
      </c>
      <c r="BH912" s="206">
        <f>IF(N912="sníž. přenesená",J912,0)</f>
        <v>0</v>
      </c>
      <c r="BI912" s="206">
        <f>IF(N912="nulová",J912,0)</f>
        <v>0</v>
      </c>
      <c r="BJ912" s="19" t="s">
        <v>22</v>
      </c>
      <c r="BK912" s="206">
        <f>ROUND(I912*H912,2)</f>
        <v>0</v>
      </c>
      <c r="BL912" s="19" t="s">
        <v>303</v>
      </c>
      <c r="BM912" s="19" t="s">
        <v>1847</v>
      </c>
    </row>
    <row r="913" spans="2:65" s="12" customFormat="1" ht="12" x14ac:dyDescent="0.3">
      <c r="B913" s="211"/>
      <c r="C913" s="212"/>
      <c r="D913" s="209" t="s">
        <v>201</v>
      </c>
      <c r="E913" s="213" t="s">
        <v>20</v>
      </c>
      <c r="F913" s="214" t="s">
        <v>510</v>
      </c>
      <c r="G913" s="212"/>
      <c r="H913" s="215" t="s">
        <v>20</v>
      </c>
      <c r="I913" s="216"/>
      <c r="J913" s="212"/>
      <c r="K913" s="212"/>
      <c r="L913" s="217"/>
      <c r="M913" s="218"/>
      <c r="N913" s="219"/>
      <c r="O913" s="219"/>
      <c r="P913" s="219"/>
      <c r="Q913" s="219"/>
      <c r="R913" s="219"/>
      <c r="S913" s="219"/>
      <c r="T913" s="220"/>
      <c r="AT913" s="221" t="s">
        <v>201</v>
      </c>
      <c r="AU913" s="221" t="s">
        <v>81</v>
      </c>
      <c r="AV913" s="12" t="s">
        <v>22</v>
      </c>
      <c r="AW913" s="12" t="s">
        <v>37</v>
      </c>
      <c r="AX913" s="12" t="s">
        <v>73</v>
      </c>
      <c r="AY913" s="221" t="s">
        <v>185</v>
      </c>
    </row>
    <row r="914" spans="2:65" s="12" customFormat="1" ht="12" x14ac:dyDescent="0.3">
      <c r="B914" s="211"/>
      <c r="C914" s="212"/>
      <c r="D914" s="209" t="s">
        <v>201</v>
      </c>
      <c r="E914" s="213" t="s">
        <v>20</v>
      </c>
      <c r="F914" s="214" t="s">
        <v>1303</v>
      </c>
      <c r="G914" s="212"/>
      <c r="H914" s="215" t="s">
        <v>20</v>
      </c>
      <c r="I914" s="216"/>
      <c r="J914" s="212"/>
      <c r="K914" s="212"/>
      <c r="L914" s="217"/>
      <c r="M914" s="218"/>
      <c r="N914" s="219"/>
      <c r="O914" s="219"/>
      <c r="P914" s="219"/>
      <c r="Q914" s="219"/>
      <c r="R914" s="219"/>
      <c r="S914" s="219"/>
      <c r="T914" s="220"/>
      <c r="AT914" s="221" t="s">
        <v>201</v>
      </c>
      <c r="AU914" s="221" t="s">
        <v>81</v>
      </c>
      <c r="AV914" s="12" t="s">
        <v>22</v>
      </c>
      <c r="AW914" s="12" t="s">
        <v>37</v>
      </c>
      <c r="AX914" s="12" t="s">
        <v>73</v>
      </c>
      <c r="AY914" s="221" t="s">
        <v>185</v>
      </c>
    </row>
    <row r="915" spans="2:65" s="12" customFormat="1" ht="12" x14ac:dyDescent="0.3">
      <c r="B915" s="211"/>
      <c r="C915" s="212"/>
      <c r="D915" s="209" t="s">
        <v>201</v>
      </c>
      <c r="E915" s="213" t="s">
        <v>20</v>
      </c>
      <c r="F915" s="214" t="s">
        <v>1366</v>
      </c>
      <c r="G915" s="212"/>
      <c r="H915" s="215" t="s">
        <v>20</v>
      </c>
      <c r="I915" s="216"/>
      <c r="J915" s="212"/>
      <c r="K915" s="212"/>
      <c r="L915" s="217"/>
      <c r="M915" s="218"/>
      <c r="N915" s="219"/>
      <c r="O915" s="219"/>
      <c r="P915" s="219"/>
      <c r="Q915" s="219"/>
      <c r="R915" s="219"/>
      <c r="S915" s="219"/>
      <c r="T915" s="220"/>
      <c r="AT915" s="221" t="s">
        <v>201</v>
      </c>
      <c r="AU915" s="221" t="s">
        <v>81</v>
      </c>
      <c r="AV915" s="12" t="s">
        <v>22</v>
      </c>
      <c r="AW915" s="12" t="s">
        <v>37</v>
      </c>
      <c r="AX915" s="12" t="s">
        <v>73</v>
      </c>
      <c r="AY915" s="221" t="s">
        <v>185</v>
      </c>
    </row>
    <row r="916" spans="2:65" s="12" customFormat="1" ht="12" x14ac:dyDescent="0.3">
      <c r="B916" s="211"/>
      <c r="C916" s="212"/>
      <c r="D916" s="209" t="s">
        <v>201</v>
      </c>
      <c r="E916" s="213" t="s">
        <v>20</v>
      </c>
      <c r="F916" s="214" t="s">
        <v>432</v>
      </c>
      <c r="G916" s="212"/>
      <c r="H916" s="215" t="s">
        <v>20</v>
      </c>
      <c r="I916" s="216"/>
      <c r="J916" s="212"/>
      <c r="K916" s="212"/>
      <c r="L916" s="217"/>
      <c r="M916" s="218"/>
      <c r="N916" s="219"/>
      <c r="O916" s="219"/>
      <c r="P916" s="219"/>
      <c r="Q916" s="219"/>
      <c r="R916" s="219"/>
      <c r="S916" s="219"/>
      <c r="T916" s="220"/>
      <c r="AT916" s="221" t="s">
        <v>201</v>
      </c>
      <c r="AU916" s="221" t="s">
        <v>81</v>
      </c>
      <c r="AV916" s="12" t="s">
        <v>22</v>
      </c>
      <c r="AW916" s="12" t="s">
        <v>37</v>
      </c>
      <c r="AX916" s="12" t="s">
        <v>73</v>
      </c>
      <c r="AY916" s="221" t="s">
        <v>185</v>
      </c>
    </row>
    <row r="917" spans="2:65" s="12" customFormat="1" ht="12" x14ac:dyDescent="0.3">
      <c r="B917" s="211"/>
      <c r="C917" s="212"/>
      <c r="D917" s="209" t="s">
        <v>201</v>
      </c>
      <c r="E917" s="213" t="s">
        <v>20</v>
      </c>
      <c r="F917" s="214" t="s">
        <v>433</v>
      </c>
      <c r="G917" s="212"/>
      <c r="H917" s="215" t="s">
        <v>20</v>
      </c>
      <c r="I917" s="216"/>
      <c r="J917" s="212"/>
      <c r="K917" s="212"/>
      <c r="L917" s="217"/>
      <c r="M917" s="218"/>
      <c r="N917" s="219"/>
      <c r="O917" s="219"/>
      <c r="P917" s="219"/>
      <c r="Q917" s="219"/>
      <c r="R917" s="219"/>
      <c r="S917" s="219"/>
      <c r="T917" s="220"/>
      <c r="AT917" s="221" t="s">
        <v>201</v>
      </c>
      <c r="AU917" s="221" t="s">
        <v>81</v>
      </c>
      <c r="AV917" s="12" t="s">
        <v>22</v>
      </c>
      <c r="AW917" s="12" t="s">
        <v>37</v>
      </c>
      <c r="AX917" s="12" t="s">
        <v>73</v>
      </c>
      <c r="AY917" s="221" t="s">
        <v>185</v>
      </c>
    </row>
    <row r="918" spans="2:65" s="12" customFormat="1" ht="12" x14ac:dyDescent="0.3">
      <c r="B918" s="211"/>
      <c r="C918" s="212"/>
      <c r="D918" s="209" t="s">
        <v>201</v>
      </c>
      <c r="E918" s="213" t="s">
        <v>20</v>
      </c>
      <c r="F918" s="214" t="s">
        <v>1848</v>
      </c>
      <c r="G918" s="212"/>
      <c r="H918" s="215" t="s">
        <v>20</v>
      </c>
      <c r="I918" s="216"/>
      <c r="J918" s="212"/>
      <c r="K918" s="212"/>
      <c r="L918" s="217"/>
      <c r="M918" s="218"/>
      <c r="N918" s="219"/>
      <c r="O918" s="219"/>
      <c r="P918" s="219"/>
      <c r="Q918" s="219"/>
      <c r="R918" s="219"/>
      <c r="S918" s="219"/>
      <c r="T918" s="220"/>
      <c r="AT918" s="221" t="s">
        <v>201</v>
      </c>
      <c r="AU918" s="221" t="s">
        <v>81</v>
      </c>
      <c r="AV918" s="12" t="s">
        <v>22</v>
      </c>
      <c r="AW918" s="12" t="s">
        <v>37</v>
      </c>
      <c r="AX918" s="12" t="s">
        <v>73</v>
      </c>
      <c r="AY918" s="221" t="s">
        <v>185</v>
      </c>
    </row>
    <row r="919" spans="2:65" s="12" customFormat="1" ht="12" x14ac:dyDescent="0.3">
      <c r="B919" s="211"/>
      <c r="C919" s="212"/>
      <c r="D919" s="209" t="s">
        <v>201</v>
      </c>
      <c r="E919" s="213" t="s">
        <v>20</v>
      </c>
      <c r="F919" s="214" t="s">
        <v>1849</v>
      </c>
      <c r="G919" s="212"/>
      <c r="H919" s="215" t="s">
        <v>20</v>
      </c>
      <c r="I919" s="216"/>
      <c r="J919" s="212"/>
      <c r="K919" s="212"/>
      <c r="L919" s="217"/>
      <c r="M919" s="218"/>
      <c r="N919" s="219"/>
      <c r="O919" s="219"/>
      <c r="P919" s="219"/>
      <c r="Q919" s="219"/>
      <c r="R919" s="219"/>
      <c r="S919" s="219"/>
      <c r="T919" s="220"/>
      <c r="AT919" s="221" t="s">
        <v>201</v>
      </c>
      <c r="AU919" s="221" t="s">
        <v>81</v>
      </c>
      <c r="AV919" s="12" t="s">
        <v>22</v>
      </c>
      <c r="AW919" s="12" t="s">
        <v>37</v>
      </c>
      <c r="AX919" s="12" t="s">
        <v>73</v>
      </c>
      <c r="AY919" s="221" t="s">
        <v>185</v>
      </c>
    </row>
    <row r="920" spans="2:65" s="13" customFormat="1" ht="12" x14ac:dyDescent="0.3">
      <c r="B920" s="222"/>
      <c r="C920" s="223"/>
      <c r="D920" s="207" t="s">
        <v>201</v>
      </c>
      <c r="E920" s="224" t="s">
        <v>20</v>
      </c>
      <c r="F920" s="225" t="s">
        <v>22</v>
      </c>
      <c r="G920" s="223"/>
      <c r="H920" s="226">
        <v>1</v>
      </c>
      <c r="I920" s="227"/>
      <c r="J920" s="223"/>
      <c r="K920" s="223"/>
      <c r="L920" s="228"/>
      <c r="M920" s="229"/>
      <c r="N920" s="230"/>
      <c r="O920" s="230"/>
      <c r="P920" s="230"/>
      <c r="Q920" s="230"/>
      <c r="R920" s="230"/>
      <c r="S920" s="230"/>
      <c r="T920" s="231"/>
      <c r="AT920" s="232" t="s">
        <v>201</v>
      </c>
      <c r="AU920" s="232" t="s">
        <v>81</v>
      </c>
      <c r="AV920" s="13" t="s">
        <v>81</v>
      </c>
      <c r="AW920" s="13" t="s">
        <v>37</v>
      </c>
      <c r="AX920" s="13" t="s">
        <v>22</v>
      </c>
      <c r="AY920" s="232" t="s">
        <v>185</v>
      </c>
    </row>
    <row r="921" spans="2:65" s="1" customFormat="1" ht="22.5" customHeight="1" x14ac:dyDescent="0.3">
      <c r="B921" s="36"/>
      <c r="C921" s="195" t="s">
        <v>867</v>
      </c>
      <c r="D921" s="195" t="s">
        <v>187</v>
      </c>
      <c r="E921" s="196" t="s">
        <v>1850</v>
      </c>
      <c r="F921" s="197" t="s">
        <v>1851</v>
      </c>
      <c r="G921" s="198" t="s">
        <v>437</v>
      </c>
      <c r="H921" s="199">
        <v>1</v>
      </c>
      <c r="I921" s="200"/>
      <c r="J921" s="201">
        <f>ROUND(I921*H921,2)</f>
        <v>0</v>
      </c>
      <c r="K921" s="197" t="s">
        <v>20</v>
      </c>
      <c r="L921" s="56"/>
      <c r="M921" s="202" t="s">
        <v>20</v>
      </c>
      <c r="N921" s="203" t="s">
        <v>44</v>
      </c>
      <c r="O921" s="37"/>
      <c r="P921" s="204">
        <f>O921*H921</f>
        <v>0</v>
      </c>
      <c r="Q921" s="204">
        <v>0</v>
      </c>
      <c r="R921" s="204">
        <f>Q921*H921</f>
        <v>0</v>
      </c>
      <c r="S921" s="204">
        <v>0</v>
      </c>
      <c r="T921" s="205">
        <f>S921*H921</f>
        <v>0</v>
      </c>
      <c r="AR921" s="19" t="s">
        <v>303</v>
      </c>
      <c r="AT921" s="19" t="s">
        <v>187</v>
      </c>
      <c r="AU921" s="19" t="s">
        <v>81</v>
      </c>
      <c r="AY921" s="19" t="s">
        <v>185</v>
      </c>
      <c r="BE921" s="206">
        <f>IF(N921="základní",J921,0)</f>
        <v>0</v>
      </c>
      <c r="BF921" s="206">
        <f>IF(N921="snížená",J921,0)</f>
        <v>0</v>
      </c>
      <c r="BG921" s="206">
        <f>IF(N921="zákl. přenesená",J921,0)</f>
        <v>0</v>
      </c>
      <c r="BH921" s="206">
        <f>IF(N921="sníž. přenesená",J921,0)</f>
        <v>0</v>
      </c>
      <c r="BI921" s="206">
        <f>IF(N921="nulová",J921,0)</f>
        <v>0</v>
      </c>
      <c r="BJ921" s="19" t="s">
        <v>22</v>
      </c>
      <c r="BK921" s="206">
        <f>ROUND(I921*H921,2)</f>
        <v>0</v>
      </c>
      <c r="BL921" s="19" t="s">
        <v>303</v>
      </c>
      <c r="BM921" s="19" t="s">
        <v>1852</v>
      </c>
    </row>
    <row r="922" spans="2:65" s="12" customFormat="1" ht="12" x14ac:dyDescent="0.3">
      <c r="B922" s="211"/>
      <c r="C922" s="212"/>
      <c r="D922" s="209" t="s">
        <v>201</v>
      </c>
      <c r="E922" s="213" t="s">
        <v>20</v>
      </c>
      <c r="F922" s="214" t="s">
        <v>510</v>
      </c>
      <c r="G922" s="212"/>
      <c r="H922" s="215" t="s">
        <v>20</v>
      </c>
      <c r="I922" s="216"/>
      <c r="J922" s="212"/>
      <c r="K922" s="212"/>
      <c r="L922" s="217"/>
      <c r="M922" s="218"/>
      <c r="N922" s="219"/>
      <c r="O922" s="219"/>
      <c r="P922" s="219"/>
      <c r="Q922" s="219"/>
      <c r="R922" s="219"/>
      <c r="S922" s="219"/>
      <c r="T922" s="220"/>
      <c r="AT922" s="221" t="s">
        <v>201</v>
      </c>
      <c r="AU922" s="221" t="s">
        <v>81</v>
      </c>
      <c r="AV922" s="12" t="s">
        <v>22</v>
      </c>
      <c r="AW922" s="12" t="s">
        <v>37</v>
      </c>
      <c r="AX922" s="12" t="s">
        <v>73</v>
      </c>
      <c r="AY922" s="221" t="s">
        <v>185</v>
      </c>
    </row>
    <row r="923" spans="2:65" s="12" customFormat="1" ht="12" x14ac:dyDescent="0.3">
      <c r="B923" s="211"/>
      <c r="C923" s="212"/>
      <c r="D923" s="209" t="s">
        <v>201</v>
      </c>
      <c r="E923" s="213" t="s">
        <v>20</v>
      </c>
      <c r="F923" s="214" t="s">
        <v>1303</v>
      </c>
      <c r="G923" s="212"/>
      <c r="H923" s="215" t="s">
        <v>20</v>
      </c>
      <c r="I923" s="216"/>
      <c r="J923" s="212"/>
      <c r="K923" s="212"/>
      <c r="L923" s="217"/>
      <c r="M923" s="218"/>
      <c r="N923" s="219"/>
      <c r="O923" s="219"/>
      <c r="P923" s="219"/>
      <c r="Q923" s="219"/>
      <c r="R923" s="219"/>
      <c r="S923" s="219"/>
      <c r="T923" s="220"/>
      <c r="AT923" s="221" t="s">
        <v>201</v>
      </c>
      <c r="AU923" s="221" t="s">
        <v>81</v>
      </c>
      <c r="AV923" s="12" t="s">
        <v>22</v>
      </c>
      <c r="AW923" s="12" t="s">
        <v>37</v>
      </c>
      <c r="AX923" s="12" t="s">
        <v>73</v>
      </c>
      <c r="AY923" s="221" t="s">
        <v>185</v>
      </c>
    </row>
    <row r="924" spans="2:65" s="12" customFormat="1" ht="12" x14ac:dyDescent="0.3">
      <c r="B924" s="211"/>
      <c r="C924" s="212"/>
      <c r="D924" s="209" t="s">
        <v>201</v>
      </c>
      <c r="E924" s="213" t="s">
        <v>20</v>
      </c>
      <c r="F924" s="214" t="s">
        <v>1366</v>
      </c>
      <c r="G924" s="212"/>
      <c r="H924" s="215" t="s">
        <v>20</v>
      </c>
      <c r="I924" s="216"/>
      <c r="J924" s="212"/>
      <c r="K924" s="212"/>
      <c r="L924" s="217"/>
      <c r="M924" s="218"/>
      <c r="N924" s="219"/>
      <c r="O924" s="219"/>
      <c r="P924" s="219"/>
      <c r="Q924" s="219"/>
      <c r="R924" s="219"/>
      <c r="S924" s="219"/>
      <c r="T924" s="220"/>
      <c r="AT924" s="221" t="s">
        <v>201</v>
      </c>
      <c r="AU924" s="221" t="s">
        <v>81</v>
      </c>
      <c r="AV924" s="12" t="s">
        <v>22</v>
      </c>
      <c r="AW924" s="12" t="s">
        <v>37</v>
      </c>
      <c r="AX924" s="12" t="s">
        <v>73</v>
      </c>
      <c r="AY924" s="221" t="s">
        <v>185</v>
      </c>
    </row>
    <row r="925" spans="2:65" s="12" customFormat="1" ht="12" x14ac:dyDescent="0.3">
      <c r="B925" s="211"/>
      <c r="C925" s="212"/>
      <c r="D925" s="209" t="s">
        <v>201</v>
      </c>
      <c r="E925" s="213" t="s">
        <v>20</v>
      </c>
      <c r="F925" s="214" t="s">
        <v>432</v>
      </c>
      <c r="G925" s="212"/>
      <c r="H925" s="215" t="s">
        <v>20</v>
      </c>
      <c r="I925" s="216"/>
      <c r="J925" s="212"/>
      <c r="K925" s="212"/>
      <c r="L925" s="217"/>
      <c r="M925" s="218"/>
      <c r="N925" s="219"/>
      <c r="O925" s="219"/>
      <c r="P925" s="219"/>
      <c r="Q925" s="219"/>
      <c r="R925" s="219"/>
      <c r="S925" s="219"/>
      <c r="T925" s="220"/>
      <c r="AT925" s="221" t="s">
        <v>201</v>
      </c>
      <c r="AU925" s="221" t="s">
        <v>81</v>
      </c>
      <c r="AV925" s="12" t="s">
        <v>22</v>
      </c>
      <c r="AW925" s="12" t="s">
        <v>37</v>
      </c>
      <c r="AX925" s="12" t="s">
        <v>73</v>
      </c>
      <c r="AY925" s="221" t="s">
        <v>185</v>
      </c>
    </row>
    <row r="926" spans="2:65" s="12" customFormat="1" ht="12" x14ac:dyDescent="0.3">
      <c r="B926" s="211"/>
      <c r="C926" s="212"/>
      <c r="D926" s="209" t="s">
        <v>201</v>
      </c>
      <c r="E926" s="213" t="s">
        <v>20</v>
      </c>
      <c r="F926" s="214" t="s">
        <v>433</v>
      </c>
      <c r="G926" s="212"/>
      <c r="H926" s="215" t="s">
        <v>20</v>
      </c>
      <c r="I926" s="216"/>
      <c r="J926" s="212"/>
      <c r="K926" s="212"/>
      <c r="L926" s="217"/>
      <c r="M926" s="218"/>
      <c r="N926" s="219"/>
      <c r="O926" s="219"/>
      <c r="P926" s="219"/>
      <c r="Q926" s="219"/>
      <c r="R926" s="219"/>
      <c r="S926" s="219"/>
      <c r="T926" s="220"/>
      <c r="AT926" s="221" t="s">
        <v>201</v>
      </c>
      <c r="AU926" s="221" t="s">
        <v>81</v>
      </c>
      <c r="AV926" s="12" t="s">
        <v>22</v>
      </c>
      <c r="AW926" s="12" t="s">
        <v>37</v>
      </c>
      <c r="AX926" s="12" t="s">
        <v>73</v>
      </c>
      <c r="AY926" s="221" t="s">
        <v>185</v>
      </c>
    </row>
    <row r="927" spans="2:65" s="12" customFormat="1" ht="12" x14ac:dyDescent="0.3">
      <c r="B927" s="211"/>
      <c r="C927" s="212"/>
      <c r="D927" s="209" t="s">
        <v>201</v>
      </c>
      <c r="E927" s="213" t="s">
        <v>20</v>
      </c>
      <c r="F927" s="214" t="s">
        <v>1853</v>
      </c>
      <c r="G927" s="212"/>
      <c r="H927" s="215" t="s">
        <v>20</v>
      </c>
      <c r="I927" s="216"/>
      <c r="J927" s="212"/>
      <c r="K927" s="212"/>
      <c r="L927" s="217"/>
      <c r="M927" s="218"/>
      <c r="N927" s="219"/>
      <c r="O927" s="219"/>
      <c r="P927" s="219"/>
      <c r="Q927" s="219"/>
      <c r="R927" s="219"/>
      <c r="S927" s="219"/>
      <c r="T927" s="220"/>
      <c r="AT927" s="221" t="s">
        <v>201</v>
      </c>
      <c r="AU927" s="221" t="s">
        <v>81</v>
      </c>
      <c r="AV927" s="12" t="s">
        <v>22</v>
      </c>
      <c r="AW927" s="12" t="s">
        <v>37</v>
      </c>
      <c r="AX927" s="12" t="s">
        <v>73</v>
      </c>
      <c r="AY927" s="221" t="s">
        <v>185</v>
      </c>
    </row>
    <row r="928" spans="2:65" s="12" customFormat="1" ht="12" x14ac:dyDescent="0.3">
      <c r="B928" s="211"/>
      <c r="C928" s="212"/>
      <c r="D928" s="209" t="s">
        <v>201</v>
      </c>
      <c r="E928" s="213" t="s">
        <v>20</v>
      </c>
      <c r="F928" s="214" t="s">
        <v>1854</v>
      </c>
      <c r="G928" s="212"/>
      <c r="H928" s="215" t="s">
        <v>20</v>
      </c>
      <c r="I928" s="216"/>
      <c r="J928" s="212"/>
      <c r="K928" s="212"/>
      <c r="L928" s="217"/>
      <c r="M928" s="218"/>
      <c r="N928" s="219"/>
      <c r="O928" s="219"/>
      <c r="P928" s="219"/>
      <c r="Q928" s="219"/>
      <c r="R928" s="219"/>
      <c r="S928" s="219"/>
      <c r="T928" s="220"/>
      <c r="AT928" s="221" t="s">
        <v>201</v>
      </c>
      <c r="AU928" s="221" t="s">
        <v>81</v>
      </c>
      <c r="AV928" s="12" t="s">
        <v>22</v>
      </c>
      <c r="AW928" s="12" t="s">
        <v>37</v>
      </c>
      <c r="AX928" s="12" t="s">
        <v>73</v>
      </c>
      <c r="AY928" s="221" t="s">
        <v>185</v>
      </c>
    </row>
    <row r="929" spans="2:65" s="13" customFormat="1" ht="12" x14ac:dyDescent="0.3">
      <c r="B929" s="222"/>
      <c r="C929" s="223"/>
      <c r="D929" s="207" t="s">
        <v>201</v>
      </c>
      <c r="E929" s="224" t="s">
        <v>20</v>
      </c>
      <c r="F929" s="225" t="s">
        <v>22</v>
      </c>
      <c r="G929" s="223"/>
      <c r="H929" s="226">
        <v>1</v>
      </c>
      <c r="I929" s="227"/>
      <c r="J929" s="223"/>
      <c r="K929" s="223"/>
      <c r="L929" s="228"/>
      <c r="M929" s="229"/>
      <c r="N929" s="230"/>
      <c r="O929" s="230"/>
      <c r="P929" s="230"/>
      <c r="Q929" s="230"/>
      <c r="R929" s="230"/>
      <c r="S929" s="230"/>
      <c r="T929" s="231"/>
      <c r="AT929" s="232" t="s">
        <v>201</v>
      </c>
      <c r="AU929" s="232" t="s">
        <v>81</v>
      </c>
      <c r="AV929" s="13" t="s">
        <v>81</v>
      </c>
      <c r="AW929" s="13" t="s">
        <v>37</v>
      </c>
      <c r="AX929" s="13" t="s">
        <v>22</v>
      </c>
      <c r="AY929" s="232" t="s">
        <v>185</v>
      </c>
    </row>
    <row r="930" spans="2:65" s="1" customFormat="1" ht="22.5" customHeight="1" x14ac:dyDescent="0.3">
      <c r="B930" s="36"/>
      <c r="C930" s="195" t="s">
        <v>28</v>
      </c>
      <c r="D930" s="195" t="s">
        <v>187</v>
      </c>
      <c r="E930" s="196" t="s">
        <v>1855</v>
      </c>
      <c r="F930" s="197" t="s">
        <v>1856</v>
      </c>
      <c r="G930" s="198" t="s">
        <v>1364</v>
      </c>
      <c r="H930" s="199">
        <v>150.69999999999999</v>
      </c>
      <c r="I930" s="200"/>
      <c r="J930" s="201">
        <f>ROUND(I930*H930,2)</f>
        <v>0</v>
      </c>
      <c r="K930" s="197" t="s">
        <v>20</v>
      </c>
      <c r="L930" s="56"/>
      <c r="M930" s="202" t="s">
        <v>20</v>
      </c>
      <c r="N930" s="203" t="s">
        <v>44</v>
      </c>
      <c r="O930" s="37"/>
      <c r="P930" s="204">
        <f>O930*H930</f>
        <v>0</v>
      </c>
      <c r="Q930" s="204">
        <v>0</v>
      </c>
      <c r="R930" s="204">
        <f>Q930*H930</f>
        <v>0</v>
      </c>
      <c r="S930" s="204">
        <v>0</v>
      </c>
      <c r="T930" s="205">
        <f>S930*H930</f>
        <v>0</v>
      </c>
      <c r="AR930" s="19" t="s">
        <v>303</v>
      </c>
      <c r="AT930" s="19" t="s">
        <v>187</v>
      </c>
      <c r="AU930" s="19" t="s">
        <v>81</v>
      </c>
      <c r="AY930" s="19" t="s">
        <v>185</v>
      </c>
      <c r="BE930" s="206">
        <f>IF(N930="základní",J930,0)</f>
        <v>0</v>
      </c>
      <c r="BF930" s="206">
        <f>IF(N930="snížená",J930,0)</f>
        <v>0</v>
      </c>
      <c r="BG930" s="206">
        <f>IF(N930="zákl. přenesená",J930,0)</f>
        <v>0</v>
      </c>
      <c r="BH930" s="206">
        <f>IF(N930="sníž. přenesená",J930,0)</f>
        <v>0</v>
      </c>
      <c r="BI930" s="206">
        <f>IF(N930="nulová",J930,0)</f>
        <v>0</v>
      </c>
      <c r="BJ930" s="19" t="s">
        <v>22</v>
      </c>
      <c r="BK930" s="206">
        <f>ROUND(I930*H930,2)</f>
        <v>0</v>
      </c>
      <c r="BL930" s="19" t="s">
        <v>303</v>
      </c>
      <c r="BM930" s="19" t="s">
        <v>1857</v>
      </c>
    </row>
    <row r="931" spans="2:65" s="12" customFormat="1" ht="12" x14ac:dyDescent="0.3">
      <c r="B931" s="211"/>
      <c r="C931" s="212"/>
      <c r="D931" s="209" t="s">
        <v>201</v>
      </c>
      <c r="E931" s="213" t="s">
        <v>20</v>
      </c>
      <c r="F931" s="214" t="s">
        <v>510</v>
      </c>
      <c r="G931" s="212"/>
      <c r="H931" s="215" t="s">
        <v>20</v>
      </c>
      <c r="I931" s="216"/>
      <c r="J931" s="212"/>
      <c r="K931" s="212"/>
      <c r="L931" s="217"/>
      <c r="M931" s="218"/>
      <c r="N931" s="219"/>
      <c r="O931" s="219"/>
      <c r="P931" s="219"/>
      <c r="Q931" s="219"/>
      <c r="R931" s="219"/>
      <c r="S931" s="219"/>
      <c r="T931" s="220"/>
      <c r="AT931" s="221" t="s">
        <v>201</v>
      </c>
      <c r="AU931" s="221" t="s">
        <v>81</v>
      </c>
      <c r="AV931" s="12" t="s">
        <v>22</v>
      </c>
      <c r="AW931" s="12" t="s">
        <v>37</v>
      </c>
      <c r="AX931" s="12" t="s">
        <v>73</v>
      </c>
      <c r="AY931" s="221" t="s">
        <v>185</v>
      </c>
    </row>
    <row r="932" spans="2:65" s="12" customFormat="1" ht="12" x14ac:dyDescent="0.3">
      <c r="B932" s="211"/>
      <c r="C932" s="212"/>
      <c r="D932" s="209" t="s">
        <v>201</v>
      </c>
      <c r="E932" s="213" t="s">
        <v>20</v>
      </c>
      <c r="F932" s="214" t="s">
        <v>1303</v>
      </c>
      <c r="G932" s="212"/>
      <c r="H932" s="215" t="s">
        <v>20</v>
      </c>
      <c r="I932" s="216"/>
      <c r="J932" s="212"/>
      <c r="K932" s="212"/>
      <c r="L932" s="217"/>
      <c r="M932" s="218"/>
      <c r="N932" s="219"/>
      <c r="O932" s="219"/>
      <c r="P932" s="219"/>
      <c r="Q932" s="219"/>
      <c r="R932" s="219"/>
      <c r="S932" s="219"/>
      <c r="T932" s="220"/>
      <c r="AT932" s="221" t="s">
        <v>201</v>
      </c>
      <c r="AU932" s="221" t="s">
        <v>81</v>
      </c>
      <c r="AV932" s="12" t="s">
        <v>22</v>
      </c>
      <c r="AW932" s="12" t="s">
        <v>37</v>
      </c>
      <c r="AX932" s="12" t="s">
        <v>73</v>
      </c>
      <c r="AY932" s="221" t="s">
        <v>185</v>
      </c>
    </row>
    <row r="933" spans="2:65" s="12" customFormat="1" ht="12" x14ac:dyDescent="0.3">
      <c r="B933" s="211"/>
      <c r="C933" s="212"/>
      <c r="D933" s="209" t="s">
        <v>201</v>
      </c>
      <c r="E933" s="213" t="s">
        <v>20</v>
      </c>
      <c r="F933" s="214" t="s">
        <v>1366</v>
      </c>
      <c r="G933" s="212"/>
      <c r="H933" s="215" t="s">
        <v>20</v>
      </c>
      <c r="I933" s="216"/>
      <c r="J933" s="212"/>
      <c r="K933" s="212"/>
      <c r="L933" s="217"/>
      <c r="M933" s="218"/>
      <c r="N933" s="219"/>
      <c r="O933" s="219"/>
      <c r="P933" s="219"/>
      <c r="Q933" s="219"/>
      <c r="R933" s="219"/>
      <c r="S933" s="219"/>
      <c r="T933" s="220"/>
      <c r="AT933" s="221" t="s">
        <v>201</v>
      </c>
      <c r="AU933" s="221" t="s">
        <v>81</v>
      </c>
      <c r="AV933" s="12" t="s">
        <v>22</v>
      </c>
      <c r="AW933" s="12" t="s">
        <v>37</v>
      </c>
      <c r="AX933" s="12" t="s">
        <v>73</v>
      </c>
      <c r="AY933" s="221" t="s">
        <v>185</v>
      </c>
    </row>
    <row r="934" spans="2:65" s="12" customFormat="1" ht="12" x14ac:dyDescent="0.3">
      <c r="B934" s="211"/>
      <c r="C934" s="212"/>
      <c r="D934" s="209" t="s">
        <v>201</v>
      </c>
      <c r="E934" s="213" t="s">
        <v>20</v>
      </c>
      <c r="F934" s="214" t="s">
        <v>432</v>
      </c>
      <c r="G934" s="212"/>
      <c r="H934" s="215" t="s">
        <v>20</v>
      </c>
      <c r="I934" s="216"/>
      <c r="J934" s="212"/>
      <c r="K934" s="212"/>
      <c r="L934" s="217"/>
      <c r="M934" s="218"/>
      <c r="N934" s="219"/>
      <c r="O934" s="219"/>
      <c r="P934" s="219"/>
      <c r="Q934" s="219"/>
      <c r="R934" s="219"/>
      <c r="S934" s="219"/>
      <c r="T934" s="220"/>
      <c r="AT934" s="221" t="s">
        <v>201</v>
      </c>
      <c r="AU934" s="221" t="s">
        <v>81</v>
      </c>
      <c r="AV934" s="12" t="s">
        <v>22</v>
      </c>
      <c r="AW934" s="12" t="s">
        <v>37</v>
      </c>
      <c r="AX934" s="12" t="s">
        <v>73</v>
      </c>
      <c r="AY934" s="221" t="s">
        <v>185</v>
      </c>
    </row>
    <row r="935" spans="2:65" s="12" customFormat="1" ht="12" x14ac:dyDescent="0.3">
      <c r="B935" s="211"/>
      <c r="C935" s="212"/>
      <c r="D935" s="209" t="s">
        <v>201</v>
      </c>
      <c r="E935" s="213" t="s">
        <v>20</v>
      </c>
      <c r="F935" s="214" t="s">
        <v>433</v>
      </c>
      <c r="G935" s="212"/>
      <c r="H935" s="215" t="s">
        <v>20</v>
      </c>
      <c r="I935" s="216"/>
      <c r="J935" s="212"/>
      <c r="K935" s="212"/>
      <c r="L935" s="217"/>
      <c r="M935" s="218"/>
      <c r="N935" s="219"/>
      <c r="O935" s="219"/>
      <c r="P935" s="219"/>
      <c r="Q935" s="219"/>
      <c r="R935" s="219"/>
      <c r="S935" s="219"/>
      <c r="T935" s="220"/>
      <c r="AT935" s="221" t="s">
        <v>201</v>
      </c>
      <c r="AU935" s="221" t="s">
        <v>81</v>
      </c>
      <c r="AV935" s="12" t="s">
        <v>22</v>
      </c>
      <c r="AW935" s="12" t="s">
        <v>37</v>
      </c>
      <c r="AX935" s="12" t="s">
        <v>73</v>
      </c>
      <c r="AY935" s="221" t="s">
        <v>185</v>
      </c>
    </row>
    <row r="936" spans="2:65" s="13" customFormat="1" ht="12" x14ac:dyDescent="0.3">
      <c r="B936" s="222"/>
      <c r="C936" s="223"/>
      <c r="D936" s="207" t="s">
        <v>201</v>
      </c>
      <c r="E936" s="224" t="s">
        <v>20</v>
      </c>
      <c r="F936" s="225" t="s">
        <v>1858</v>
      </c>
      <c r="G936" s="223"/>
      <c r="H936" s="226">
        <v>150.69999999999999</v>
      </c>
      <c r="I936" s="227"/>
      <c r="J936" s="223"/>
      <c r="K936" s="223"/>
      <c r="L936" s="228"/>
      <c r="M936" s="229"/>
      <c r="N936" s="230"/>
      <c r="O936" s="230"/>
      <c r="P936" s="230"/>
      <c r="Q936" s="230"/>
      <c r="R936" s="230"/>
      <c r="S936" s="230"/>
      <c r="T936" s="231"/>
      <c r="AT936" s="232" t="s">
        <v>201</v>
      </c>
      <c r="AU936" s="232" t="s">
        <v>81</v>
      </c>
      <c r="AV936" s="13" t="s">
        <v>81</v>
      </c>
      <c r="AW936" s="13" t="s">
        <v>37</v>
      </c>
      <c r="AX936" s="13" t="s">
        <v>22</v>
      </c>
      <c r="AY936" s="232" t="s">
        <v>185</v>
      </c>
    </row>
    <row r="937" spans="2:65" s="1" customFormat="1" ht="22.5" customHeight="1" x14ac:dyDescent="0.3">
      <c r="B937" s="36"/>
      <c r="C937" s="195" t="s">
        <v>884</v>
      </c>
      <c r="D937" s="195" t="s">
        <v>187</v>
      </c>
      <c r="E937" s="196" t="s">
        <v>1859</v>
      </c>
      <c r="F937" s="197" t="s">
        <v>1860</v>
      </c>
      <c r="G937" s="198" t="s">
        <v>1364</v>
      </c>
      <c r="H937" s="199">
        <v>480.74</v>
      </c>
      <c r="I937" s="200"/>
      <c r="J937" s="201">
        <f>ROUND(I937*H937,2)</f>
        <v>0</v>
      </c>
      <c r="K937" s="197" t="s">
        <v>20</v>
      </c>
      <c r="L937" s="56"/>
      <c r="M937" s="202" t="s">
        <v>20</v>
      </c>
      <c r="N937" s="203" t="s">
        <v>44</v>
      </c>
      <c r="O937" s="37"/>
      <c r="P937" s="204">
        <f>O937*H937</f>
        <v>0</v>
      </c>
      <c r="Q937" s="204">
        <v>0</v>
      </c>
      <c r="R937" s="204">
        <f>Q937*H937</f>
        <v>0</v>
      </c>
      <c r="S937" s="204">
        <v>0</v>
      </c>
      <c r="T937" s="205">
        <f>S937*H937</f>
        <v>0</v>
      </c>
      <c r="AR937" s="19" t="s">
        <v>303</v>
      </c>
      <c r="AT937" s="19" t="s">
        <v>187</v>
      </c>
      <c r="AU937" s="19" t="s">
        <v>81</v>
      </c>
      <c r="AY937" s="19" t="s">
        <v>185</v>
      </c>
      <c r="BE937" s="206">
        <f>IF(N937="základní",J937,0)</f>
        <v>0</v>
      </c>
      <c r="BF937" s="206">
        <f>IF(N937="snížená",J937,0)</f>
        <v>0</v>
      </c>
      <c r="BG937" s="206">
        <f>IF(N937="zákl. přenesená",J937,0)</f>
        <v>0</v>
      </c>
      <c r="BH937" s="206">
        <f>IF(N937="sníž. přenesená",J937,0)</f>
        <v>0</v>
      </c>
      <c r="BI937" s="206">
        <f>IF(N937="nulová",J937,0)</f>
        <v>0</v>
      </c>
      <c r="BJ937" s="19" t="s">
        <v>22</v>
      </c>
      <c r="BK937" s="206">
        <f>ROUND(I937*H937,2)</f>
        <v>0</v>
      </c>
      <c r="BL937" s="19" t="s">
        <v>303</v>
      </c>
      <c r="BM937" s="19" t="s">
        <v>1861</v>
      </c>
    </row>
    <row r="938" spans="2:65" s="12" customFormat="1" ht="12" x14ac:dyDescent="0.3">
      <c r="B938" s="211"/>
      <c r="C938" s="212"/>
      <c r="D938" s="209" t="s">
        <v>201</v>
      </c>
      <c r="E938" s="213" t="s">
        <v>20</v>
      </c>
      <c r="F938" s="214" t="s">
        <v>510</v>
      </c>
      <c r="G938" s="212"/>
      <c r="H938" s="215" t="s">
        <v>20</v>
      </c>
      <c r="I938" s="216"/>
      <c r="J938" s="212"/>
      <c r="K938" s="212"/>
      <c r="L938" s="217"/>
      <c r="M938" s="218"/>
      <c r="N938" s="219"/>
      <c r="O938" s="219"/>
      <c r="P938" s="219"/>
      <c r="Q938" s="219"/>
      <c r="R938" s="219"/>
      <c r="S938" s="219"/>
      <c r="T938" s="220"/>
      <c r="AT938" s="221" t="s">
        <v>201</v>
      </c>
      <c r="AU938" s="221" t="s">
        <v>81</v>
      </c>
      <c r="AV938" s="12" t="s">
        <v>22</v>
      </c>
      <c r="AW938" s="12" t="s">
        <v>37</v>
      </c>
      <c r="AX938" s="12" t="s">
        <v>73</v>
      </c>
      <c r="AY938" s="221" t="s">
        <v>185</v>
      </c>
    </row>
    <row r="939" spans="2:65" s="12" customFormat="1" ht="12" x14ac:dyDescent="0.3">
      <c r="B939" s="211"/>
      <c r="C939" s="212"/>
      <c r="D939" s="209" t="s">
        <v>201</v>
      </c>
      <c r="E939" s="213" t="s">
        <v>20</v>
      </c>
      <c r="F939" s="214" t="s">
        <v>1303</v>
      </c>
      <c r="G939" s="212"/>
      <c r="H939" s="215" t="s">
        <v>20</v>
      </c>
      <c r="I939" s="216"/>
      <c r="J939" s="212"/>
      <c r="K939" s="212"/>
      <c r="L939" s="217"/>
      <c r="M939" s="218"/>
      <c r="N939" s="219"/>
      <c r="O939" s="219"/>
      <c r="P939" s="219"/>
      <c r="Q939" s="219"/>
      <c r="R939" s="219"/>
      <c r="S939" s="219"/>
      <c r="T939" s="220"/>
      <c r="AT939" s="221" t="s">
        <v>201</v>
      </c>
      <c r="AU939" s="221" t="s">
        <v>81</v>
      </c>
      <c r="AV939" s="12" t="s">
        <v>22</v>
      </c>
      <c r="AW939" s="12" t="s">
        <v>37</v>
      </c>
      <c r="AX939" s="12" t="s">
        <v>73</v>
      </c>
      <c r="AY939" s="221" t="s">
        <v>185</v>
      </c>
    </row>
    <row r="940" spans="2:65" s="12" customFormat="1" ht="12" x14ac:dyDescent="0.3">
      <c r="B940" s="211"/>
      <c r="C940" s="212"/>
      <c r="D940" s="209" t="s">
        <v>201</v>
      </c>
      <c r="E940" s="213" t="s">
        <v>20</v>
      </c>
      <c r="F940" s="214" t="s">
        <v>1366</v>
      </c>
      <c r="G940" s="212"/>
      <c r="H940" s="215" t="s">
        <v>20</v>
      </c>
      <c r="I940" s="216"/>
      <c r="J940" s="212"/>
      <c r="K940" s="212"/>
      <c r="L940" s="217"/>
      <c r="M940" s="218"/>
      <c r="N940" s="219"/>
      <c r="O940" s="219"/>
      <c r="P940" s="219"/>
      <c r="Q940" s="219"/>
      <c r="R940" s="219"/>
      <c r="S940" s="219"/>
      <c r="T940" s="220"/>
      <c r="AT940" s="221" t="s">
        <v>201</v>
      </c>
      <c r="AU940" s="221" t="s">
        <v>81</v>
      </c>
      <c r="AV940" s="12" t="s">
        <v>22</v>
      </c>
      <c r="AW940" s="12" t="s">
        <v>37</v>
      </c>
      <c r="AX940" s="12" t="s">
        <v>73</v>
      </c>
      <c r="AY940" s="221" t="s">
        <v>185</v>
      </c>
    </row>
    <row r="941" spans="2:65" s="12" customFormat="1" ht="12" x14ac:dyDescent="0.3">
      <c r="B941" s="211"/>
      <c r="C941" s="212"/>
      <c r="D941" s="209" t="s">
        <v>201</v>
      </c>
      <c r="E941" s="213" t="s">
        <v>20</v>
      </c>
      <c r="F941" s="214" t="s">
        <v>432</v>
      </c>
      <c r="G941" s="212"/>
      <c r="H941" s="215" t="s">
        <v>20</v>
      </c>
      <c r="I941" s="216"/>
      <c r="J941" s="212"/>
      <c r="K941" s="212"/>
      <c r="L941" s="217"/>
      <c r="M941" s="218"/>
      <c r="N941" s="219"/>
      <c r="O941" s="219"/>
      <c r="P941" s="219"/>
      <c r="Q941" s="219"/>
      <c r="R941" s="219"/>
      <c r="S941" s="219"/>
      <c r="T941" s="220"/>
      <c r="AT941" s="221" t="s">
        <v>201</v>
      </c>
      <c r="AU941" s="221" t="s">
        <v>81</v>
      </c>
      <c r="AV941" s="12" t="s">
        <v>22</v>
      </c>
      <c r="AW941" s="12" t="s">
        <v>37</v>
      </c>
      <c r="AX941" s="12" t="s">
        <v>73</v>
      </c>
      <c r="AY941" s="221" t="s">
        <v>185</v>
      </c>
    </row>
    <row r="942" spans="2:65" s="12" customFormat="1" ht="12" x14ac:dyDescent="0.3">
      <c r="B942" s="211"/>
      <c r="C942" s="212"/>
      <c r="D942" s="209" t="s">
        <v>201</v>
      </c>
      <c r="E942" s="213" t="s">
        <v>20</v>
      </c>
      <c r="F942" s="214" t="s">
        <v>433</v>
      </c>
      <c r="G942" s="212"/>
      <c r="H942" s="215" t="s">
        <v>20</v>
      </c>
      <c r="I942" s="216"/>
      <c r="J942" s="212"/>
      <c r="K942" s="212"/>
      <c r="L942" s="217"/>
      <c r="M942" s="218"/>
      <c r="N942" s="219"/>
      <c r="O942" s="219"/>
      <c r="P942" s="219"/>
      <c r="Q942" s="219"/>
      <c r="R942" s="219"/>
      <c r="S942" s="219"/>
      <c r="T942" s="220"/>
      <c r="AT942" s="221" t="s">
        <v>201</v>
      </c>
      <c r="AU942" s="221" t="s">
        <v>81</v>
      </c>
      <c r="AV942" s="12" t="s">
        <v>22</v>
      </c>
      <c r="AW942" s="12" t="s">
        <v>37</v>
      </c>
      <c r="AX942" s="12" t="s">
        <v>73</v>
      </c>
      <c r="AY942" s="221" t="s">
        <v>185</v>
      </c>
    </row>
    <row r="943" spans="2:65" s="13" customFormat="1" ht="12" x14ac:dyDescent="0.3">
      <c r="B943" s="222"/>
      <c r="C943" s="223"/>
      <c r="D943" s="207" t="s">
        <v>201</v>
      </c>
      <c r="E943" s="224" t="s">
        <v>20</v>
      </c>
      <c r="F943" s="225" t="s">
        <v>1862</v>
      </c>
      <c r="G943" s="223"/>
      <c r="H943" s="226">
        <v>480.74</v>
      </c>
      <c r="I943" s="227"/>
      <c r="J943" s="223"/>
      <c r="K943" s="223"/>
      <c r="L943" s="228"/>
      <c r="M943" s="229"/>
      <c r="N943" s="230"/>
      <c r="O943" s="230"/>
      <c r="P943" s="230"/>
      <c r="Q943" s="230"/>
      <c r="R943" s="230"/>
      <c r="S943" s="230"/>
      <c r="T943" s="231"/>
      <c r="AT943" s="232" t="s">
        <v>201</v>
      </c>
      <c r="AU943" s="232" t="s">
        <v>81</v>
      </c>
      <c r="AV943" s="13" t="s">
        <v>81</v>
      </c>
      <c r="AW943" s="13" t="s">
        <v>37</v>
      </c>
      <c r="AX943" s="13" t="s">
        <v>22</v>
      </c>
      <c r="AY943" s="232" t="s">
        <v>185</v>
      </c>
    </row>
    <row r="944" spans="2:65" s="1" customFormat="1" ht="22.5" customHeight="1" x14ac:dyDescent="0.3">
      <c r="B944" s="36"/>
      <c r="C944" s="195" t="s">
        <v>889</v>
      </c>
      <c r="D944" s="195" t="s">
        <v>187</v>
      </c>
      <c r="E944" s="196" t="s">
        <v>1384</v>
      </c>
      <c r="F944" s="197" t="s">
        <v>1863</v>
      </c>
      <c r="G944" s="198" t="s">
        <v>437</v>
      </c>
      <c r="H944" s="199">
        <v>3</v>
      </c>
      <c r="I944" s="200"/>
      <c r="J944" s="201">
        <f>ROUND(I944*H944,2)</f>
        <v>0</v>
      </c>
      <c r="K944" s="197" t="s">
        <v>20</v>
      </c>
      <c r="L944" s="56"/>
      <c r="M944" s="202" t="s">
        <v>20</v>
      </c>
      <c r="N944" s="203" t="s">
        <v>44</v>
      </c>
      <c r="O944" s="37"/>
      <c r="P944" s="204">
        <f>O944*H944</f>
        <v>0</v>
      </c>
      <c r="Q944" s="204">
        <v>0</v>
      </c>
      <c r="R944" s="204">
        <f>Q944*H944</f>
        <v>0</v>
      </c>
      <c r="S944" s="204">
        <v>0</v>
      </c>
      <c r="T944" s="205">
        <f>S944*H944</f>
        <v>0</v>
      </c>
      <c r="AR944" s="19" t="s">
        <v>303</v>
      </c>
      <c r="AT944" s="19" t="s">
        <v>187</v>
      </c>
      <c r="AU944" s="19" t="s">
        <v>81</v>
      </c>
      <c r="AY944" s="19" t="s">
        <v>185</v>
      </c>
      <c r="BE944" s="206">
        <f>IF(N944="základní",J944,0)</f>
        <v>0</v>
      </c>
      <c r="BF944" s="206">
        <f>IF(N944="snížená",J944,0)</f>
        <v>0</v>
      </c>
      <c r="BG944" s="206">
        <f>IF(N944="zákl. přenesená",J944,0)</f>
        <v>0</v>
      </c>
      <c r="BH944" s="206">
        <f>IF(N944="sníž. přenesená",J944,0)</f>
        <v>0</v>
      </c>
      <c r="BI944" s="206">
        <f>IF(N944="nulová",J944,0)</f>
        <v>0</v>
      </c>
      <c r="BJ944" s="19" t="s">
        <v>22</v>
      </c>
      <c r="BK944" s="206">
        <f>ROUND(I944*H944,2)</f>
        <v>0</v>
      </c>
      <c r="BL944" s="19" t="s">
        <v>303</v>
      </c>
      <c r="BM944" s="19" t="s">
        <v>1864</v>
      </c>
    </row>
    <row r="945" spans="2:65" s="12" customFormat="1" ht="12" x14ac:dyDescent="0.3">
      <c r="B945" s="211"/>
      <c r="C945" s="212"/>
      <c r="D945" s="209" t="s">
        <v>201</v>
      </c>
      <c r="E945" s="213" t="s">
        <v>20</v>
      </c>
      <c r="F945" s="214" t="s">
        <v>1387</v>
      </c>
      <c r="G945" s="212"/>
      <c r="H945" s="215" t="s">
        <v>20</v>
      </c>
      <c r="I945" s="216"/>
      <c r="J945" s="212"/>
      <c r="K945" s="212"/>
      <c r="L945" s="217"/>
      <c r="M945" s="218"/>
      <c r="N945" s="219"/>
      <c r="O945" s="219"/>
      <c r="P945" s="219"/>
      <c r="Q945" s="219"/>
      <c r="R945" s="219"/>
      <c r="S945" s="219"/>
      <c r="T945" s="220"/>
      <c r="AT945" s="221" t="s">
        <v>201</v>
      </c>
      <c r="AU945" s="221" t="s">
        <v>81</v>
      </c>
      <c r="AV945" s="12" t="s">
        <v>22</v>
      </c>
      <c r="AW945" s="12" t="s">
        <v>37</v>
      </c>
      <c r="AX945" s="12" t="s">
        <v>73</v>
      </c>
      <c r="AY945" s="221" t="s">
        <v>185</v>
      </c>
    </row>
    <row r="946" spans="2:65" s="12" customFormat="1" ht="12" x14ac:dyDescent="0.3">
      <c r="B946" s="211"/>
      <c r="C946" s="212"/>
      <c r="D946" s="209" t="s">
        <v>201</v>
      </c>
      <c r="E946" s="213" t="s">
        <v>20</v>
      </c>
      <c r="F946" s="214" t="s">
        <v>1388</v>
      </c>
      <c r="G946" s="212"/>
      <c r="H946" s="215" t="s">
        <v>20</v>
      </c>
      <c r="I946" s="216"/>
      <c r="J946" s="212"/>
      <c r="K946" s="212"/>
      <c r="L946" s="217"/>
      <c r="M946" s="218"/>
      <c r="N946" s="219"/>
      <c r="O946" s="219"/>
      <c r="P946" s="219"/>
      <c r="Q946" s="219"/>
      <c r="R946" s="219"/>
      <c r="S946" s="219"/>
      <c r="T946" s="220"/>
      <c r="AT946" s="221" t="s">
        <v>201</v>
      </c>
      <c r="AU946" s="221" t="s">
        <v>81</v>
      </c>
      <c r="AV946" s="12" t="s">
        <v>22</v>
      </c>
      <c r="AW946" s="12" t="s">
        <v>37</v>
      </c>
      <c r="AX946" s="12" t="s">
        <v>73</v>
      </c>
      <c r="AY946" s="221" t="s">
        <v>185</v>
      </c>
    </row>
    <row r="947" spans="2:65" s="12" customFormat="1" ht="12" x14ac:dyDescent="0.3">
      <c r="B947" s="211"/>
      <c r="C947" s="212"/>
      <c r="D947" s="209" t="s">
        <v>201</v>
      </c>
      <c r="E947" s="213" t="s">
        <v>20</v>
      </c>
      <c r="F947" s="214" t="s">
        <v>510</v>
      </c>
      <c r="G947" s="212"/>
      <c r="H947" s="215" t="s">
        <v>20</v>
      </c>
      <c r="I947" s="216"/>
      <c r="J947" s="212"/>
      <c r="K947" s="212"/>
      <c r="L947" s="217"/>
      <c r="M947" s="218"/>
      <c r="N947" s="219"/>
      <c r="O947" s="219"/>
      <c r="P947" s="219"/>
      <c r="Q947" s="219"/>
      <c r="R947" s="219"/>
      <c r="S947" s="219"/>
      <c r="T947" s="220"/>
      <c r="AT947" s="221" t="s">
        <v>201</v>
      </c>
      <c r="AU947" s="221" t="s">
        <v>81</v>
      </c>
      <c r="AV947" s="12" t="s">
        <v>22</v>
      </c>
      <c r="AW947" s="12" t="s">
        <v>37</v>
      </c>
      <c r="AX947" s="12" t="s">
        <v>73</v>
      </c>
      <c r="AY947" s="221" t="s">
        <v>185</v>
      </c>
    </row>
    <row r="948" spans="2:65" s="12" customFormat="1" ht="12" x14ac:dyDescent="0.3">
      <c r="B948" s="211"/>
      <c r="C948" s="212"/>
      <c r="D948" s="209" t="s">
        <v>201</v>
      </c>
      <c r="E948" s="213" t="s">
        <v>20</v>
      </c>
      <c r="F948" s="214" t="s">
        <v>1389</v>
      </c>
      <c r="G948" s="212"/>
      <c r="H948" s="215" t="s">
        <v>20</v>
      </c>
      <c r="I948" s="216"/>
      <c r="J948" s="212"/>
      <c r="K948" s="212"/>
      <c r="L948" s="217"/>
      <c r="M948" s="218"/>
      <c r="N948" s="219"/>
      <c r="O948" s="219"/>
      <c r="P948" s="219"/>
      <c r="Q948" s="219"/>
      <c r="R948" s="219"/>
      <c r="S948" s="219"/>
      <c r="T948" s="220"/>
      <c r="AT948" s="221" t="s">
        <v>201</v>
      </c>
      <c r="AU948" s="221" t="s">
        <v>81</v>
      </c>
      <c r="AV948" s="12" t="s">
        <v>22</v>
      </c>
      <c r="AW948" s="12" t="s">
        <v>37</v>
      </c>
      <c r="AX948" s="12" t="s">
        <v>73</v>
      </c>
      <c r="AY948" s="221" t="s">
        <v>185</v>
      </c>
    </row>
    <row r="949" spans="2:65" s="12" customFormat="1" ht="12" x14ac:dyDescent="0.3">
      <c r="B949" s="211"/>
      <c r="C949" s="212"/>
      <c r="D949" s="209" t="s">
        <v>201</v>
      </c>
      <c r="E949" s="213" t="s">
        <v>20</v>
      </c>
      <c r="F949" s="214" t="s">
        <v>1303</v>
      </c>
      <c r="G949" s="212"/>
      <c r="H949" s="215" t="s">
        <v>20</v>
      </c>
      <c r="I949" s="216"/>
      <c r="J949" s="212"/>
      <c r="K949" s="212"/>
      <c r="L949" s="217"/>
      <c r="M949" s="218"/>
      <c r="N949" s="219"/>
      <c r="O949" s="219"/>
      <c r="P949" s="219"/>
      <c r="Q949" s="219"/>
      <c r="R949" s="219"/>
      <c r="S949" s="219"/>
      <c r="T949" s="220"/>
      <c r="AT949" s="221" t="s">
        <v>201</v>
      </c>
      <c r="AU949" s="221" t="s">
        <v>81</v>
      </c>
      <c r="AV949" s="12" t="s">
        <v>22</v>
      </c>
      <c r="AW949" s="12" t="s">
        <v>37</v>
      </c>
      <c r="AX949" s="12" t="s">
        <v>73</v>
      </c>
      <c r="AY949" s="221" t="s">
        <v>185</v>
      </c>
    </row>
    <row r="950" spans="2:65" s="12" customFormat="1" ht="12" x14ac:dyDescent="0.3">
      <c r="B950" s="211"/>
      <c r="C950" s="212"/>
      <c r="D950" s="209" t="s">
        <v>201</v>
      </c>
      <c r="E950" s="213" t="s">
        <v>20</v>
      </c>
      <c r="F950" s="214" t="s">
        <v>1366</v>
      </c>
      <c r="G950" s="212"/>
      <c r="H950" s="215" t="s">
        <v>20</v>
      </c>
      <c r="I950" s="216"/>
      <c r="J950" s="212"/>
      <c r="K950" s="212"/>
      <c r="L950" s="217"/>
      <c r="M950" s="218"/>
      <c r="N950" s="219"/>
      <c r="O950" s="219"/>
      <c r="P950" s="219"/>
      <c r="Q950" s="219"/>
      <c r="R950" s="219"/>
      <c r="S950" s="219"/>
      <c r="T950" s="220"/>
      <c r="AT950" s="221" t="s">
        <v>201</v>
      </c>
      <c r="AU950" s="221" t="s">
        <v>81</v>
      </c>
      <c r="AV950" s="12" t="s">
        <v>22</v>
      </c>
      <c r="AW950" s="12" t="s">
        <v>37</v>
      </c>
      <c r="AX950" s="12" t="s">
        <v>73</v>
      </c>
      <c r="AY950" s="221" t="s">
        <v>185</v>
      </c>
    </row>
    <row r="951" spans="2:65" s="12" customFormat="1" ht="12" x14ac:dyDescent="0.3">
      <c r="B951" s="211"/>
      <c r="C951" s="212"/>
      <c r="D951" s="209" t="s">
        <v>201</v>
      </c>
      <c r="E951" s="213" t="s">
        <v>20</v>
      </c>
      <c r="F951" s="214" t="s">
        <v>1390</v>
      </c>
      <c r="G951" s="212"/>
      <c r="H951" s="215" t="s">
        <v>20</v>
      </c>
      <c r="I951" s="216"/>
      <c r="J951" s="212"/>
      <c r="K951" s="212"/>
      <c r="L951" s="217"/>
      <c r="M951" s="218"/>
      <c r="N951" s="219"/>
      <c r="O951" s="219"/>
      <c r="P951" s="219"/>
      <c r="Q951" s="219"/>
      <c r="R951" s="219"/>
      <c r="S951" s="219"/>
      <c r="T951" s="220"/>
      <c r="AT951" s="221" t="s">
        <v>201</v>
      </c>
      <c r="AU951" s="221" t="s">
        <v>81</v>
      </c>
      <c r="AV951" s="12" t="s">
        <v>22</v>
      </c>
      <c r="AW951" s="12" t="s">
        <v>37</v>
      </c>
      <c r="AX951" s="12" t="s">
        <v>73</v>
      </c>
      <c r="AY951" s="221" t="s">
        <v>185</v>
      </c>
    </row>
    <row r="952" spans="2:65" s="12" customFormat="1" ht="12" x14ac:dyDescent="0.3">
      <c r="B952" s="211"/>
      <c r="C952" s="212"/>
      <c r="D952" s="209" t="s">
        <v>201</v>
      </c>
      <c r="E952" s="213" t="s">
        <v>20</v>
      </c>
      <c r="F952" s="214" t="s">
        <v>1865</v>
      </c>
      <c r="G952" s="212"/>
      <c r="H952" s="215" t="s">
        <v>20</v>
      </c>
      <c r="I952" s="216"/>
      <c r="J952" s="212"/>
      <c r="K952" s="212"/>
      <c r="L952" s="217"/>
      <c r="M952" s="218"/>
      <c r="N952" s="219"/>
      <c r="O952" s="219"/>
      <c r="P952" s="219"/>
      <c r="Q952" s="219"/>
      <c r="R952" s="219"/>
      <c r="S952" s="219"/>
      <c r="T952" s="220"/>
      <c r="AT952" s="221" t="s">
        <v>201</v>
      </c>
      <c r="AU952" s="221" t="s">
        <v>81</v>
      </c>
      <c r="AV952" s="12" t="s">
        <v>22</v>
      </c>
      <c r="AW952" s="12" t="s">
        <v>37</v>
      </c>
      <c r="AX952" s="12" t="s">
        <v>73</v>
      </c>
      <c r="AY952" s="221" t="s">
        <v>185</v>
      </c>
    </row>
    <row r="953" spans="2:65" s="12" customFormat="1" ht="12" x14ac:dyDescent="0.3">
      <c r="B953" s="211"/>
      <c r="C953" s="212"/>
      <c r="D953" s="209" t="s">
        <v>201</v>
      </c>
      <c r="E953" s="213" t="s">
        <v>20</v>
      </c>
      <c r="F953" s="214" t="s">
        <v>1366</v>
      </c>
      <c r="G953" s="212"/>
      <c r="H953" s="215" t="s">
        <v>20</v>
      </c>
      <c r="I953" s="216"/>
      <c r="J953" s="212"/>
      <c r="K953" s="212"/>
      <c r="L953" s="217"/>
      <c r="M953" s="218"/>
      <c r="N953" s="219"/>
      <c r="O953" s="219"/>
      <c r="P953" s="219"/>
      <c r="Q953" s="219"/>
      <c r="R953" s="219"/>
      <c r="S953" s="219"/>
      <c r="T953" s="220"/>
      <c r="AT953" s="221" t="s">
        <v>201</v>
      </c>
      <c r="AU953" s="221" t="s">
        <v>81</v>
      </c>
      <c r="AV953" s="12" t="s">
        <v>22</v>
      </c>
      <c r="AW953" s="12" t="s">
        <v>37</v>
      </c>
      <c r="AX953" s="12" t="s">
        <v>73</v>
      </c>
      <c r="AY953" s="221" t="s">
        <v>185</v>
      </c>
    </row>
    <row r="954" spans="2:65" s="12" customFormat="1" ht="12" x14ac:dyDescent="0.3">
      <c r="B954" s="211"/>
      <c r="C954" s="212"/>
      <c r="D954" s="209" t="s">
        <v>201</v>
      </c>
      <c r="E954" s="213" t="s">
        <v>20</v>
      </c>
      <c r="F954" s="214" t="s">
        <v>432</v>
      </c>
      <c r="G954" s="212"/>
      <c r="H954" s="215" t="s">
        <v>20</v>
      </c>
      <c r="I954" s="216"/>
      <c r="J954" s="212"/>
      <c r="K954" s="212"/>
      <c r="L954" s="217"/>
      <c r="M954" s="218"/>
      <c r="N954" s="219"/>
      <c r="O954" s="219"/>
      <c r="P954" s="219"/>
      <c r="Q954" s="219"/>
      <c r="R954" s="219"/>
      <c r="S954" s="219"/>
      <c r="T954" s="220"/>
      <c r="AT954" s="221" t="s">
        <v>201</v>
      </c>
      <c r="AU954" s="221" t="s">
        <v>81</v>
      </c>
      <c r="AV954" s="12" t="s">
        <v>22</v>
      </c>
      <c r="AW954" s="12" t="s">
        <v>37</v>
      </c>
      <c r="AX954" s="12" t="s">
        <v>73</v>
      </c>
      <c r="AY954" s="221" t="s">
        <v>185</v>
      </c>
    </row>
    <row r="955" spans="2:65" s="12" customFormat="1" ht="12" x14ac:dyDescent="0.3">
      <c r="B955" s="211"/>
      <c r="C955" s="212"/>
      <c r="D955" s="209" t="s">
        <v>201</v>
      </c>
      <c r="E955" s="213" t="s">
        <v>20</v>
      </c>
      <c r="F955" s="214" t="s">
        <v>433</v>
      </c>
      <c r="G955" s="212"/>
      <c r="H955" s="215" t="s">
        <v>20</v>
      </c>
      <c r="I955" s="216"/>
      <c r="J955" s="212"/>
      <c r="K955" s="212"/>
      <c r="L955" s="217"/>
      <c r="M955" s="218"/>
      <c r="N955" s="219"/>
      <c r="O955" s="219"/>
      <c r="P955" s="219"/>
      <c r="Q955" s="219"/>
      <c r="R955" s="219"/>
      <c r="S955" s="219"/>
      <c r="T955" s="220"/>
      <c r="AT955" s="221" t="s">
        <v>201</v>
      </c>
      <c r="AU955" s="221" t="s">
        <v>81</v>
      </c>
      <c r="AV955" s="12" t="s">
        <v>22</v>
      </c>
      <c r="AW955" s="12" t="s">
        <v>37</v>
      </c>
      <c r="AX955" s="12" t="s">
        <v>73</v>
      </c>
      <c r="AY955" s="221" t="s">
        <v>185</v>
      </c>
    </row>
    <row r="956" spans="2:65" s="13" customFormat="1" ht="12" x14ac:dyDescent="0.3">
      <c r="B956" s="222"/>
      <c r="C956" s="223"/>
      <c r="D956" s="207" t="s">
        <v>201</v>
      </c>
      <c r="E956" s="224" t="s">
        <v>20</v>
      </c>
      <c r="F956" s="225" t="s">
        <v>1866</v>
      </c>
      <c r="G956" s="223"/>
      <c r="H956" s="226">
        <v>3</v>
      </c>
      <c r="I956" s="227"/>
      <c r="J956" s="223"/>
      <c r="K956" s="223"/>
      <c r="L956" s="228"/>
      <c r="M956" s="229"/>
      <c r="N956" s="230"/>
      <c r="O956" s="230"/>
      <c r="P956" s="230"/>
      <c r="Q956" s="230"/>
      <c r="R956" s="230"/>
      <c r="S956" s="230"/>
      <c r="T956" s="231"/>
      <c r="AT956" s="232" t="s">
        <v>201</v>
      </c>
      <c r="AU956" s="232" t="s">
        <v>81</v>
      </c>
      <c r="AV956" s="13" t="s">
        <v>81</v>
      </c>
      <c r="AW956" s="13" t="s">
        <v>37</v>
      </c>
      <c r="AX956" s="13" t="s">
        <v>22</v>
      </c>
      <c r="AY956" s="232" t="s">
        <v>185</v>
      </c>
    </row>
    <row r="957" spans="2:65" s="1" customFormat="1" ht="22.5" customHeight="1" x14ac:dyDescent="0.3">
      <c r="B957" s="36"/>
      <c r="C957" s="195" t="s">
        <v>895</v>
      </c>
      <c r="D957" s="195" t="s">
        <v>187</v>
      </c>
      <c r="E957" s="196" t="s">
        <v>1867</v>
      </c>
      <c r="F957" s="197" t="s">
        <v>1868</v>
      </c>
      <c r="G957" s="198" t="s">
        <v>437</v>
      </c>
      <c r="H957" s="199">
        <v>1</v>
      </c>
      <c r="I957" s="200"/>
      <c r="J957" s="201">
        <f>ROUND(I957*H957,2)</f>
        <v>0</v>
      </c>
      <c r="K957" s="197" t="s">
        <v>20</v>
      </c>
      <c r="L957" s="56"/>
      <c r="M957" s="202" t="s">
        <v>20</v>
      </c>
      <c r="N957" s="203" t="s">
        <v>44</v>
      </c>
      <c r="O957" s="37"/>
      <c r="P957" s="204">
        <f>O957*H957</f>
        <v>0</v>
      </c>
      <c r="Q957" s="204">
        <v>0</v>
      </c>
      <c r="R957" s="204">
        <f>Q957*H957</f>
        <v>0</v>
      </c>
      <c r="S957" s="204">
        <v>0</v>
      </c>
      <c r="T957" s="205">
        <f>S957*H957</f>
        <v>0</v>
      </c>
      <c r="AR957" s="19" t="s">
        <v>303</v>
      </c>
      <c r="AT957" s="19" t="s">
        <v>187</v>
      </c>
      <c r="AU957" s="19" t="s">
        <v>81</v>
      </c>
      <c r="AY957" s="19" t="s">
        <v>185</v>
      </c>
      <c r="BE957" s="206">
        <f>IF(N957="základní",J957,0)</f>
        <v>0</v>
      </c>
      <c r="BF957" s="206">
        <f>IF(N957="snížená",J957,0)</f>
        <v>0</v>
      </c>
      <c r="BG957" s="206">
        <f>IF(N957="zákl. přenesená",J957,0)</f>
        <v>0</v>
      </c>
      <c r="BH957" s="206">
        <f>IF(N957="sníž. přenesená",J957,0)</f>
        <v>0</v>
      </c>
      <c r="BI957" s="206">
        <f>IF(N957="nulová",J957,0)</f>
        <v>0</v>
      </c>
      <c r="BJ957" s="19" t="s">
        <v>22</v>
      </c>
      <c r="BK957" s="206">
        <f>ROUND(I957*H957,2)</f>
        <v>0</v>
      </c>
      <c r="BL957" s="19" t="s">
        <v>303</v>
      </c>
      <c r="BM957" s="19" t="s">
        <v>1869</v>
      </c>
    </row>
    <row r="958" spans="2:65" s="12" customFormat="1" ht="12" x14ac:dyDescent="0.3">
      <c r="B958" s="211"/>
      <c r="C958" s="212"/>
      <c r="D958" s="209" t="s">
        <v>201</v>
      </c>
      <c r="E958" s="213" t="s">
        <v>20</v>
      </c>
      <c r="F958" s="214" t="s">
        <v>1870</v>
      </c>
      <c r="G958" s="212"/>
      <c r="H958" s="215" t="s">
        <v>20</v>
      </c>
      <c r="I958" s="216"/>
      <c r="J958" s="212"/>
      <c r="K958" s="212"/>
      <c r="L958" s="217"/>
      <c r="M958" s="218"/>
      <c r="N958" s="219"/>
      <c r="O958" s="219"/>
      <c r="P958" s="219"/>
      <c r="Q958" s="219"/>
      <c r="R958" s="219"/>
      <c r="S958" s="219"/>
      <c r="T958" s="220"/>
      <c r="AT958" s="221" t="s">
        <v>201</v>
      </c>
      <c r="AU958" s="221" t="s">
        <v>81</v>
      </c>
      <c r="AV958" s="12" t="s">
        <v>22</v>
      </c>
      <c r="AW958" s="12" t="s">
        <v>37</v>
      </c>
      <c r="AX958" s="12" t="s">
        <v>73</v>
      </c>
      <c r="AY958" s="221" t="s">
        <v>185</v>
      </c>
    </row>
    <row r="959" spans="2:65" s="12" customFormat="1" ht="12" x14ac:dyDescent="0.3">
      <c r="B959" s="211"/>
      <c r="C959" s="212"/>
      <c r="D959" s="209" t="s">
        <v>201</v>
      </c>
      <c r="E959" s="213" t="s">
        <v>20</v>
      </c>
      <c r="F959" s="214" t="s">
        <v>1388</v>
      </c>
      <c r="G959" s="212"/>
      <c r="H959" s="215" t="s">
        <v>20</v>
      </c>
      <c r="I959" s="216"/>
      <c r="J959" s="212"/>
      <c r="K959" s="212"/>
      <c r="L959" s="217"/>
      <c r="M959" s="218"/>
      <c r="N959" s="219"/>
      <c r="O959" s="219"/>
      <c r="P959" s="219"/>
      <c r="Q959" s="219"/>
      <c r="R959" s="219"/>
      <c r="S959" s="219"/>
      <c r="T959" s="220"/>
      <c r="AT959" s="221" t="s">
        <v>201</v>
      </c>
      <c r="AU959" s="221" t="s">
        <v>81</v>
      </c>
      <c r="AV959" s="12" t="s">
        <v>22</v>
      </c>
      <c r="AW959" s="12" t="s">
        <v>37</v>
      </c>
      <c r="AX959" s="12" t="s">
        <v>73</v>
      </c>
      <c r="AY959" s="221" t="s">
        <v>185</v>
      </c>
    </row>
    <row r="960" spans="2:65" s="12" customFormat="1" ht="12" x14ac:dyDescent="0.3">
      <c r="B960" s="211"/>
      <c r="C960" s="212"/>
      <c r="D960" s="209" t="s">
        <v>201</v>
      </c>
      <c r="E960" s="213" t="s">
        <v>20</v>
      </c>
      <c r="F960" s="214" t="s">
        <v>510</v>
      </c>
      <c r="G960" s="212"/>
      <c r="H960" s="215" t="s">
        <v>20</v>
      </c>
      <c r="I960" s="216"/>
      <c r="J960" s="212"/>
      <c r="K960" s="212"/>
      <c r="L960" s="217"/>
      <c r="M960" s="218"/>
      <c r="N960" s="219"/>
      <c r="O960" s="219"/>
      <c r="P960" s="219"/>
      <c r="Q960" s="219"/>
      <c r="R960" s="219"/>
      <c r="S960" s="219"/>
      <c r="T960" s="220"/>
      <c r="AT960" s="221" t="s">
        <v>201</v>
      </c>
      <c r="AU960" s="221" t="s">
        <v>81</v>
      </c>
      <c r="AV960" s="12" t="s">
        <v>22</v>
      </c>
      <c r="AW960" s="12" t="s">
        <v>37</v>
      </c>
      <c r="AX960" s="12" t="s">
        <v>73</v>
      </c>
      <c r="AY960" s="221" t="s">
        <v>185</v>
      </c>
    </row>
    <row r="961" spans="2:65" s="12" customFormat="1" ht="12" x14ac:dyDescent="0.3">
      <c r="B961" s="211"/>
      <c r="C961" s="212"/>
      <c r="D961" s="209" t="s">
        <v>201</v>
      </c>
      <c r="E961" s="213" t="s">
        <v>20</v>
      </c>
      <c r="F961" s="214" t="s">
        <v>1389</v>
      </c>
      <c r="G961" s="212"/>
      <c r="H961" s="215" t="s">
        <v>20</v>
      </c>
      <c r="I961" s="216"/>
      <c r="J961" s="212"/>
      <c r="K961" s="212"/>
      <c r="L961" s="217"/>
      <c r="M961" s="218"/>
      <c r="N961" s="219"/>
      <c r="O961" s="219"/>
      <c r="P961" s="219"/>
      <c r="Q961" s="219"/>
      <c r="R961" s="219"/>
      <c r="S961" s="219"/>
      <c r="T961" s="220"/>
      <c r="AT961" s="221" t="s">
        <v>201</v>
      </c>
      <c r="AU961" s="221" t="s">
        <v>81</v>
      </c>
      <c r="AV961" s="12" t="s">
        <v>22</v>
      </c>
      <c r="AW961" s="12" t="s">
        <v>37</v>
      </c>
      <c r="AX961" s="12" t="s">
        <v>73</v>
      </c>
      <c r="AY961" s="221" t="s">
        <v>185</v>
      </c>
    </row>
    <row r="962" spans="2:65" s="12" customFormat="1" ht="12" x14ac:dyDescent="0.3">
      <c r="B962" s="211"/>
      <c r="C962" s="212"/>
      <c r="D962" s="209" t="s">
        <v>201</v>
      </c>
      <c r="E962" s="213" t="s">
        <v>20</v>
      </c>
      <c r="F962" s="214" t="s">
        <v>1303</v>
      </c>
      <c r="G962" s="212"/>
      <c r="H962" s="215" t="s">
        <v>20</v>
      </c>
      <c r="I962" s="216"/>
      <c r="J962" s="212"/>
      <c r="K962" s="212"/>
      <c r="L962" s="217"/>
      <c r="M962" s="218"/>
      <c r="N962" s="219"/>
      <c r="O962" s="219"/>
      <c r="P962" s="219"/>
      <c r="Q962" s="219"/>
      <c r="R962" s="219"/>
      <c r="S962" s="219"/>
      <c r="T962" s="220"/>
      <c r="AT962" s="221" t="s">
        <v>201</v>
      </c>
      <c r="AU962" s="221" t="s">
        <v>81</v>
      </c>
      <c r="AV962" s="12" t="s">
        <v>22</v>
      </c>
      <c r="AW962" s="12" t="s">
        <v>37</v>
      </c>
      <c r="AX962" s="12" t="s">
        <v>73</v>
      </c>
      <c r="AY962" s="221" t="s">
        <v>185</v>
      </c>
    </row>
    <row r="963" spans="2:65" s="12" customFormat="1" ht="12" x14ac:dyDescent="0.3">
      <c r="B963" s="211"/>
      <c r="C963" s="212"/>
      <c r="D963" s="209" t="s">
        <v>201</v>
      </c>
      <c r="E963" s="213" t="s">
        <v>20</v>
      </c>
      <c r="F963" s="214" t="s">
        <v>1366</v>
      </c>
      <c r="G963" s="212"/>
      <c r="H963" s="215" t="s">
        <v>20</v>
      </c>
      <c r="I963" s="216"/>
      <c r="J963" s="212"/>
      <c r="K963" s="212"/>
      <c r="L963" s="217"/>
      <c r="M963" s="218"/>
      <c r="N963" s="219"/>
      <c r="O963" s="219"/>
      <c r="P963" s="219"/>
      <c r="Q963" s="219"/>
      <c r="R963" s="219"/>
      <c r="S963" s="219"/>
      <c r="T963" s="220"/>
      <c r="AT963" s="221" t="s">
        <v>201</v>
      </c>
      <c r="AU963" s="221" t="s">
        <v>81</v>
      </c>
      <c r="AV963" s="12" t="s">
        <v>22</v>
      </c>
      <c r="AW963" s="12" t="s">
        <v>37</v>
      </c>
      <c r="AX963" s="12" t="s">
        <v>73</v>
      </c>
      <c r="AY963" s="221" t="s">
        <v>185</v>
      </c>
    </row>
    <row r="964" spans="2:65" s="12" customFormat="1" ht="12" x14ac:dyDescent="0.3">
      <c r="B964" s="211"/>
      <c r="C964" s="212"/>
      <c r="D964" s="209" t="s">
        <v>201</v>
      </c>
      <c r="E964" s="213" t="s">
        <v>20</v>
      </c>
      <c r="F964" s="214" t="s">
        <v>1390</v>
      </c>
      <c r="G964" s="212"/>
      <c r="H964" s="215" t="s">
        <v>20</v>
      </c>
      <c r="I964" s="216"/>
      <c r="J964" s="212"/>
      <c r="K964" s="212"/>
      <c r="L964" s="217"/>
      <c r="M964" s="218"/>
      <c r="N964" s="219"/>
      <c r="O964" s="219"/>
      <c r="P964" s="219"/>
      <c r="Q964" s="219"/>
      <c r="R964" s="219"/>
      <c r="S964" s="219"/>
      <c r="T964" s="220"/>
      <c r="AT964" s="221" t="s">
        <v>201</v>
      </c>
      <c r="AU964" s="221" t="s">
        <v>81</v>
      </c>
      <c r="AV964" s="12" t="s">
        <v>22</v>
      </c>
      <c r="AW964" s="12" t="s">
        <v>37</v>
      </c>
      <c r="AX964" s="12" t="s">
        <v>73</v>
      </c>
      <c r="AY964" s="221" t="s">
        <v>185</v>
      </c>
    </row>
    <row r="965" spans="2:65" s="12" customFormat="1" ht="12" x14ac:dyDescent="0.3">
      <c r="B965" s="211"/>
      <c r="C965" s="212"/>
      <c r="D965" s="209" t="s">
        <v>201</v>
      </c>
      <c r="E965" s="213" t="s">
        <v>20</v>
      </c>
      <c r="F965" s="214" t="s">
        <v>1391</v>
      </c>
      <c r="G965" s="212"/>
      <c r="H965" s="215" t="s">
        <v>20</v>
      </c>
      <c r="I965" s="216"/>
      <c r="J965" s="212"/>
      <c r="K965" s="212"/>
      <c r="L965" s="217"/>
      <c r="M965" s="218"/>
      <c r="N965" s="219"/>
      <c r="O965" s="219"/>
      <c r="P965" s="219"/>
      <c r="Q965" s="219"/>
      <c r="R965" s="219"/>
      <c r="S965" s="219"/>
      <c r="T965" s="220"/>
      <c r="AT965" s="221" t="s">
        <v>201</v>
      </c>
      <c r="AU965" s="221" t="s">
        <v>81</v>
      </c>
      <c r="AV965" s="12" t="s">
        <v>22</v>
      </c>
      <c r="AW965" s="12" t="s">
        <v>37</v>
      </c>
      <c r="AX965" s="12" t="s">
        <v>73</v>
      </c>
      <c r="AY965" s="221" t="s">
        <v>185</v>
      </c>
    </row>
    <row r="966" spans="2:65" s="12" customFormat="1" ht="12" x14ac:dyDescent="0.3">
      <c r="B966" s="211"/>
      <c r="C966" s="212"/>
      <c r="D966" s="209" t="s">
        <v>201</v>
      </c>
      <c r="E966" s="213" t="s">
        <v>20</v>
      </c>
      <c r="F966" s="214" t="s">
        <v>1366</v>
      </c>
      <c r="G966" s="212"/>
      <c r="H966" s="215" t="s">
        <v>20</v>
      </c>
      <c r="I966" s="216"/>
      <c r="J966" s="212"/>
      <c r="K966" s="212"/>
      <c r="L966" s="217"/>
      <c r="M966" s="218"/>
      <c r="N966" s="219"/>
      <c r="O966" s="219"/>
      <c r="P966" s="219"/>
      <c r="Q966" s="219"/>
      <c r="R966" s="219"/>
      <c r="S966" s="219"/>
      <c r="T966" s="220"/>
      <c r="AT966" s="221" t="s">
        <v>201</v>
      </c>
      <c r="AU966" s="221" t="s">
        <v>81</v>
      </c>
      <c r="AV966" s="12" t="s">
        <v>22</v>
      </c>
      <c r="AW966" s="12" t="s">
        <v>37</v>
      </c>
      <c r="AX966" s="12" t="s">
        <v>73</v>
      </c>
      <c r="AY966" s="221" t="s">
        <v>185</v>
      </c>
    </row>
    <row r="967" spans="2:65" s="12" customFormat="1" ht="12" x14ac:dyDescent="0.3">
      <c r="B967" s="211"/>
      <c r="C967" s="212"/>
      <c r="D967" s="209" t="s">
        <v>201</v>
      </c>
      <c r="E967" s="213" t="s">
        <v>20</v>
      </c>
      <c r="F967" s="214" t="s">
        <v>432</v>
      </c>
      <c r="G967" s="212"/>
      <c r="H967" s="215" t="s">
        <v>20</v>
      </c>
      <c r="I967" s="216"/>
      <c r="J967" s="212"/>
      <c r="K967" s="212"/>
      <c r="L967" s="217"/>
      <c r="M967" s="218"/>
      <c r="N967" s="219"/>
      <c r="O967" s="219"/>
      <c r="P967" s="219"/>
      <c r="Q967" s="219"/>
      <c r="R967" s="219"/>
      <c r="S967" s="219"/>
      <c r="T967" s="220"/>
      <c r="AT967" s="221" t="s">
        <v>201</v>
      </c>
      <c r="AU967" s="221" t="s">
        <v>81</v>
      </c>
      <c r="AV967" s="12" t="s">
        <v>22</v>
      </c>
      <c r="AW967" s="12" t="s">
        <v>37</v>
      </c>
      <c r="AX967" s="12" t="s">
        <v>73</v>
      </c>
      <c r="AY967" s="221" t="s">
        <v>185</v>
      </c>
    </row>
    <row r="968" spans="2:65" s="12" customFormat="1" ht="12" x14ac:dyDescent="0.3">
      <c r="B968" s="211"/>
      <c r="C968" s="212"/>
      <c r="D968" s="209" t="s">
        <v>201</v>
      </c>
      <c r="E968" s="213" t="s">
        <v>20</v>
      </c>
      <c r="F968" s="214" t="s">
        <v>433</v>
      </c>
      <c r="G968" s="212"/>
      <c r="H968" s="215" t="s">
        <v>20</v>
      </c>
      <c r="I968" s="216"/>
      <c r="J968" s="212"/>
      <c r="K968" s="212"/>
      <c r="L968" s="217"/>
      <c r="M968" s="218"/>
      <c r="N968" s="219"/>
      <c r="O968" s="219"/>
      <c r="P968" s="219"/>
      <c r="Q968" s="219"/>
      <c r="R968" s="219"/>
      <c r="S968" s="219"/>
      <c r="T968" s="220"/>
      <c r="AT968" s="221" t="s">
        <v>201</v>
      </c>
      <c r="AU968" s="221" t="s">
        <v>81</v>
      </c>
      <c r="AV968" s="12" t="s">
        <v>22</v>
      </c>
      <c r="AW968" s="12" t="s">
        <v>37</v>
      </c>
      <c r="AX968" s="12" t="s">
        <v>73</v>
      </c>
      <c r="AY968" s="221" t="s">
        <v>185</v>
      </c>
    </row>
    <row r="969" spans="2:65" s="13" customFormat="1" ht="12" x14ac:dyDescent="0.3">
      <c r="B969" s="222"/>
      <c r="C969" s="223"/>
      <c r="D969" s="207" t="s">
        <v>201</v>
      </c>
      <c r="E969" s="224" t="s">
        <v>20</v>
      </c>
      <c r="F969" s="225" t="s">
        <v>22</v>
      </c>
      <c r="G969" s="223"/>
      <c r="H969" s="226">
        <v>1</v>
      </c>
      <c r="I969" s="227"/>
      <c r="J969" s="223"/>
      <c r="K969" s="223"/>
      <c r="L969" s="228"/>
      <c r="M969" s="229"/>
      <c r="N969" s="230"/>
      <c r="O969" s="230"/>
      <c r="P969" s="230"/>
      <c r="Q969" s="230"/>
      <c r="R969" s="230"/>
      <c r="S969" s="230"/>
      <c r="T969" s="231"/>
      <c r="AT969" s="232" t="s">
        <v>201</v>
      </c>
      <c r="AU969" s="232" t="s">
        <v>81</v>
      </c>
      <c r="AV969" s="13" t="s">
        <v>81</v>
      </c>
      <c r="AW969" s="13" t="s">
        <v>37</v>
      </c>
      <c r="AX969" s="13" t="s">
        <v>22</v>
      </c>
      <c r="AY969" s="232" t="s">
        <v>185</v>
      </c>
    </row>
    <row r="970" spans="2:65" s="1" customFormat="1" ht="22.5" customHeight="1" x14ac:dyDescent="0.3">
      <c r="B970" s="36"/>
      <c r="C970" s="195" t="s">
        <v>900</v>
      </c>
      <c r="D970" s="195" t="s">
        <v>187</v>
      </c>
      <c r="E970" s="196" t="s">
        <v>1871</v>
      </c>
      <c r="F970" s="197" t="s">
        <v>1872</v>
      </c>
      <c r="G970" s="198" t="s">
        <v>437</v>
      </c>
      <c r="H970" s="199">
        <v>1</v>
      </c>
      <c r="I970" s="200"/>
      <c r="J970" s="201">
        <f>ROUND(I970*H970,2)</f>
        <v>0</v>
      </c>
      <c r="K970" s="197" t="s">
        <v>20</v>
      </c>
      <c r="L970" s="56"/>
      <c r="M970" s="202" t="s">
        <v>20</v>
      </c>
      <c r="N970" s="203" t="s">
        <v>44</v>
      </c>
      <c r="O970" s="37"/>
      <c r="P970" s="204">
        <f>O970*H970</f>
        <v>0</v>
      </c>
      <c r="Q970" s="204">
        <v>0</v>
      </c>
      <c r="R970" s="204">
        <f>Q970*H970</f>
        <v>0</v>
      </c>
      <c r="S970" s="204">
        <v>0</v>
      </c>
      <c r="T970" s="205">
        <f>S970*H970</f>
        <v>0</v>
      </c>
      <c r="AR970" s="19" t="s">
        <v>303</v>
      </c>
      <c r="AT970" s="19" t="s">
        <v>187</v>
      </c>
      <c r="AU970" s="19" t="s">
        <v>81</v>
      </c>
      <c r="AY970" s="19" t="s">
        <v>185</v>
      </c>
      <c r="BE970" s="206">
        <f>IF(N970="základní",J970,0)</f>
        <v>0</v>
      </c>
      <c r="BF970" s="206">
        <f>IF(N970="snížená",J970,0)</f>
        <v>0</v>
      </c>
      <c r="BG970" s="206">
        <f>IF(N970="zákl. přenesená",J970,0)</f>
        <v>0</v>
      </c>
      <c r="BH970" s="206">
        <f>IF(N970="sníž. přenesená",J970,0)</f>
        <v>0</v>
      </c>
      <c r="BI970" s="206">
        <f>IF(N970="nulová",J970,0)</f>
        <v>0</v>
      </c>
      <c r="BJ970" s="19" t="s">
        <v>22</v>
      </c>
      <c r="BK970" s="206">
        <f>ROUND(I970*H970,2)</f>
        <v>0</v>
      </c>
      <c r="BL970" s="19" t="s">
        <v>303</v>
      </c>
      <c r="BM970" s="19" t="s">
        <v>1873</v>
      </c>
    </row>
    <row r="971" spans="2:65" s="12" customFormat="1" ht="12" x14ac:dyDescent="0.3">
      <c r="B971" s="211"/>
      <c r="C971" s="212"/>
      <c r="D971" s="209" t="s">
        <v>201</v>
      </c>
      <c r="E971" s="213" t="s">
        <v>20</v>
      </c>
      <c r="F971" s="214" t="s">
        <v>1870</v>
      </c>
      <c r="G971" s="212"/>
      <c r="H971" s="215" t="s">
        <v>20</v>
      </c>
      <c r="I971" s="216"/>
      <c r="J971" s="212"/>
      <c r="K971" s="212"/>
      <c r="L971" s="217"/>
      <c r="M971" s="218"/>
      <c r="N971" s="219"/>
      <c r="O971" s="219"/>
      <c r="P971" s="219"/>
      <c r="Q971" s="219"/>
      <c r="R971" s="219"/>
      <c r="S971" s="219"/>
      <c r="T971" s="220"/>
      <c r="AT971" s="221" t="s">
        <v>201</v>
      </c>
      <c r="AU971" s="221" t="s">
        <v>81</v>
      </c>
      <c r="AV971" s="12" t="s">
        <v>22</v>
      </c>
      <c r="AW971" s="12" t="s">
        <v>37</v>
      </c>
      <c r="AX971" s="12" t="s">
        <v>73</v>
      </c>
      <c r="AY971" s="221" t="s">
        <v>185</v>
      </c>
    </row>
    <row r="972" spans="2:65" s="12" customFormat="1" ht="12" x14ac:dyDescent="0.3">
      <c r="B972" s="211"/>
      <c r="C972" s="212"/>
      <c r="D972" s="209" t="s">
        <v>201</v>
      </c>
      <c r="E972" s="213" t="s">
        <v>20</v>
      </c>
      <c r="F972" s="214" t="s">
        <v>1388</v>
      </c>
      <c r="G972" s="212"/>
      <c r="H972" s="215" t="s">
        <v>20</v>
      </c>
      <c r="I972" s="216"/>
      <c r="J972" s="212"/>
      <c r="K972" s="212"/>
      <c r="L972" s="217"/>
      <c r="M972" s="218"/>
      <c r="N972" s="219"/>
      <c r="O972" s="219"/>
      <c r="P972" s="219"/>
      <c r="Q972" s="219"/>
      <c r="R972" s="219"/>
      <c r="S972" s="219"/>
      <c r="T972" s="220"/>
      <c r="AT972" s="221" t="s">
        <v>201</v>
      </c>
      <c r="AU972" s="221" t="s">
        <v>81</v>
      </c>
      <c r="AV972" s="12" t="s">
        <v>22</v>
      </c>
      <c r="AW972" s="12" t="s">
        <v>37</v>
      </c>
      <c r="AX972" s="12" t="s">
        <v>73</v>
      </c>
      <c r="AY972" s="221" t="s">
        <v>185</v>
      </c>
    </row>
    <row r="973" spans="2:65" s="12" customFormat="1" ht="12" x14ac:dyDescent="0.3">
      <c r="B973" s="211"/>
      <c r="C973" s="212"/>
      <c r="D973" s="209" t="s">
        <v>201</v>
      </c>
      <c r="E973" s="213" t="s">
        <v>20</v>
      </c>
      <c r="F973" s="214" t="s">
        <v>510</v>
      </c>
      <c r="G973" s="212"/>
      <c r="H973" s="215" t="s">
        <v>20</v>
      </c>
      <c r="I973" s="216"/>
      <c r="J973" s="212"/>
      <c r="K973" s="212"/>
      <c r="L973" s="217"/>
      <c r="M973" s="218"/>
      <c r="N973" s="219"/>
      <c r="O973" s="219"/>
      <c r="P973" s="219"/>
      <c r="Q973" s="219"/>
      <c r="R973" s="219"/>
      <c r="S973" s="219"/>
      <c r="T973" s="220"/>
      <c r="AT973" s="221" t="s">
        <v>201</v>
      </c>
      <c r="AU973" s="221" t="s">
        <v>81</v>
      </c>
      <c r="AV973" s="12" t="s">
        <v>22</v>
      </c>
      <c r="AW973" s="12" t="s">
        <v>37</v>
      </c>
      <c r="AX973" s="12" t="s">
        <v>73</v>
      </c>
      <c r="AY973" s="221" t="s">
        <v>185</v>
      </c>
    </row>
    <row r="974" spans="2:65" s="12" customFormat="1" ht="12" x14ac:dyDescent="0.3">
      <c r="B974" s="211"/>
      <c r="C974" s="212"/>
      <c r="D974" s="209" t="s">
        <v>201</v>
      </c>
      <c r="E974" s="213" t="s">
        <v>20</v>
      </c>
      <c r="F974" s="214" t="s">
        <v>1389</v>
      </c>
      <c r="G974" s="212"/>
      <c r="H974" s="215" t="s">
        <v>20</v>
      </c>
      <c r="I974" s="216"/>
      <c r="J974" s="212"/>
      <c r="K974" s="212"/>
      <c r="L974" s="217"/>
      <c r="M974" s="218"/>
      <c r="N974" s="219"/>
      <c r="O974" s="219"/>
      <c r="P974" s="219"/>
      <c r="Q974" s="219"/>
      <c r="R974" s="219"/>
      <c r="S974" s="219"/>
      <c r="T974" s="220"/>
      <c r="AT974" s="221" t="s">
        <v>201</v>
      </c>
      <c r="AU974" s="221" t="s">
        <v>81</v>
      </c>
      <c r="AV974" s="12" t="s">
        <v>22</v>
      </c>
      <c r="AW974" s="12" t="s">
        <v>37</v>
      </c>
      <c r="AX974" s="12" t="s">
        <v>73</v>
      </c>
      <c r="AY974" s="221" t="s">
        <v>185</v>
      </c>
    </row>
    <row r="975" spans="2:65" s="12" customFormat="1" ht="12" x14ac:dyDescent="0.3">
      <c r="B975" s="211"/>
      <c r="C975" s="212"/>
      <c r="D975" s="209" t="s">
        <v>201</v>
      </c>
      <c r="E975" s="213" t="s">
        <v>20</v>
      </c>
      <c r="F975" s="214" t="s">
        <v>1303</v>
      </c>
      <c r="G975" s="212"/>
      <c r="H975" s="215" t="s">
        <v>20</v>
      </c>
      <c r="I975" s="216"/>
      <c r="J975" s="212"/>
      <c r="K975" s="212"/>
      <c r="L975" s="217"/>
      <c r="M975" s="218"/>
      <c r="N975" s="219"/>
      <c r="O975" s="219"/>
      <c r="P975" s="219"/>
      <c r="Q975" s="219"/>
      <c r="R975" s="219"/>
      <c r="S975" s="219"/>
      <c r="T975" s="220"/>
      <c r="AT975" s="221" t="s">
        <v>201</v>
      </c>
      <c r="AU975" s="221" t="s">
        <v>81</v>
      </c>
      <c r="AV975" s="12" t="s">
        <v>22</v>
      </c>
      <c r="AW975" s="12" t="s">
        <v>37</v>
      </c>
      <c r="AX975" s="12" t="s">
        <v>73</v>
      </c>
      <c r="AY975" s="221" t="s">
        <v>185</v>
      </c>
    </row>
    <row r="976" spans="2:65" s="12" customFormat="1" ht="12" x14ac:dyDescent="0.3">
      <c r="B976" s="211"/>
      <c r="C976" s="212"/>
      <c r="D976" s="209" t="s">
        <v>201</v>
      </c>
      <c r="E976" s="213" t="s">
        <v>20</v>
      </c>
      <c r="F976" s="214" t="s">
        <v>1366</v>
      </c>
      <c r="G976" s="212"/>
      <c r="H976" s="215" t="s">
        <v>20</v>
      </c>
      <c r="I976" s="216"/>
      <c r="J976" s="212"/>
      <c r="K976" s="212"/>
      <c r="L976" s="217"/>
      <c r="M976" s="218"/>
      <c r="N976" s="219"/>
      <c r="O976" s="219"/>
      <c r="P976" s="219"/>
      <c r="Q976" s="219"/>
      <c r="R976" s="219"/>
      <c r="S976" s="219"/>
      <c r="T976" s="220"/>
      <c r="AT976" s="221" t="s">
        <v>201</v>
      </c>
      <c r="AU976" s="221" t="s">
        <v>81</v>
      </c>
      <c r="AV976" s="12" t="s">
        <v>22</v>
      </c>
      <c r="AW976" s="12" t="s">
        <v>37</v>
      </c>
      <c r="AX976" s="12" t="s">
        <v>73</v>
      </c>
      <c r="AY976" s="221" t="s">
        <v>185</v>
      </c>
    </row>
    <row r="977" spans="2:65" s="12" customFormat="1" ht="12" x14ac:dyDescent="0.3">
      <c r="B977" s="211"/>
      <c r="C977" s="212"/>
      <c r="D977" s="209" t="s">
        <v>201</v>
      </c>
      <c r="E977" s="213" t="s">
        <v>20</v>
      </c>
      <c r="F977" s="214" t="s">
        <v>1390</v>
      </c>
      <c r="G977" s="212"/>
      <c r="H977" s="215" t="s">
        <v>20</v>
      </c>
      <c r="I977" s="216"/>
      <c r="J977" s="212"/>
      <c r="K977" s="212"/>
      <c r="L977" s="217"/>
      <c r="M977" s="218"/>
      <c r="N977" s="219"/>
      <c r="O977" s="219"/>
      <c r="P977" s="219"/>
      <c r="Q977" s="219"/>
      <c r="R977" s="219"/>
      <c r="S977" s="219"/>
      <c r="T977" s="220"/>
      <c r="AT977" s="221" t="s">
        <v>201</v>
      </c>
      <c r="AU977" s="221" t="s">
        <v>81</v>
      </c>
      <c r="AV977" s="12" t="s">
        <v>22</v>
      </c>
      <c r="AW977" s="12" t="s">
        <v>37</v>
      </c>
      <c r="AX977" s="12" t="s">
        <v>73</v>
      </c>
      <c r="AY977" s="221" t="s">
        <v>185</v>
      </c>
    </row>
    <row r="978" spans="2:65" s="12" customFormat="1" ht="12" x14ac:dyDescent="0.3">
      <c r="B978" s="211"/>
      <c r="C978" s="212"/>
      <c r="D978" s="209" t="s">
        <v>201</v>
      </c>
      <c r="E978" s="213" t="s">
        <v>20</v>
      </c>
      <c r="F978" s="214" t="s">
        <v>1391</v>
      </c>
      <c r="G978" s="212"/>
      <c r="H978" s="215" t="s">
        <v>20</v>
      </c>
      <c r="I978" s="216"/>
      <c r="J978" s="212"/>
      <c r="K978" s="212"/>
      <c r="L978" s="217"/>
      <c r="M978" s="218"/>
      <c r="N978" s="219"/>
      <c r="O978" s="219"/>
      <c r="P978" s="219"/>
      <c r="Q978" s="219"/>
      <c r="R978" s="219"/>
      <c r="S978" s="219"/>
      <c r="T978" s="220"/>
      <c r="AT978" s="221" t="s">
        <v>201</v>
      </c>
      <c r="AU978" s="221" t="s">
        <v>81</v>
      </c>
      <c r="AV978" s="12" t="s">
        <v>22</v>
      </c>
      <c r="AW978" s="12" t="s">
        <v>37</v>
      </c>
      <c r="AX978" s="12" t="s">
        <v>73</v>
      </c>
      <c r="AY978" s="221" t="s">
        <v>185</v>
      </c>
    </row>
    <row r="979" spans="2:65" s="12" customFormat="1" ht="12" x14ac:dyDescent="0.3">
      <c r="B979" s="211"/>
      <c r="C979" s="212"/>
      <c r="D979" s="209" t="s">
        <v>201</v>
      </c>
      <c r="E979" s="213" t="s">
        <v>20</v>
      </c>
      <c r="F979" s="214" t="s">
        <v>1366</v>
      </c>
      <c r="G979" s="212"/>
      <c r="H979" s="215" t="s">
        <v>20</v>
      </c>
      <c r="I979" s="216"/>
      <c r="J979" s="212"/>
      <c r="K979" s="212"/>
      <c r="L979" s="217"/>
      <c r="M979" s="218"/>
      <c r="N979" s="219"/>
      <c r="O979" s="219"/>
      <c r="P979" s="219"/>
      <c r="Q979" s="219"/>
      <c r="R979" s="219"/>
      <c r="S979" s="219"/>
      <c r="T979" s="220"/>
      <c r="AT979" s="221" t="s">
        <v>201</v>
      </c>
      <c r="AU979" s="221" t="s">
        <v>81</v>
      </c>
      <c r="AV979" s="12" t="s">
        <v>22</v>
      </c>
      <c r="AW979" s="12" t="s">
        <v>37</v>
      </c>
      <c r="AX979" s="12" t="s">
        <v>73</v>
      </c>
      <c r="AY979" s="221" t="s">
        <v>185</v>
      </c>
    </row>
    <row r="980" spans="2:65" s="12" customFormat="1" ht="12" x14ac:dyDescent="0.3">
      <c r="B980" s="211"/>
      <c r="C980" s="212"/>
      <c r="D980" s="209" t="s">
        <v>201</v>
      </c>
      <c r="E980" s="213" t="s">
        <v>20</v>
      </c>
      <c r="F980" s="214" t="s">
        <v>432</v>
      </c>
      <c r="G980" s="212"/>
      <c r="H980" s="215" t="s">
        <v>20</v>
      </c>
      <c r="I980" s="216"/>
      <c r="J980" s="212"/>
      <c r="K980" s="212"/>
      <c r="L980" s="217"/>
      <c r="M980" s="218"/>
      <c r="N980" s="219"/>
      <c r="O980" s="219"/>
      <c r="P980" s="219"/>
      <c r="Q980" s="219"/>
      <c r="R980" s="219"/>
      <c r="S980" s="219"/>
      <c r="T980" s="220"/>
      <c r="AT980" s="221" t="s">
        <v>201</v>
      </c>
      <c r="AU980" s="221" t="s">
        <v>81</v>
      </c>
      <c r="AV980" s="12" t="s">
        <v>22</v>
      </c>
      <c r="AW980" s="12" t="s">
        <v>37</v>
      </c>
      <c r="AX980" s="12" t="s">
        <v>73</v>
      </c>
      <c r="AY980" s="221" t="s">
        <v>185</v>
      </c>
    </row>
    <row r="981" spans="2:65" s="12" customFormat="1" ht="12" x14ac:dyDescent="0.3">
      <c r="B981" s="211"/>
      <c r="C981" s="212"/>
      <c r="D981" s="209" t="s">
        <v>201</v>
      </c>
      <c r="E981" s="213" t="s">
        <v>20</v>
      </c>
      <c r="F981" s="214" t="s">
        <v>433</v>
      </c>
      <c r="G981" s="212"/>
      <c r="H981" s="215" t="s">
        <v>20</v>
      </c>
      <c r="I981" s="216"/>
      <c r="J981" s="212"/>
      <c r="K981" s="212"/>
      <c r="L981" s="217"/>
      <c r="M981" s="218"/>
      <c r="N981" s="219"/>
      <c r="O981" s="219"/>
      <c r="P981" s="219"/>
      <c r="Q981" s="219"/>
      <c r="R981" s="219"/>
      <c r="S981" s="219"/>
      <c r="T981" s="220"/>
      <c r="AT981" s="221" t="s">
        <v>201</v>
      </c>
      <c r="AU981" s="221" t="s">
        <v>81</v>
      </c>
      <c r="AV981" s="12" t="s">
        <v>22</v>
      </c>
      <c r="AW981" s="12" t="s">
        <v>37</v>
      </c>
      <c r="AX981" s="12" t="s">
        <v>73</v>
      </c>
      <c r="AY981" s="221" t="s">
        <v>185</v>
      </c>
    </row>
    <row r="982" spans="2:65" s="13" customFormat="1" ht="12" x14ac:dyDescent="0.3">
      <c r="B982" s="222"/>
      <c r="C982" s="223"/>
      <c r="D982" s="207" t="s">
        <v>201</v>
      </c>
      <c r="E982" s="224" t="s">
        <v>20</v>
      </c>
      <c r="F982" s="225" t="s">
        <v>22</v>
      </c>
      <c r="G982" s="223"/>
      <c r="H982" s="226">
        <v>1</v>
      </c>
      <c r="I982" s="227"/>
      <c r="J982" s="223"/>
      <c r="K982" s="223"/>
      <c r="L982" s="228"/>
      <c r="M982" s="229"/>
      <c r="N982" s="230"/>
      <c r="O982" s="230"/>
      <c r="P982" s="230"/>
      <c r="Q982" s="230"/>
      <c r="R982" s="230"/>
      <c r="S982" s="230"/>
      <c r="T982" s="231"/>
      <c r="AT982" s="232" t="s">
        <v>201</v>
      </c>
      <c r="AU982" s="232" t="s">
        <v>81</v>
      </c>
      <c r="AV982" s="13" t="s">
        <v>81</v>
      </c>
      <c r="AW982" s="13" t="s">
        <v>37</v>
      </c>
      <c r="AX982" s="13" t="s">
        <v>22</v>
      </c>
      <c r="AY982" s="232" t="s">
        <v>185</v>
      </c>
    </row>
    <row r="983" spans="2:65" s="1" customFormat="1" ht="31.5" customHeight="1" x14ac:dyDescent="0.3">
      <c r="B983" s="36"/>
      <c r="C983" s="195" t="s">
        <v>905</v>
      </c>
      <c r="D983" s="195" t="s">
        <v>187</v>
      </c>
      <c r="E983" s="196" t="s">
        <v>1393</v>
      </c>
      <c r="F983" s="197" t="s">
        <v>1394</v>
      </c>
      <c r="G983" s="198" t="s">
        <v>1115</v>
      </c>
      <c r="H983" s="271"/>
      <c r="I983" s="200"/>
      <c r="J983" s="201">
        <f>ROUND(I983*H983,2)</f>
        <v>0</v>
      </c>
      <c r="K983" s="197" t="s">
        <v>191</v>
      </c>
      <c r="L983" s="56"/>
      <c r="M983" s="202" t="s">
        <v>20</v>
      </c>
      <c r="N983" s="203" t="s">
        <v>44</v>
      </c>
      <c r="O983" s="37"/>
      <c r="P983" s="204">
        <f>O983*H983</f>
        <v>0</v>
      </c>
      <c r="Q983" s="204">
        <v>0</v>
      </c>
      <c r="R983" s="204">
        <f>Q983*H983</f>
        <v>0</v>
      </c>
      <c r="S983" s="204">
        <v>0</v>
      </c>
      <c r="T983" s="205">
        <f>S983*H983</f>
        <v>0</v>
      </c>
      <c r="AR983" s="19" t="s">
        <v>303</v>
      </c>
      <c r="AT983" s="19" t="s">
        <v>187</v>
      </c>
      <c r="AU983" s="19" t="s">
        <v>81</v>
      </c>
      <c r="AY983" s="19" t="s">
        <v>185</v>
      </c>
      <c r="BE983" s="206">
        <f>IF(N983="základní",J983,0)</f>
        <v>0</v>
      </c>
      <c r="BF983" s="206">
        <f>IF(N983="snížená",J983,0)</f>
        <v>0</v>
      </c>
      <c r="BG983" s="206">
        <f>IF(N983="zákl. přenesená",J983,0)</f>
        <v>0</v>
      </c>
      <c r="BH983" s="206">
        <f>IF(N983="sníž. přenesená",J983,0)</f>
        <v>0</v>
      </c>
      <c r="BI983" s="206">
        <f>IF(N983="nulová",J983,0)</f>
        <v>0</v>
      </c>
      <c r="BJ983" s="19" t="s">
        <v>22</v>
      </c>
      <c r="BK983" s="206">
        <f>ROUND(I983*H983,2)</f>
        <v>0</v>
      </c>
      <c r="BL983" s="19" t="s">
        <v>303</v>
      </c>
      <c r="BM983" s="19" t="s">
        <v>1874</v>
      </c>
    </row>
    <row r="984" spans="2:65" s="1" customFormat="1" ht="108" x14ac:dyDescent="0.3">
      <c r="B984" s="36"/>
      <c r="C984" s="58"/>
      <c r="D984" s="209" t="s">
        <v>194</v>
      </c>
      <c r="E984" s="58"/>
      <c r="F984" s="210" t="s">
        <v>1396</v>
      </c>
      <c r="G984" s="58"/>
      <c r="H984" s="58"/>
      <c r="I984" s="163"/>
      <c r="J984" s="58"/>
      <c r="K984" s="58"/>
      <c r="L984" s="56"/>
      <c r="M984" s="73"/>
      <c r="N984" s="37"/>
      <c r="O984" s="37"/>
      <c r="P984" s="37"/>
      <c r="Q984" s="37"/>
      <c r="R984" s="37"/>
      <c r="S984" s="37"/>
      <c r="T984" s="74"/>
      <c r="AT984" s="19" t="s">
        <v>194</v>
      </c>
      <c r="AU984" s="19" t="s">
        <v>81</v>
      </c>
    </row>
    <row r="985" spans="2:65" s="11" customFormat="1" ht="29.85" customHeight="1" x14ac:dyDescent="0.35">
      <c r="B985" s="178"/>
      <c r="C985" s="179"/>
      <c r="D985" s="192" t="s">
        <v>72</v>
      </c>
      <c r="E985" s="193" t="s">
        <v>1397</v>
      </c>
      <c r="F985" s="193" t="s">
        <v>1398</v>
      </c>
      <c r="G985" s="179"/>
      <c r="H985" s="179"/>
      <c r="I985" s="182"/>
      <c r="J985" s="194">
        <f>BK985</f>
        <v>0</v>
      </c>
      <c r="K985" s="179"/>
      <c r="L985" s="184"/>
      <c r="M985" s="185"/>
      <c r="N985" s="186"/>
      <c r="O985" s="186"/>
      <c r="P985" s="187">
        <f>SUM(P986:P1001)</f>
        <v>0</v>
      </c>
      <c r="Q985" s="186"/>
      <c r="R985" s="187">
        <f>SUM(R986:R1001)</f>
        <v>0</v>
      </c>
      <c r="S985" s="186"/>
      <c r="T985" s="188">
        <f>SUM(T986:T1001)</f>
        <v>0</v>
      </c>
      <c r="AR985" s="189" t="s">
        <v>81</v>
      </c>
      <c r="AT985" s="190" t="s">
        <v>72</v>
      </c>
      <c r="AU985" s="190" t="s">
        <v>22</v>
      </c>
      <c r="AY985" s="189" t="s">
        <v>185</v>
      </c>
      <c r="BK985" s="191">
        <f>SUM(BK986:BK1001)</f>
        <v>0</v>
      </c>
    </row>
    <row r="986" spans="2:65" s="1" customFormat="1" ht="22.5" customHeight="1" x14ac:dyDescent="0.3">
      <c r="B986" s="36"/>
      <c r="C986" s="195" t="s">
        <v>910</v>
      </c>
      <c r="D986" s="195" t="s">
        <v>187</v>
      </c>
      <c r="E986" s="196" t="s">
        <v>1400</v>
      </c>
      <c r="F986" s="197" t="s">
        <v>1875</v>
      </c>
      <c r="G986" s="198" t="s">
        <v>255</v>
      </c>
      <c r="H986" s="199">
        <v>237.78700000000001</v>
      </c>
      <c r="I986" s="200"/>
      <c r="J986" s="201">
        <f>ROUND(I986*H986,2)</f>
        <v>0</v>
      </c>
      <c r="K986" s="197" t="s">
        <v>20</v>
      </c>
      <c r="L986" s="56"/>
      <c r="M986" s="202" t="s">
        <v>20</v>
      </c>
      <c r="N986" s="203" t="s">
        <v>44</v>
      </c>
      <c r="O986" s="37"/>
      <c r="P986" s="204">
        <f>O986*H986</f>
        <v>0</v>
      </c>
      <c r="Q986" s="204">
        <v>0</v>
      </c>
      <c r="R986" s="204">
        <f>Q986*H986</f>
        <v>0</v>
      </c>
      <c r="S986" s="204">
        <v>0</v>
      </c>
      <c r="T986" s="205">
        <f>S986*H986</f>
        <v>0</v>
      </c>
      <c r="AR986" s="19" t="s">
        <v>303</v>
      </c>
      <c r="AT986" s="19" t="s">
        <v>187</v>
      </c>
      <c r="AU986" s="19" t="s">
        <v>81</v>
      </c>
      <c r="AY986" s="19" t="s">
        <v>185</v>
      </c>
      <c r="BE986" s="206">
        <f>IF(N986="základní",J986,0)</f>
        <v>0</v>
      </c>
      <c r="BF986" s="206">
        <f>IF(N986="snížená",J986,0)</f>
        <v>0</v>
      </c>
      <c r="BG986" s="206">
        <f>IF(N986="zákl. přenesená",J986,0)</f>
        <v>0</v>
      </c>
      <c r="BH986" s="206">
        <f>IF(N986="sníž. přenesená",J986,0)</f>
        <v>0</v>
      </c>
      <c r="BI986" s="206">
        <f>IF(N986="nulová",J986,0)</f>
        <v>0</v>
      </c>
      <c r="BJ986" s="19" t="s">
        <v>22</v>
      </c>
      <c r="BK986" s="206">
        <f>ROUND(I986*H986,2)</f>
        <v>0</v>
      </c>
      <c r="BL986" s="19" t="s">
        <v>303</v>
      </c>
      <c r="BM986" s="19" t="s">
        <v>1876</v>
      </c>
    </row>
    <row r="987" spans="2:65" s="12" customFormat="1" ht="12" x14ac:dyDescent="0.3">
      <c r="B987" s="211"/>
      <c r="C987" s="212"/>
      <c r="D987" s="209" t="s">
        <v>201</v>
      </c>
      <c r="E987" s="213" t="s">
        <v>20</v>
      </c>
      <c r="F987" s="214" t="s">
        <v>1877</v>
      </c>
      <c r="G987" s="212"/>
      <c r="H987" s="215" t="s">
        <v>20</v>
      </c>
      <c r="I987" s="216"/>
      <c r="J987" s="212"/>
      <c r="K987" s="212"/>
      <c r="L987" s="217"/>
      <c r="M987" s="218"/>
      <c r="N987" s="219"/>
      <c r="O987" s="219"/>
      <c r="P987" s="219"/>
      <c r="Q987" s="219"/>
      <c r="R987" s="219"/>
      <c r="S987" s="219"/>
      <c r="T987" s="220"/>
      <c r="AT987" s="221" t="s">
        <v>201</v>
      </c>
      <c r="AU987" s="221" t="s">
        <v>81</v>
      </c>
      <c r="AV987" s="12" t="s">
        <v>22</v>
      </c>
      <c r="AW987" s="12" t="s">
        <v>37</v>
      </c>
      <c r="AX987" s="12" t="s">
        <v>73</v>
      </c>
      <c r="AY987" s="221" t="s">
        <v>185</v>
      </c>
    </row>
    <row r="988" spans="2:65" s="12" customFormat="1" ht="12" x14ac:dyDescent="0.3">
      <c r="B988" s="211"/>
      <c r="C988" s="212"/>
      <c r="D988" s="209" t="s">
        <v>201</v>
      </c>
      <c r="E988" s="213" t="s">
        <v>20</v>
      </c>
      <c r="F988" s="214" t="s">
        <v>1878</v>
      </c>
      <c r="G988" s="212"/>
      <c r="H988" s="215" t="s">
        <v>20</v>
      </c>
      <c r="I988" s="216"/>
      <c r="J988" s="212"/>
      <c r="K988" s="212"/>
      <c r="L988" s="217"/>
      <c r="M988" s="218"/>
      <c r="N988" s="219"/>
      <c r="O988" s="219"/>
      <c r="P988" s="219"/>
      <c r="Q988" s="219"/>
      <c r="R988" s="219"/>
      <c r="S988" s="219"/>
      <c r="T988" s="220"/>
      <c r="AT988" s="221" t="s">
        <v>201</v>
      </c>
      <c r="AU988" s="221" t="s">
        <v>81</v>
      </c>
      <c r="AV988" s="12" t="s">
        <v>22</v>
      </c>
      <c r="AW988" s="12" t="s">
        <v>37</v>
      </c>
      <c r="AX988" s="12" t="s">
        <v>73</v>
      </c>
      <c r="AY988" s="221" t="s">
        <v>185</v>
      </c>
    </row>
    <row r="989" spans="2:65" s="12" customFormat="1" ht="12" x14ac:dyDescent="0.3">
      <c r="B989" s="211"/>
      <c r="C989" s="212"/>
      <c r="D989" s="209" t="s">
        <v>201</v>
      </c>
      <c r="E989" s="213" t="s">
        <v>20</v>
      </c>
      <c r="F989" s="214" t="s">
        <v>1879</v>
      </c>
      <c r="G989" s="212"/>
      <c r="H989" s="215" t="s">
        <v>20</v>
      </c>
      <c r="I989" s="216"/>
      <c r="J989" s="212"/>
      <c r="K989" s="212"/>
      <c r="L989" s="217"/>
      <c r="M989" s="218"/>
      <c r="N989" s="219"/>
      <c r="O989" s="219"/>
      <c r="P989" s="219"/>
      <c r="Q989" s="219"/>
      <c r="R989" s="219"/>
      <c r="S989" s="219"/>
      <c r="T989" s="220"/>
      <c r="AT989" s="221" t="s">
        <v>201</v>
      </c>
      <c r="AU989" s="221" t="s">
        <v>81</v>
      </c>
      <c r="AV989" s="12" t="s">
        <v>22</v>
      </c>
      <c r="AW989" s="12" t="s">
        <v>37</v>
      </c>
      <c r="AX989" s="12" t="s">
        <v>73</v>
      </c>
      <c r="AY989" s="221" t="s">
        <v>185</v>
      </c>
    </row>
    <row r="990" spans="2:65" s="12" customFormat="1" ht="12" x14ac:dyDescent="0.3">
      <c r="B990" s="211"/>
      <c r="C990" s="212"/>
      <c r="D990" s="209" t="s">
        <v>201</v>
      </c>
      <c r="E990" s="213" t="s">
        <v>20</v>
      </c>
      <c r="F990" s="214" t="s">
        <v>357</v>
      </c>
      <c r="G990" s="212"/>
      <c r="H990" s="215" t="s">
        <v>20</v>
      </c>
      <c r="I990" s="216"/>
      <c r="J990" s="212"/>
      <c r="K990" s="212"/>
      <c r="L990" s="217"/>
      <c r="M990" s="218"/>
      <c r="N990" s="219"/>
      <c r="O990" s="219"/>
      <c r="P990" s="219"/>
      <c r="Q990" s="219"/>
      <c r="R990" s="219"/>
      <c r="S990" s="219"/>
      <c r="T990" s="220"/>
      <c r="AT990" s="221" t="s">
        <v>201</v>
      </c>
      <c r="AU990" s="221" t="s">
        <v>81</v>
      </c>
      <c r="AV990" s="12" t="s">
        <v>22</v>
      </c>
      <c r="AW990" s="12" t="s">
        <v>37</v>
      </c>
      <c r="AX990" s="12" t="s">
        <v>73</v>
      </c>
      <c r="AY990" s="221" t="s">
        <v>185</v>
      </c>
    </row>
    <row r="991" spans="2:65" s="12" customFormat="1" ht="12" x14ac:dyDescent="0.3">
      <c r="B991" s="211"/>
      <c r="C991" s="212"/>
      <c r="D991" s="209" t="s">
        <v>201</v>
      </c>
      <c r="E991" s="213" t="s">
        <v>20</v>
      </c>
      <c r="F991" s="214" t="s">
        <v>1880</v>
      </c>
      <c r="G991" s="212"/>
      <c r="H991" s="215" t="s">
        <v>20</v>
      </c>
      <c r="I991" s="216"/>
      <c r="J991" s="212"/>
      <c r="K991" s="212"/>
      <c r="L991" s="217"/>
      <c r="M991" s="218"/>
      <c r="N991" s="219"/>
      <c r="O991" s="219"/>
      <c r="P991" s="219"/>
      <c r="Q991" s="219"/>
      <c r="R991" s="219"/>
      <c r="S991" s="219"/>
      <c r="T991" s="220"/>
      <c r="AT991" s="221" t="s">
        <v>201</v>
      </c>
      <c r="AU991" s="221" t="s">
        <v>81</v>
      </c>
      <c r="AV991" s="12" t="s">
        <v>22</v>
      </c>
      <c r="AW991" s="12" t="s">
        <v>37</v>
      </c>
      <c r="AX991" s="12" t="s">
        <v>73</v>
      </c>
      <c r="AY991" s="221" t="s">
        <v>185</v>
      </c>
    </row>
    <row r="992" spans="2:65" s="12" customFormat="1" ht="12" x14ac:dyDescent="0.3">
      <c r="B992" s="211"/>
      <c r="C992" s="212"/>
      <c r="D992" s="209" t="s">
        <v>201</v>
      </c>
      <c r="E992" s="213" t="s">
        <v>20</v>
      </c>
      <c r="F992" s="214" t="s">
        <v>1528</v>
      </c>
      <c r="G992" s="212"/>
      <c r="H992" s="215" t="s">
        <v>20</v>
      </c>
      <c r="I992" s="216"/>
      <c r="J992" s="212"/>
      <c r="K992" s="212"/>
      <c r="L992" s="217"/>
      <c r="M992" s="218"/>
      <c r="N992" s="219"/>
      <c r="O992" s="219"/>
      <c r="P992" s="219"/>
      <c r="Q992" s="219"/>
      <c r="R992" s="219"/>
      <c r="S992" s="219"/>
      <c r="T992" s="220"/>
      <c r="AT992" s="221" t="s">
        <v>201</v>
      </c>
      <c r="AU992" s="221" t="s">
        <v>81</v>
      </c>
      <c r="AV992" s="12" t="s">
        <v>22</v>
      </c>
      <c r="AW992" s="12" t="s">
        <v>37</v>
      </c>
      <c r="AX992" s="12" t="s">
        <v>73</v>
      </c>
      <c r="AY992" s="221" t="s">
        <v>185</v>
      </c>
    </row>
    <row r="993" spans="2:65" s="13" customFormat="1" ht="12" x14ac:dyDescent="0.3">
      <c r="B993" s="222"/>
      <c r="C993" s="223"/>
      <c r="D993" s="209" t="s">
        <v>201</v>
      </c>
      <c r="E993" s="233" t="s">
        <v>20</v>
      </c>
      <c r="F993" s="234" t="s">
        <v>1633</v>
      </c>
      <c r="G993" s="223"/>
      <c r="H993" s="235">
        <v>68.625</v>
      </c>
      <c r="I993" s="227"/>
      <c r="J993" s="223"/>
      <c r="K993" s="223"/>
      <c r="L993" s="228"/>
      <c r="M993" s="229"/>
      <c r="N993" s="230"/>
      <c r="O993" s="230"/>
      <c r="P993" s="230"/>
      <c r="Q993" s="230"/>
      <c r="R993" s="230"/>
      <c r="S993" s="230"/>
      <c r="T993" s="231"/>
      <c r="AT993" s="232" t="s">
        <v>201</v>
      </c>
      <c r="AU993" s="232" t="s">
        <v>81</v>
      </c>
      <c r="AV993" s="13" t="s">
        <v>81</v>
      </c>
      <c r="AW993" s="13" t="s">
        <v>37</v>
      </c>
      <c r="AX993" s="13" t="s">
        <v>73</v>
      </c>
      <c r="AY993" s="232" t="s">
        <v>185</v>
      </c>
    </row>
    <row r="994" spans="2:65" s="12" customFormat="1" ht="12" x14ac:dyDescent="0.3">
      <c r="B994" s="211"/>
      <c r="C994" s="212"/>
      <c r="D994" s="209" t="s">
        <v>201</v>
      </c>
      <c r="E994" s="213" t="s">
        <v>20</v>
      </c>
      <c r="F994" s="214" t="s">
        <v>858</v>
      </c>
      <c r="G994" s="212"/>
      <c r="H994" s="215" t="s">
        <v>20</v>
      </c>
      <c r="I994" s="216"/>
      <c r="J994" s="212"/>
      <c r="K994" s="212"/>
      <c r="L994" s="217"/>
      <c r="M994" s="218"/>
      <c r="N994" s="219"/>
      <c r="O994" s="219"/>
      <c r="P994" s="219"/>
      <c r="Q994" s="219"/>
      <c r="R994" s="219"/>
      <c r="S994" s="219"/>
      <c r="T994" s="220"/>
      <c r="AT994" s="221" t="s">
        <v>201</v>
      </c>
      <c r="AU994" s="221" t="s">
        <v>81</v>
      </c>
      <c r="AV994" s="12" t="s">
        <v>22</v>
      </c>
      <c r="AW994" s="12" t="s">
        <v>37</v>
      </c>
      <c r="AX994" s="12" t="s">
        <v>73</v>
      </c>
      <c r="AY994" s="221" t="s">
        <v>185</v>
      </c>
    </row>
    <row r="995" spans="2:65" s="13" customFormat="1" ht="12" x14ac:dyDescent="0.3">
      <c r="B995" s="222"/>
      <c r="C995" s="223"/>
      <c r="D995" s="209" t="s">
        <v>201</v>
      </c>
      <c r="E995" s="233" t="s">
        <v>20</v>
      </c>
      <c r="F995" s="234" t="s">
        <v>1634</v>
      </c>
      <c r="G995" s="223"/>
      <c r="H995" s="235">
        <v>169.16200000000001</v>
      </c>
      <c r="I995" s="227"/>
      <c r="J995" s="223"/>
      <c r="K995" s="223"/>
      <c r="L995" s="228"/>
      <c r="M995" s="229"/>
      <c r="N995" s="230"/>
      <c r="O995" s="230"/>
      <c r="P995" s="230"/>
      <c r="Q995" s="230"/>
      <c r="R995" s="230"/>
      <c r="S995" s="230"/>
      <c r="T995" s="231"/>
      <c r="AT995" s="232" t="s">
        <v>201</v>
      </c>
      <c r="AU995" s="232" t="s">
        <v>81</v>
      </c>
      <c r="AV995" s="13" t="s">
        <v>81</v>
      </c>
      <c r="AW995" s="13" t="s">
        <v>37</v>
      </c>
      <c r="AX995" s="13" t="s">
        <v>73</v>
      </c>
      <c r="AY995" s="232" t="s">
        <v>185</v>
      </c>
    </row>
    <row r="996" spans="2:65" s="15" customFormat="1" ht="12" x14ac:dyDescent="0.3">
      <c r="B996" s="247"/>
      <c r="C996" s="248"/>
      <c r="D996" s="207" t="s">
        <v>201</v>
      </c>
      <c r="E996" s="249" t="s">
        <v>20</v>
      </c>
      <c r="F996" s="250" t="s">
        <v>215</v>
      </c>
      <c r="G996" s="248"/>
      <c r="H996" s="251">
        <v>237.78700000000001</v>
      </c>
      <c r="I996" s="252"/>
      <c r="J996" s="248"/>
      <c r="K996" s="248"/>
      <c r="L996" s="253"/>
      <c r="M996" s="254"/>
      <c r="N996" s="255"/>
      <c r="O996" s="255"/>
      <c r="P996" s="255"/>
      <c r="Q996" s="255"/>
      <c r="R996" s="255"/>
      <c r="S996" s="255"/>
      <c r="T996" s="256"/>
      <c r="AT996" s="257" t="s">
        <v>201</v>
      </c>
      <c r="AU996" s="257" t="s">
        <v>81</v>
      </c>
      <c r="AV996" s="15" t="s">
        <v>192</v>
      </c>
      <c r="AW996" s="15" t="s">
        <v>37</v>
      </c>
      <c r="AX996" s="15" t="s">
        <v>22</v>
      </c>
      <c r="AY996" s="257" t="s">
        <v>185</v>
      </c>
    </row>
    <row r="997" spans="2:65" s="1" customFormat="1" ht="22.5" customHeight="1" x14ac:dyDescent="0.3">
      <c r="B997" s="36"/>
      <c r="C997" s="195" t="s">
        <v>918</v>
      </c>
      <c r="D997" s="195" t="s">
        <v>187</v>
      </c>
      <c r="E997" s="196" t="s">
        <v>1881</v>
      </c>
      <c r="F997" s="197" t="s">
        <v>1882</v>
      </c>
      <c r="G997" s="198" t="s">
        <v>255</v>
      </c>
      <c r="H997" s="199">
        <v>85</v>
      </c>
      <c r="I997" s="200"/>
      <c r="J997" s="201">
        <f>ROUND(I997*H997,2)</f>
        <v>0</v>
      </c>
      <c r="K997" s="197" t="s">
        <v>20</v>
      </c>
      <c r="L997" s="56"/>
      <c r="M997" s="202" t="s">
        <v>20</v>
      </c>
      <c r="N997" s="203" t="s">
        <v>44</v>
      </c>
      <c r="O997" s="37"/>
      <c r="P997" s="204">
        <f>O997*H997</f>
        <v>0</v>
      </c>
      <c r="Q997" s="204">
        <v>0</v>
      </c>
      <c r="R997" s="204">
        <f>Q997*H997</f>
        <v>0</v>
      </c>
      <c r="S997" s="204">
        <v>0</v>
      </c>
      <c r="T997" s="205">
        <f>S997*H997</f>
        <v>0</v>
      </c>
      <c r="AR997" s="19" t="s">
        <v>303</v>
      </c>
      <c r="AT997" s="19" t="s">
        <v>187</v>
      </c>
      <c r="AU997" s="19" t="s">
        <v>81</v>
      </c>
      <c r="AY997" s="19" t="s">
        <v>185</v>
      </c>
      <c r="BE997" s="206">
        <f>IF(N997="základní",J997,0)</f>
        <v>0</v>
      </c>
      <c r="BF997" s="206">
        <f>IF(N997="snížená",J997,0)</f>
        <v>0</v>
      </c>
      <c r="BG997" s="206">
        <f>IF(N997="zákl. přenesená",J997,0)</f>
        <v>0</v>
      </c>
      <c r="BH997" s="206">
        <f>IF(N997="sníž. přenesená",J997,0)</f>
        <v>0</v>
      </c>
      <c r="BI997" s="206">
        <f>IF(N997="nulová",J997,0)</f>
        <v>0</v>
      </c>
      <c r="BJ997" s="19" t="s">
        <v>22</v>
      </c>
      <c r="BK997" s="206">
        <f>ROUND(I997*H997,2)</f>
        <v>0</v>
      </c>
      <c r="BL997" s="19" t="s">
        <v>303</v>
      </c>
      <c r="BM997" s="19" t="s">
        <v>1883</v>
      </c>
    </row>
    <row r="998" spans="2:65" s="12" customFormat="1" ht="12" x14ac:dyDescent="0.3">
      <c r="B998" s="211"/>
      <c r="C998" s="212"/>
      <c r="D998" s="209" t="s">
        <v>201</v>
      </c>
      <c r="E998" s="213" t="s">
        <v>20</v>
      </c>
      <c r="F998" s="214" t="s">
        <v>1884</v>
      </c>
      <c r="G998" s="212"/>
      <c r="H998" s="215" t="s">
        <v>20</v>
      </c>
      <c r="I998" s="216"/>
      <c r="J998" s="212"/>
      <c r="K998" s="212"/>
      <c r="L998" s="217"/>
      <c r="M998" s="218"/>
      <c r="N998" s="219"/>
      <c r="O998" s="219"/>
      <c r="P998" s="219"/>
      <c r="Q998" s="219"/>
      <c r="R998" s="219"/>
      <c r="S998" s="219"/>
      <c r="T998" s="220"/>
      <c r="AT998" s="221" t="s">
        <v>201</v>
      </c>
      <c r="AU998" s="221" t="s">
        <v>81</v>
      </c>
      <c r="AV998" s="12" t="s">
        <v>22</v>
      </c>
      <c r="AW998" s="12" t="s">
        <v>37</v>
      </c>
      <c r="AX998" s="12" t="s">
        <v>73</v>
      </c>
      <c r="AY998" s="221" t="s">
        <v>185</v>
      </c>
    </row>
    <row r="999" spans="2:65" s="12" customFormat="1" ht="12" x14ac:dyDescent="0.3">
      <c r="B999" s="211"/>
      <c r="C999" s="212"/>
      <c r="D999" s="209" t="s">
        <v>201</v>
      </c>
      <c r="E999" s="213" t="s">
        <v>20</v>
      </c>
      <c r="F999" s="214" t="s">
        <v>357</v>
      </c>
      <c r="G999" s="212"/>
      <c r="H999" s="215" t="s">
        <v>20</v>
      </c>
      <c r="I999" s="216"/>
      <c r="J999" s="212"/>
      <c r="K999" s="212"/>
      <c r="L999" s="217"/>
      <c r="M999" s="218"/>
      <c r="N999" s="219"/>
      <c r="O999" s="219"/>
      <c r="P999" s="219"/>
      <c r="Q999" s="219"/>
      <c r="R999" s="219"/>
      <c r="S999" s="219"/>
      <c r="T999" s="220"/>
      <c r="AT999" s="221" t="s">
        <v>201</v>
      </c>
      <c r="AU999" s="221" t="s">
        <v>81</v>
      </c>
      <c r="AV999" s="12" t="s">
        <v>22</v>
      </c>
      <c r="AW999" s="12" t="s">
        <v>37</v>
      </c>
      <c r="AX999" s="12" t="s">
        <v>73</v>
      </c>
      <c r="AY999" s="221" t="s">
        <v>185</v>
      </c>
    </row>
    <row r="1000" spans="2:65" s="12" customFormat="1" ht="12" x14ac:dyDescent="0.3">
      <c r="B1000" s="211"/>
      <c r="C1000" s="212"/>
      <c r="D1000" s="209" t="s">
        <v>201</v>
      </c>
      <c r="E1000" s="213" t="s">
        <v>20</v>
      </c>
      <c r="F1000" s="214" t="s">
        <v>1885</v>
      </c>
      <c r="G1000" s="212"/>
      <c r="H1000" s="215" t="s">
        <v>20</v>
      </c>
      <c r="I1000" s="216"/>
      <c r="J1000" s="212"/>
      <c r="K1000" s="212"/>
      <c r="L1000" s="217"/>
      <c r="M1000" s="218"/>
      <c r="N1000" s="219"/>
      <c r="O1000" s="219"/>
      <c r="P1000" s="219"/>
      <c r="Q1000" s="219"/>
      <c r="R1000" s="219"/>
      <c r="S1000" s="219"/>
      <c r="T1000" s="220"/>
      <c r="AT1000" s="221" t="s">
        <v>201</v>
      </c>
      <c r="AU1000" s="221" t="s">
        <v>81</v>
      </c>
      <c r="AV1000" s="12" t="s">
        <v>22</v>
      </c>
      <c r="AW1000" s="12" t="s">
        <v>37</v>
      </c>
      <c r="AX1000" s="12" t="s">
        <v>73</v>
      </c>
      <c r="AY1000" s="221" t="s">
        <v>185</v>
      </c>
    </row>
    <row r="1001" spans="2:65" s="13" customFormat="1" ht="12" x14ac:dyDescent="0.3">
      <c r="B1001" s="222"/>
      <c r="C1001" s="223"/>
      <c r="D1001" s="209" t="s">
        <v>201</v>
      </c>
      <c r="E1001" s="233" t="s">
        <v>20</v>
      </c>
      <c r="F1001" s="234" t="s">
        <v>755</v>
      </c>
      <c r="G1001" s="223"/>
      <c r="H1001" s="235">
        <v>85</v>
      </c>
      <c r="I1001" s="227"/>
      <c r="J1001" s="223"/>
      <c r="K1001" s="223"/>
      <c r="L1001" s="228"/>
      <c r="M1001" s="272"/>
      <c r="N1001" s="273"/>
      <c r="O1001" s="273"/>
      <c r="P1001" s="273"/>
      <c r="Q1001" s="273"/>
      <c r="R1001" s="273"/>
      <c r="S1001" s="273"/>
      <c r="T1001" s="274"/>
      <c r="AT1001" s="232" t="s">
        <v>201</v>
      </c>
      <c r="AU1001" s="232" t="s">
        <v>81</v>
      </c>
      <c r="AV1001" s="13" t="s">
        <v>81</v>
      </c>
      <c r="AW1001" s="13" t="s">
        <v>37</v>
      </c>
      <c r="AX1001" s="13" t="s">
        <v>22</v>
      </c>
      <c r="AY1001" s="232" t="s">
        <v>185</v>
      </c>
    </row>
    <row r="1002" spans="2:65" s="1" customFormat="1" ht="6.9" customHeight="1" x14ac:dyDescent="0.3">
      <c r="B1002" s="51"/>
      <c r="C1002" s="52"/>
      <c r="D1002" s="52"/>
      <c r="E1002" s="52"/>
      <c r="F1002" s="52"/>
      <c r="G1002" s="52"/>
      <c r="H1002" s="52"/>
      <c r="I1002" s="139"/>
      <c r="J1002" s="52"/>
      <c r="K1002" s="52"/>
      <c r="L1002" s="56"/>
    </row>
  </sheetData>
  <sheetProtection algorithmName="SHA-512" hashValue="dlhGJBlv37OI99Qrzd4yF6aXJ0N9K9UUihKFmOw7uNbd3Mv6DSdcmBCorAMiwJQspiKimwtV4jZ/fVYBPU7Zbw==" saltValue="D8gy8HMhUu3ZC0bd2/TE2g==" spinCount="100000" sheet="1" objects="1" scenarios="1" formatColumns="0" formatRows="0" sort="0" autoFilter="0"/>
  <autoFilter ref="C104:K104"/>
  <mergeCells count="12">
    <mergeCell ref="G1:H1"/>
    <mergeCell ref="L2:V2"/>
    <mergeCell ref="E49:H49"/>
    <mergeCell ref="E51:H51"/>
    <mergeCell ref="E93:H93"/>
    <mergeCell ref="E95:H95"/>
    <mergeCell ref="E97:H97"/>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104"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09"/>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91</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1886</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1886</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ROUND(J107,2)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ROUND(SUM(BE107:BE1008), 2)</f>
        <v>0</v>
      </c>
      <c r="G32" s="37"/>
      <c r="H32" s="37"/>
      <c r="I32" s="131">
        <v>0.21</v>
      </c>
      <c r="J32" s="130">
        <f>ROUND(ROUND((SUM(BE107:BE1008)), 2)*I32, 2)</f>
        <v>0</v>
      </c>
      <c r="K32" s="40"/>
    </row>
    <row r="33" spans="2:11" s="1" customFormat="1" ht="14.4" customHeight="1" x14ac:dyDescent="0.3">
      <c r="B33" s="36"/>
      <c r="C33" s="37"/>
      <c r="D33" s="37"/>
      <c r="E33" s="44" t="s">
        <v>45</v>
      </c>
      <c r="F33" s="130">
        <f>ROUND(SUM(BF107:BF1008), 2)</f>
        <v>0</v>
      </c>
      <c r="G33" s="37"/>
      <c r="H33" s="37"/>
      <c r="I33" s="131">
        <v>0.15</v>
      </c>
      <c r="J33" s="130">
        <f>ROUND(ROUND((SUM(BF107:BF1008)), 2)*I33, 2)</f>
        <v>0</v>
      </c>
      <c r="K33" s="40"/>
    </row>
    <row r="34" spans="2:11" s="1" customFormat="1" ht="14.4" hidden="1" customHeight="1" x14ac:dyDescent="0.3">
      <c r="B34" s="36"/>
      <c r="C34" s="37"/>
      <c r="D34" s="37"/>
      <c r="E34" s="44" t="s">
        <v>46</v>
      </c>
      <c r="F34" s="130">
        <f>ROUND(SUM(BG107:BG1008), 2)</f>
        <v>0</v>
      </c>
      <c r="G34" s="37"/>
      <c r="H34" s="37"/>
      <c r="I34" s="131">
        <v>0.21</v>
      </c>
      <c r="J34" s="130">
        <v>0</v>
      </c>
      <c r="K34" s="40"/>
    </row>
    <row r="35" spans="2:11" s="1" customFormat="1" ht="14.4" hidden="1" customHeight="1" x14ac:dyDescent="0.3">
      <c r="B35" s="36"/>
      <c r="C35" s="37"/>
      <c r="D35" s="37"/>
      <c r="E35" s="44" t="s">
        <v>47</v>
      </c>
      <c r="F35" s="130">
        <f>ROUND(SUM(BH107:BH1008), 2)</f>
        <v>0</v>
      </c>
      <c r="G35" s="37"/>
      <c r="H35" s="37"/>
      <c r="I35" s="131">
        <v>0.15</v>
      </c>
      <c r="J35" s="130">
        <v>0</v>
      </c>
      <c r="K35" s="40"/>
    </row>
    <row r="36" spans="2:11" s="1" customFormat="1" ht="14.4" hidden="1" customHeight="1" x14ac:dyDescent="0.3">
      <c r="B36" s="36"/>
      <c r="C36" s="37"/>
      <c r="D36" s="37"/>
      <c r="E36" s="44" t="s">
        <v>48</v>
      </c>
      <c r="F36" s="130">
        <f>ROUND(SUM(BI107:BI1008),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1886</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IO 03 - VDJ Adámky</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J107</f>
        <v>0</v>
      </c>
      <c r="K60" s="40"/>
      <c r="AU60" s="19" t="s">
        <v>135</v>
      </c>
    </row>
    <row r="61" spans="2:47" s="8" customFormat="1" ht="24.9" customHeight="1" x14ac:dyDescent="0.3">
      <c r="B61" s="149"/>
      <c r="C61" s="150"/>
      <c r="D61" s="151" t="s">
        <v>136</v>
      </c>
      <c r="E61" s="152"/>
      <c r="F61" s="152"/>
      <c r="G61" s="152"/>
      <c r="H61" s="152"/>
      <c r="I61" s="153"/>
      <c r="J61" s="154">
        <f>J108</f>
        <v>0</v>
      </c>
      <c r="K61" s="155"/>
    </row>
    <row r="62" spans="2:47" s="9" customFormat="1" ht="19.95" customHeight="1" x14ac:dyDescent="0.3">
      <c r="B62" s="156"/>
      <c r="C62" s="157"/>
      <c r="D62" s="158" t="s">
        <v>137</v>
      </c>
      <c r="E62" s="159"/>
      <c r="F62" s="159"/>
      <c r="G62" s="159"/>
      <c r="H62" s="159"/>
      <c r="I62" s="160"/>
      <c r="J62" s="161">
        <f>J109</f>
        <v>0</v>
      </c>
      <c r="K62" s="162"/>
    </row>
    <row r="63" spans="2:47" s="9" customFormat="1" ht="19.95" customHeight="1" x14ac:dyDescent="0.3">
      <c r="B63" s="156"/>
      <c r="C63" s="157"/>
      <c r="D63" s="158" t="s">
        <v>1417</v>
      </c>
      <c r="E63" s="159"/>
      <c r="F63" s="159"/>
      <c r="G63" s="159"/>
      <c r="H63" s="159"/>
      <c r="I63" s="160"/>
      <c r="J63" s="161">
        <f>J158</f>
        <v>0</v>
      </c>
      <c r="K63" s="162"/>
    </row>
    <row r="64" spans="2:47" s="9" customFormat="1" ht="19.95" customHeight="1" x14ac:dyDescent="0.3">
      <c r="B64" s="156"/>
      <c r="C64" s="157"/>
      <c r="D64" s="158" t="s">
        <v>143</v>
      </c>
      <c r="E64" s="159"/>
      <c r="F64" s="159"/>
      <c r="G64" s="159"/>
      <c r="H64" s="159"/>
      <c r="I64" s="160"/>
      <c r="J64" s="161">
        <f>J163</f>
        <v>0</v>
      </c>
      <c r="K64" s="162"/>
    </row>
    <row r="65" spans="2:11" s="9" customFormat="1" ht="19.95" customHeight="1" x14ac:dyDescent="0.3">
      <c r="B65" s="156"/>
      <c r="C65" s="157"/>
      <c r="D65" s="158" t="s">
        <v>1887</v>
      </c>
      <c r="E65" s="159"/>
      <c r="F65" s="159"/>
      <c r="G65" s="159"/>
      <c r="H65" s="159"/>
      <c r="I65" s="160"/>
      <c r="J65" s="161">
        <f>J365</f>
        <v>0</v>
      </c>
      <c r="K65" s="162"/>
    </row>
    <row r="66" spans="2:11" s="9" customFormat="1" ht="19.95" customHeight="1" x14ac:dyDescent="0.3">
      <c r="B66" s="156"/>
      <c r="C66" s="157"/>
      <c r="D66" s="158" t="s">
        <v>146</v>
      </c>
      <c r="E66" s="159"/>
      <c r="F66" s="159"/>
      <c r="G66" s="159"/>
      <c r="H66" s="159"/>
      <c r="I66" s="160"/>
      <c r="J66" s="161">
        <f>J379</f>
        <v>0</v>
      </c>
      <c r="K66" s="162"/>
    </row>
    <row r="67" spans="2:11" s="9" customFormat="1" ht="19.95" customHeight="1" x14ac:dyDescent="0.3">
      <c r="B67" s="156"/>
      <c r="C67" s="157"/>
      <c r="D67" s="158" t="s">
        <v>1419</v>
      </c>
      <c r="E67" s="159"/>
      <c r="F67" s="159"/>
      <c r="G67" s="159"/>
      <c r="H67" s="159"/>
      <c r="I67" s="160"/>
      <c r="J67" s="161">
        <f>J389</f>
        <v>0</v>
      </c>
      <c r="K67" s="162"/>
    </row>
    <row r="68" spans="2:11" s="9" customFormat="1" ht="19.95" customHeight="1" x14ac:dyDescent="0.3">
      <c r="B68" s="156"/>
      <c r="C68" s="157"/>
      <c r="D68" s="158" t="s">
        <v>148</v>
      </c>
      <c r="E68" s="159"/>
      <c r="F68" s="159"/>
      <c r="G68" s="159"/>
      <c r="H68" s="159"/>
      <c r="I68" s="160"/>
      <c r="J68" s="161">
        <f>J446</f>
        <v>0</v>
      </c>
      <c r="K68" s="162"/>
    </row>
    <row r="69" spans="2:11" s="9" customFormat="1" ht="19.95" customHeight="1" x14ac:dyDescent="0.3">
      <c r="B69" s="156"/>
      <c r="C69" s="157"/>
      <c r="D69" s="158" t="s">
        <v>149</v>
      </c>
      <c r="E69" s="159"/>
      <c r="F69" s="159"/>
      <c r="G69" s="159"/>
      <c r="H69" s="159"/>
      <c r="I69" s="160"/>
      <c r="J69" s="161">
        <f>J505</f>
        <v>0</v>
      </c>
      <c r="K69" s="162"/>
    </row>
    <row r="70" spans="2:11" s="9" customFormat="1" ht="19.95" customHeight="1" x14ac:dyDescent="0.3">
      <c r="B70" s="156"/>
      <c r="C70" s="157"/>
      <c r="D70" s="158" t="s">
        <v>153</v>
      </c>
      <c r="E70" s="159"/>
      <c r="F70" s="159"/>
      <c r="G70" s="159"/>
      <c r="H70" s="159"/>
      <c r="I70" s="160"/>
      <c r="J70" s="161">
        <f>J521</f>
        <v>0</v>
      </c>
      <c r="K70" s="162"/>
    </row>
    <row r="71" spans="2:11" s="9" customFormat="1" ht="19.95" customHeight="1" x14ac:dyDescent="0.3">
      <c r="B71" s="156"/>
      <c r="C71" s="157"/>
      <c r="D71" s="158" t="s">
        <v>154</v>
      </c>
      <c r="E71" s="159"/>
      <c r="F71" s="159"/>
      <c r="G71" s="159"/>
      <c r="H71" s="159"/>
      <c r="I71" s="160"/>
      <c r="J71" s="161">
        <f>J527</f>
        <v>0</v>
      </c>
      <c r="K71" s="162"/>
    </row>
    <row r="72" spans="2:11" s="9" customFormat="1" ht="19.95" customHeight="1" x14ac:dyDescent="0.3">
      <c r="B72" s="156"/>
      <c r="C72" s="157"/>
      <c r="D72" s="158" t="s">
        <v>155</v>
      </c>
      <c r="E72" s="159"/>
      <c r="F72" s="159"/>
      <c r="G72" s="159"/>
      <c r="H72" s="159"/>
      <c r="I72" s="160"/>
      <c r="J72" s="161">
        <f>J534</f>
        <v>0</v>
      </c>
      <c r="K72" s="162"/>
    </row>
    <row r="73" spans="2:11" s="9" customFormat="1" ht="19.95" customHeight="1" x14ac:dyDescent="0.3">
      <c r="B73" s="156"/>
      <c r="C73" s="157"/>
      <c r="D73" s="158" t="s">
        <v>156</v>
      </c>
      <c r="E73" s="159"/>
      <c r="F73" s="159"/>
      <c r="G73" s="159"/>
      <c r="H73" s="159"/>
      <c r="I73" s="160"/>
      <c r="J73" s="161">
        <f>J545</f>
        <v>0</v>
      </c>
      <c r="K73" s="162"/>
    </row>
    <row r="74" spans="2:11" s="9" customFormat="1" ht="19.95" customHeight="1" x14ac:dyDescent="0.3">
      <c r="B74" s="156"/>
      <c r="C74" s="157"/>
      <c r="D74" s="158" t="s">
        <v>1420</v>
      </c>
      <c r="E74" s="159"/>
      <c r="F74" s="159"/>
      <c r="G74" s="159"/>
      <c r="H74" s="159"/>
      <c r="I74" s="160"/>
      <c r="J74" s="161">
        <f>J557</f>
        <v>0</v>
      </c>
      <c r="K74" s="162"/>
    </row>
    <row r="75" spans="2:11" s="9" customFormat="1" ht="19.95" customHeight="1" x14ac:dyDescent="0.3">
      <c r="B75" s="156"/>
      <c r="C75" s="157"/>
      <c r="D75" s="158" t="s">
        <v>157</v>
      </c>
      <c r="E75" s="159"/>
      <c r="F75" s="159"/>
      <c r="G75" s="159"/>
      <c r="H75" s="159"/>
      <c r="I75" s="160"/>
      <c r="J75" s="161">
        <f>J658</f>
        <v>0</v>
      </c>
      <c r="K75" s="162"/>
    </row>
    <row r="76" spans="2:11" s="8" customFormat="1" ht="24.9" customHeight="1" x14ac:dyDescent="0.3">
      <c r="B76" s="149"/>
      <c r="C76" s="150"/>
      <c r="D76" s="151" t="s">
        <v>158</v>
      </c>
      <c r="E76" s="152"/>
      <c r="F76" s="152"/>
      <c r="G76" s="152"/>
      <c r="H76" s="152"/>
      <c r="I76" s="153"/>
      <c r="J76" s="154">
        <f>J661</f>
        <v>0</v>
      </c>
      <c r="K76" s="155"/>
    </row>
    <row r="77" spans="2:11" s="9" customFormat="1" ht="19.95" customHeight="1" x14ac:dyDescent="0.3">
      <c r="B77" s="156"/>
      <c r="C77" s="157"/>
      <c r="D77" s="158" t="s">
        <v>159</v>
      </c>
      <c r="E77" s="159"/>
      <c r="F77" s="159"/>
      <c r="G77" s="159"/>
      <c r="H77" s="159"/>
      <c r="I77" s="160"/>
      <c r="J77" s="161">
        <f>J662</f>
        <v>0</v>
      </c>
      <c r="K77" s="162"/>
    </row>
    <row r="78" spans="2:11" s="9" customFormat="1" ht="19.95" customHeight="1" x14ac:dyDescent="0.3">
      <c r="B78" s="156"/>
      <c r="C78" s="157"/>
      <c r="D78" s="158" t="s">
        <v>160</v>
      </c>
      <c r="E78" s="159"/>
      <c r="F78" s="159"/>
      <c r="G78" s="159"/>
      <c r="H78" s="159"/>
      <c r="I78" s="160"/>
      <c r="J78" s="161">
        <f>J669</f>
        <v>0</v>
      </c>
      <c r="K78" s="162"/>
    </row>
    <row r="79" spans="2:11" s="9" customFormat="1" ht="19.95" customHeight="1" x14ac:dyDescent="0.3">
      <c r="B79" s="156"/>
      <c r="C79" s="157"/>
      <c r="D79" s="158" t="s">
        <v>161</v>
      </c>
      <c r="E79" s="159"/>
      <c r="F79" s="159"/>
      <c r="G79" s="159"/>
      <c r="H79" s="159"/>
      <c r="I79" s="160"/>
      <c r="J79" s="161">
        <f>J709</f>
        <v>0</v>
      </c>
      <c r="K79" s="162"/>
    </row>
    <row r="80" spans="2:11" s="9" customFormat="1" ht="19.95" customHeight="1" x14ac:dyDescent="0.3">
      <c r="B80" s="156"/>
      <c r="C80" s="157"/>
      <c r="D80" s="158" t="s">
        <v>162</v>
      </c>
      <c r="E80" s="159"/>
      <c r="F80" s="159"/>
      <c r="G80" s="159"/>
      <c r="H80" s="159"/>
      <c r="I80" s="160"/>
      <c r="J80" s="161">
        <f>J733</f>
        <v>0</v>
      </c>
      <c r="K80" s="162"/>
    </row>
    <row r="81" spans="2:12" s="9" customFormat="1" ht="19.95" customHeight="1" x14ac:dyDescent="0.3">
      <c r="B81" s="156"/>
      <c r="C81" s="157"/>
      <c r="D81" s="158" t="s">
        <v>1888</v>
      </c>
      <c r="E81" s="159"/>
      <c r="F81" s="159"/>
      <c r="G81" s="159"/>
      <c r="H81" s="159"/>
      <c r="I81" s="160"/>
      <c r="J81" s="161">
        <f>J797</f>
        <v>0</v>
      </c>
      <c r="K81" s="162"/>
    </row>
    <row r="82" spans="2:12" s="9" customFormat="1" ht="19.95" customHeight="1" x14ac:dyDescent="0.3">
      <c r="B82" s="156"/>
      <c r="C82" s="157"/>
      <c r="D82" s="158" t="s">
        <v>163</v>
      </c>
      <c r="E82" s="159"/>
      <c r="F82" s="159"/>
      <c r="G82" s="159"/>
      <c r="H82" s="159"/>
      <c r="I82" s="160"/>
      <c r="J82" s="161">
        <f>J803</f>
        <v>0</v>
      </c>
      <c r="K82" s="162"/>
    </row>
    <row r="83" spans="2:12" s="9" customFormat="1" ht="19.95" customHeight="1" x14ac:dyDescent="0.3">
      <c r="B83" s="156"/>
      <c r="C83" s="157"/>
      <c r="D83" s="158" t="s">
        <v>165</v>
      </c>
      <c r="E83" s="159"/>
      <c r="F83" s="159"/>
      <c r="G83" s="159"/>
      <c r="H83" s="159"/>
      <c r="I83" s="160"/>
      <c r="J83" s="161">
        <f>J866</f>
        <v>0</v>
      </c>
      <c r="K83" s="162"/>
    </row>
    <row r="84" spans="2:12" s="9" customFormat="1" ht="19.95" customHeight="1" x14ac:dyDescent="0.3">
      <c r="B84" s="156"/>
      <c r="C84" s="157"/>
      <c r="D84" s="158" t="s">
        <v>166</v>
      </c>
      <c r="E84" s="159"/>
      <c r="F84" s="159"/>
      <c r="G84" s="159"/>
      <c r="H84" s="159"/>
      <c r="I84" s="160"/>
      <c r="J84" s="161">
        <f>J895</f>
        <v>0</v>
      </c>
      <c r="K84" s="162"/>
    </row>
    <row r="85" spans="2:12" s="9" customFormat="1" ht="19.95" customHeight="1" x14ac:dyDescent="0.3">
      <c r="B85" s="156"/>
      <c r="C85" s="157"/>
      <c r="D85" s="158" t="s">
        <v>167</v>
      </c>
      <c r="E85" s="159"/>
      <c r="F85" s="159"/>
      <c r="G85" s="159"/>
      <c r="H85" s="159"/>
      <c r="I85" s="160"/>
      <c r="J85" s="161">
        <f>J973</f>
        <v>0</v>
      </c>
      <c r="K85" s="162"/>
    </row>
    <row r="86" spans="2:12" s="1" customFormat="1" ht="21.75" customHeight="1" x14ac:dyDescent="0.3">
      <c r="B86" s="36"/>
      <c r="C86" s="37"/>
      <c r="D86" s="37"/>
      <c r="E86" s="37"/>
      <c r="F86" s="37"/>
      <c r="G86" s="37"/>
      <c r="H86" s="37"/>
      <c r="I86" s="118"/>
      <c r="J86" s="37"/>
      <c r="K86" s="40"/>
    </row>
    <row r="87" spans="2:12" s="1" customFormat="1" ht="6.9" customHeight="1" x14ac:dyDescent="0.3">
      <c r="B87" s="51"/>
      <c r="C87" s="52"/>
      <c r="D87" s="52"/>
      <c r="E87" s="52"/>
      <c r="F87" s="52"/>
      <c r="G87" s="52"/>
      <c r="H87" s="52"/>
      <c r="I87" s="139"/>
      <c r="J87" s="52"/>
      <c r="K87" s="53"/>
    </row>
    <row r="91" spans="2:12" s="1" customFormat="1" ht="6.9" customHeight="1" x14ac:dyDescent="0.3">
      <c r="B91" s="54"/>
      <c r="C91" s="55"/>
      <c r="D91" s="55"/>
      <c r="E91" s="55"/>
      <c r="F91" s="55"/>
      <c r="G91" s="55"/>
      <c r="H91" s="55"/>
      <c r="I91" s="142"/>
      <c r="J91" s="55"/>
      <c r="K91" s="55"/>
      <c r="L91" s="56"/>
    </row>
    <row r="92" spans="2:12" s="1" customFormat="1" ht="36.9" customHeight="1" x14ac:dyDescent="0.3">
      <c r="B92" s="36"/>
      <c r="C92" s="57" t="s">
        <v>169</v>
      </c>
      <c r="D92" s="58"/>
      <c r="E92" s="58"/>
      <c r="F92" s="58"/>
      <c r="G92" s="58"/>
      <c r="H92" s="58"/>
      <c r="I92" s="163"/>
      <c r="J92" s="58"/>
      <c r="K92" s="58"/>
      <c r="L92" s="56"/>
    </row>
    <row r="93" spans="2:12" s="1" customFormat="1" ht="6.9" customHeight="1" x14ac:dyDescent="0.3">
      <c r="B93" s="36"/>
      <c r="C93" s="58"/>
      <c r="D93" s="58"/>
      <c r="E93" s="58"/>
      <c r="F93" s="58"/>
      <c r="G93" s="58"/>
      <c r="H93" s="58"/>
      <c r="I93" s="163"/>
      <c r="J93" s="58"/>
      <c r="K93" s="58"/>
      <c r="L93" s="56"/>
    </row>
    <row r="94" spans="2:12" s="1" customFormat="1" ht="14.4" customHeight="1" x14ac:dyDescent="0.3">
      <c r="B94" s="36"/>
      <c r="C94" s="60" t="s">
        <v>16</v>
      </c>
      <c r="D94" s="58"/>
      <c r="E94" s="58"/>
      <c r="F94" s="58"/>
      <c r="G94" s="58"/>
      <c r="H94" s="58"/>
      <c r="I94" s="163"/>
      <c r="J94" s="58"/>
      <c r="K94" s="58"/>
      <c r="L94" s="56"/>
    </row>
    <row r="95" spans="2:12" s="1" customFormat="1" ht="22.5" customHeight="1" x14ac:dyDescent="0.3">
      <c r="B95" s="36"/>
      <c r="C95" s="58"/>
      <c r="D95" s="58"/>
      <c r="E95" s="327" t="str">
        <f>E7</f>
        <v>Prostřední Bečva - zásobování vodou</v>
      </c>
      <c r="F95" s="304"/>
      <c r="G95" s="304"/>
      <c r="H95" s="304"/>
      <c r="I95" s="163"/>
      <c r="J95" s="58"/>
      <c r="K95" s="58"/>
      <c r="L95" s="56"/>
    </row>
    <row r="96" spans="2:12" ht="13.2" x14ac:dyDescent="0.3">
      <c r="B96" s="23"/>
      <c r="C96" s="60" t="s">
        <v>127</v>
      </c>
      <c r="D96" s="164"/>
      <c r="E96" s="164"/>
      <c r="F96" s="164"/>
      <c r="G96" s="164"/>
      <c r="H96" s="164"/>
      <c r="J96" s="164"/>
      <c r="K96" s="164"/>
      <c r="L96" s="165"/>
    </row>
    <row r="97" spans="2:65" s="1" customFormat="1" ht="22.5" customHeight="1" x14ac:dyDescent="0.3">
      <c r="B97" s="36"/>
      <c r="C97" s="58"/>
      <c r="D97" s="58"/>
      <c r="E97" s="327" t="s">
        <v>1886</v>
      </c>
      <c r="F97" s="304"/>
      <c r="G97" s="304"/>
      <c r="H97" s="304"/>
      <c r="I97" s="163"/>
      <c r="J97" s="58"/>
      <c r="K97" s="58"/>
      <c r="L97" s="56"/>
    </row>
    <row r="98" spans="2:65" s="1" customFormat="1" ht="14.4" customHeight="1" x14ac:dyDescent="0.3">
      <c r="B98" s="36"/>
      <c r="C98" s="60" t="s">
        <v>129</v>
      </c>
      <c r="D98" s="58"/>
      <c r="E98" s="58"/>
      <c r="F98" s="58"/>
      <c r="G98" s="58"/>
      <c r="H98" s="58"/>
      <c r="I98" s="163"/>
      <c r="J98" s="58"/>
      <c r="K98" s="58"/>
      <c r="L98" s="56"/>
    </row>
    <row r="99" spans="2:65" s="1" customFormat="1" ht="23.25" customHeight="1" x14ac:dyDescent="0.3">
      <c r="B99" s="36"/>
      <c r="C99" s="58"/>
      <c r="D99" s="58"/>
      <c r="E99" s="301" t="str">
        <f>E11</f>
        <v>IO 03 - VDJ Adámky</v>
      </c>
      <c r="F99" s="304"/>
      <c r="G99" s="304"/>
      <c r="H99" s="304"/>
      <c r="I99" s="163"/>
      <c r="J99" s="58"/>
      <c r="K99" s="58"/>
      <c r="L99" s="56"/>
    </row>
    <row r="100" spans="2:65" s="1" customFormat="1" ht="6.9" customHeight="1" x14ac:dyDescent="0.3">
      <c r="B100" s="36"/>
      <c r="C100" s="58"/>
      <c r="D100" s="58"/>
      <c r="E100" s="58"/>
      <c r="F100" s="58"/>
      <c r="G100" s="58"/>
      <c r="H100" s="58"/>
      <c r="I100" s="163"/>
      <c r="J100" s="58"/>
      <c r="K100" s="58"/>
      <c r="L100" s="56"/>
    </row>
    <row r="101" spans="2:65" s="1" customFormat="1" ht="18" customHeight="1" x14ac:dyDescent="0.3">
      <c r="B101" s="36"/>
      <c r="C101" s="60" t="s">
        <v>23</v>
      </c>
      <c r="D101" s="58"/>
      <c r="E101" s="58"/>
      <c r="F101" s="166" t="str">
        <f>F14</f>
        <v xml:space="preserve"> </v>
      </c>
      <c r="G101" s="58"/>
      <c r="H101" s="58"/>
      <c r="I101" s="167" t="s">
        <v>25</v>
      </c>
      <c r="J101" s="68" t="str">
        <f>IF(J14="","",J14)</f>
        <v>20.11.2015</v>
      </c>
      <c r="K101" s="58"/>
      <c r="L101" s="56"/>
    </row>
    <row r="102" spans="2:65" s="1" customFormat="1" ht="6.9" customHeight="1" x14ac:dyDescent="0.3">
      <c r="B102" s="36"/>
      <c r="C102" s="58"/>
      <c r="D102" s="58"/>
      <c r="E102" s="58"/>
      <c r="F102" s="58"/>
      <c r="G102" s="58"/>
      <c r="H102" s="58"/>
      <c r="I102" s="163"/>
      <c r="J102" s="58"/>
      <c r="K102" s="58"/>
      <c r="L102" s="56"/>
    </row>
    <row r="103" spans="2:65" s="1" customFormat="1" ht="13.2" x14ac:dyDescent="0.3">
      <c r="B103" s="36"/>
      <c r="C103" s="60" t="s">
        <v>29</v>
      </c>
      <c r="D103" s="58"/>
      <c r="E103" s="58"/>
      <c r="F103" s="166" t="str">
        <f>E17</f>
        <v>Obec Prostření Bečva</v>
      </c>
      <c r="G103" s="58"/>
      <c r="H103" s="58"/>
      <c r="I103" s="167" t="s">
        <v>35</v>
      </c>
      <c r="J103" s="166" t="str">
        <f>E23</f>
        <v>Vodis Olomouc s.r.o.</v>
      </c>
      <c r="K103" s="58"/>
      <c r="L103" s="56"/>
    </row>
    <row r="104" spans="2:65" s="1" customFormat="1" ht="14.4" customHeight="1" x14ac:dyDescent="0.3">
      <c r="B104" s="36"/>
      <c r="C104" s="60" t="s">
        <v>33</v>
      </c>
      <c r="D104" s="58"/>
      <c r="E104" s="58"/>
      <c r="F104" s="166" t="str">
        <f>IF(E20="","",E20)</f>
        <v/>
      </c>
      <c r="G104" s="58"/>
      <c r="H104" s="58"/>
      <c r="I104" s="163"/>
      <c r="J104" s="58"/>
      <c r="K104" s="58"/>
      <c r="L104" s="56"/>
    </row>
    <row r="105" spans="2:65" s="1" customFormat="1" ht="10.35" customHeight="1" x14ac:dyDescent="0.3">
      <c r="B105" s="36"/>
      <c r="C105" s="58"/>
      <c r="D105" s="58"/>
      <c r="E105" s="58"/>
      <c r="F105" s="58"/>
      <c r="G105" s="58"/>
      <c r="H105" s="58"/>
      <c r="I105" s="163"/>
      <c r="J105" s="58"/>
      <c r="K105" s="58"/>
      <c r="L105" s="56"/>
    </row>
    <row r="106" spans="2:65" s="10" customFormat="1" ht="29.25" customHeight="1" x14ac:dyDescent="0.3">
      <c r="B106" s="168"/>
      <c r="C106" s="169" t="s">
        <v>170</v>
      </c>
      <c r="D106" s="170" t="s">
        <v>58</v>
      </c>
      <c r="E106" s="170" t="s">
        <v>54</v>
      </c>
      <c r="F106" s="170" t="s">
        <v>171</v>
      </c>
      <c r="G106" s="170" t="s">
        <v>172</v>
      </c>
      <c r="H106" s="170" t="s">
        <v>173</v>
      </c>
      <c r="I106" s="171" t="s">
        <v>174</v>
      </c>
      <c r="J106" s="170" t="s">
        <v>133</v>
      </c>
      <c r="K106" s="172" t="s">
        <v>175</v>
      </c>
      <c r="L106" s="173"/>
      <c r="M106" s="77" t="s">
        <v>176</v>
      </c>
      <c r="N106" s="78" t="s">
        <v>43</v>
      </c>
      <c r="O106" s="78" t="s">
        <v>177</v>
      </c>
      <c r="P106" s="78" t="s">
        <v>178</v>
      </c>
      <c r="Q106" s="78" t="s">
        <v>179</v>
      </c>
      <c r="R106" s="78" t="s">
        <v>180</v>
      </c>
      <c r="S106" s="78" t="s">
        <v>181</v>
      </c>
      <c r="T106" s="79" t="s">
        <v>182</v>
      </c>
    </row>
    <row r="107" spans="2:65" s="1" customFormat="1" ht="29.25" customHeight="1" x14ac:dyDescent="0.35">
      <c r="B107" s="36"/>
      <c r="C107" s="83" t="s">
        <v>134</v>
      </c>
      <c r="D107" s="58"/>
      <c r="E107" s="58"/>
      <c r="F107" s="58"/>
      <c r="G107" s="58"/>
      <c r="H107" s="58"/>
      <c r="I107" s="163"/>
      <c r="J107" s="174">
        <f>BK107</f>
        <v>0</v>
      </c>
      <c r="K107" s="58"/>
      <c r="L107" s="56"/>
      <c r="M107" s="80"/>
      <c r="N107" s="81"/>
      <c r="O107" s="81"/>
      <c r="P107" s="175">
        <f>P108+P661</f>
        <v>0</v>
      </c>
      <c r="Q107" s="81"/>
      <c r="R107" s="175">
        <f>R108+R661</f>
        <v>46.027308759999997</v>
      </c>
      <c r="S107" s="81"/>
      <c r="T107" s="176">
        <f>T108+T661</f>
        <v>58.884164000000006</v>
      </c>
      <c r="AT107" s="19" t="s">
        <v>72</v>
      </c>
      <c r="AU107" s="19" t="s">
        <v>135</v>
      </c>
      <c r="BK107" s="177">
        <f>BK108+BK661</f>
        <v>0</v>
      </c>
    </row>
    <row r="108" spans="2:65" s="11" customFormat="1" ht="37.35" customHeight="1" x14ac:dyDescent="0.35">
      <c r="B108" s="178"/>
      <c r="C108" s="179"/>
      <c r="D108" s="180" t="s">
        <v>72</v>
      </c>
      <c r="E108" s="181" t="s">
        <v>183</v>
      </c>
      <c r="F108" s="181" t="s">
        <v>184</v>
      </c>
      <c r="G108" s="179"/>
      <c r="H108" s="179"/>
      <c r="I108" s="182"/>
      <c r="J108" s="183">
        <f>BK108</f>
        <v>0</v>
      </c>
      <c r="K108" s="179"/>
      <c r="L108" s="184"/>
      <c r="M108" s="185"/>
      <c r="N108" s="186"/>
      <c r="O108" s="186"/>
      <c r="P108" s="187">
        <f>P109+P158+P163+P365+P379+P389+P446+P505+P521+P527+P534+P545+P557+P658</f>
        <v>0</v>
      </c>
      <c r="Q108" s="186"/>
      <c r="R108" s="187">
        <f>R109+R158+R163+R365+R379+R389+R446+R505+R521+R527+R534+R545+R557+R658</f>
        <v>42.28244728</v>
      </c>
      <c r="S108" s="186"/>
      <c r="T108" s="188">
        <f>T109+T158+T163+T365+T379+T389+T446+T505+T521+T527+T534+T545+T557+T658</f>
        <v>58.884164000000006</v>
      </c>
      <c r="AR108" s="189" t="s">
        <v>22</v>
      </c>
      <c r="AT108" s="190" t="s">
        <v>72</v>
      </c>
      <c r="AU108" s="190" t="s">
        <v>73</v>
      </c>
      <c r="AY108" s="189" t="s">
        <v>185</v>
      </c>
      <c r="BK108" s="191">
        <f>BK109+BK158+BK163+BK365+BK379+BK389+BK446+BK505+BK521+BK527+BK534+BK545+BK557+BK658</f>
        <v>0</v>
      </c>
    </row>
    <row r="109" spans="2:65" s="11" customFormat="1" ht="19.95" customHeight="1" x14ac:dyDescent="0.35">
      <c r="B109" s="178"/>
      <c r="C109" s="179"/>
      <c r="D109" s="192" t="s">
        <v>72</v>
      </c>
      <c r="E109" s="193" t="s">
        <v>22</v>
      </c>
      <c r="F109" s="193" t="s">
        <v>186</v>
      </c>
      <c r="G109" s="179"/>
      <c r="H109" s="179"/>
      <c r="I109" s="182"/>
      <c r="J109" s="194">
        <f>BK109</f>
        <v>0</v>
      </c>
      <c r="K109" s="179"/>
      <c r="L109" s="184"/>
      <c r="M109" s="185"/>
      <c r="N109" s="186"/>
      <c r="O109" s="186"/>
      <c r="P109" s="187">
        <f>SUM(P110:P157)</f>
        <v>0</v>
      </c>
      <c r="Q109" s="186"/>
      <c r="R109" s="187">
        <f>SUM(R110:R157)</f>
        <v>0</v>
      </c>
      <c r="S109" s="186"/>
      <c r="T109" s="188">
        <f>SUM(T110:T157)</f>
        <v>0</v>
      </c>
      <c r="AR109" s="189" t="s">
        <v>22</v>
      </c>
      <c r="AT109" s="190" t="s">
        <v>72</v>
      </c>
      <c r="AU109" s="190" t="s">
        <v>22</v>
      </c>
      <c r="AY109" s="189" t="s">
        <v>185</v>
      </c>
      <c r="BK109" s="191">
        <f>SUM(BK110:BK157)</f>
        <v>0</v>
      </c>
    </row>
    <row r="110" spans="2:65" s="1" customFormat="1" ht="22.5" customHeight="1" x14ac:dyDescent="0.3">
      <c r="B110" s="36"/>
      <c r="C110" s="195" t="s">
        <v>22</v>
      </c>
      <c r="D110" s="195" t="s">
        <v>187</v>
      </c>
      <c r="E110" s="196" t="s">
        <v>1889</v>
      </c>
      <c r="F110" s="197" t="s">
        <v>1890</v>
      </c>
      <c r="G110" s="198" t="s">
        <v>255</v>
      </c>
      <c r="H110" s="199">
        <v>81.918999999999997</v>
      </c>
      <c r="I110" s="200"/>
      <c r="J110" s="201">
        <f>ROUND(I110*H110,2)</f>
        <v>0</v>
      </c>
      <c r="K110" s="197" t="s">
        <v>20</v>
      </c>
      <c r="L110" s="56"/>
      <c r="M110" s="202" t="s">
        <v>20</v>
      </c>
      <c r="N110" s="203" t="s">
        <v>44</v>
      </c>
      <c r="O110" s="37"/>
      <c r="P110" s="204">
        <f>O110*H110</f>
        <v>0</v>
      </c>
      <c r="Q110" s="204">
        <v>0</v>
      </c>
      <c r="R110" s="204">
        <f>Q110*H110</f>
        <v>0</v>
      </c>
      <c r="S110" s="204">
        <v>0</v>
      </c>
      <c r="T110" s="205">
        <f>S110*H110</f>
        <v>0</v>
      </c>
      <c r="AR110" s="19" t="s">
        <v>192</v>
      </c>
      <c r="AT110" s="19" t="s">
        <v>187</v>
      </c>
      <c r="AU110" s="19" t="s">
        <v>81</v>
      </c>
      <c r="AY110" s="19" t="s">
        <v>185</v>
      </c>
      <c r="BE110" s="206">
        <f>IF(N110="základní",J110,0)</f>
        <v>0</v>
      </c>
      <c r="BF110" s="206">
        <f>IF(N110="snížená",J110,0)</f>
        <v>0</v>
      </c>
      <c r="BG110" s="206">
        <f>IF(N110="zákl. přenesená",J110,0)</f>
        <v>0</v>
      </c>
      <c r="BH110" s="206">
        <f>IF(N110="sníž. přenesená",J110,0)</f>
        <v>0</v>
      </c>
      <c r="BI110" s="206">
        <f>IF(N110="nulová",J110,0)</f>
        <v>0</v>
      </c>
      <c r="BJ110" s="19" t="s">
        <v>22</v>
      </c>
      <c r="BK110" s="206">
        <f>ROUND(I110*H110,2)</f>
        <v>0</v>
      </c>
      <c r="BL110" s="19" t="s">
        <v>192</v>
      </c>
      <c r="BM110" s="19" t="s">
        <v>1891</v>
      </c>
    </row>
    <row r="111" spans="2:65" s="12" customFormat="1" ht="12" x14ac:dyDescent="0.3">
      <c r="B111" s="211"/>
      <c r="C111" s="212"/>
      <c r="D111" s="209" t="s">
        <v>201</v>
      </c>
      <c r="E111" s="213" t="s">
        <v>20</v>
      </c>
      <c r="F111" s="214" t="s">
        <v>510</v>
      </c>
      <c r="G111" s="212"/>
      <c r="H111" s="215" t="s">
        <v>20</v>
      </c>
      <c r="I111" s="216"/>
      <c r="J111" s="212"/>
      <c r="K111" s="212"/>
      <c r="L111" s="217"/>
      <c r="M111" s="218"/>
      <c r="N111" s="219"/>
      <c r="O111" s="219"/>
      <c r="P111" s="219"/>
      <c r="Q111" s="219"/>
      <c r="R111" s="219"/>
      <c r="S111" s="219"/>
      <c r="T111" s="220"/>
      <c r="AT111" s="221" t="s">
        <v>201</v>
      </c>
      <c r="AU111" s="221" t="s">
        <v>81</v>
      </c>
      <c r="AV111" s="12" t="s">
        <v>22</v>
      </c>
      <c r="AW111" s="12" t="s">
        <v>37</v>
      </c>
      <c r="AX111" s="12" t="s">
        <v>73</v>
      </c>
      <c r="AY111" s="221" t="s">
        <v>185</v>
      </c>
    </row>
    <row r="112" spans="2:65" s="12" customFormat="1" ht="12" x14ac:dyDescent="0.3">
      <c r="B112" s="211"/>
      <c r="C112" s="212"/>
      <c r="D112" s="209" t="s">
        <v>201</v>
      </c>
      <c r="E112" s="213" t="s">
        <v>20</v>
      </c>
      <c r="F112" s="214" t="s">
        <v>433</v>
      </c>
      <c r="G112" s="212"/>
      <c r="H112" s="215" t="s">
        <v>20</v>
      </c>
      <c r="I112" s="216"/>
      <c r="J112" s="212"/>
      <c r="K112" s="212"/>
      <c r="L112" s="217"/>
      <c r="M112" s="218"/>
      <c r="N112" s="219"/>
      <c r="O112" s="219"/>
      <c r="P112" s="219"/>
      <c r="Q112" s="219"/>
      <c r="R112" s="219"/>
      <c r="S112" s="219"/>
      <c r="T112" s="220"/>
      <c r="AT112" s="221" t="s">
        <v>201</v>
      </c>
      <c r="AU112" s="221" t="s">
        <v>81</v>
      </c>
      <c r="AV112" s="12" t="s">
        <v>22</v>
      </c>
      <c r="AW112" s="12" t="s">
        <v>37</v>
      </c>
      <c r="AX112" s="12" t="s">
        <v>73</v>
      </c>
      <c r="AY112" s="221" t="s">
        <v>185</v>
      </c>
    </row>
    <row r="113" spans="2:65" s="12" customFormat="1" ht="12" x14ac:dyDescent="0.3">
      <c r="B113" s="211"/>
      <c r="C113" s="212"/>
      <c r="D113" s="209" t="s">
        <v>201</v>
      </c>
      <c r="E113" s="213" t="s">
        <v>20</v>
      </c>
      <c r="F113" s="214" t="s">
        <v>1154</v>
      </c>
      <c r="G113" s="212"/>
      <c r="H113" s="215" t="s">
        <v>20</v>
      </c>
      <c r="I113" s="216"/>
      <c r="J113" s="212"/>
      <c r="K113" s="212"/>
      <c r="L113" s="217"/>
      <c r="M113" s="218"/>
      <c r="N113" s="219"/>
      <c r="O113" s="219"/>
      <c r="P113" s="219"/>
      <c r="Q113" s="219"/>
      <c r="R113" s="219"/>
      <c r="S113" s="219"/>
      <c r="T113" s="220"/>
      <c r="AT113" s="221" t="s">
        <v>201</v>
      </c>
      <c r="AU113" s="221" t="s">
        <v>81</v>
      </c>
      <c r="AV113" s="12" t="s">
        <v>22</v>
      </c>
      <c r="AW113" s="12" t="s">
        <v>37</v>
      </c>
      <c r="AX113" s="12" t="s">
        <v>73</v>
      </c>
      <c r="AY113" s="221" t="s">
        <v>185</v>
      </c>
    </row>
    <row r="114" spans="2:65" s="13" customFormat="1" ht="12" x14ac:dyDescent="0.3">
      <c r="B114" s="222"/>
      <c r="C114" s="223"/>
      <c r="D114" s="209" t="s">
        <v>201</v>
      </c>
      <c r="E114" s="233" t="s">
        <v>20</v>
      </c>
      <c r="F114" s="234" t="s">
        <v>1892</v>
      </c>
      <c r="G114" s="223"/>
      <c r="H114" s="235">
        <v>93.799000000000007</v>
      </c>
      <c r="I114" s="227"/>
      <c r="J114" s="223"/>
      <c r="K114" s="223"/>
      <c r="L114" s="228"/>
      <c r="M114" s="229"/>
      <c r="N114" s="230"/>
      <c r="O114" s="230"/>
      <c r="P114" s="230"/>
      <c r="Q114" s="230"/>
      <c r="R114" s="230"/>
      <c r="S114" s="230"/>
      <c r="T114" s="231"/>
      <c r="AT114" s="232" t="s">
        <v>201</v>
      </c>
      <c r="AU114" s="232" t="s">
        <v>81</v>
      </c>
      <c r="AV114" s="13" t="s">
        <v>81</v>
      </c>
      <c r="AW114" s="13" t="s">
        <v>37</v>
      </c>
      <c r="AX114" s="13" t="s">
        <v>73</v>
      </c>
      <c r="AY114" s="232" t="s">
        <v>185</v>
      </c>
    </row>
    <row r="115" spans="2:65" s="13" customFormat="1" ht="12" x14ac:dyDescent="0.3">
      <c r="B115" s="222"/>
      <c r="C115" s="223"/>
      <c r="D115" s="209" t="s">
        <v>201</v>
      </c>
      <c r="E115" s="233" t="s">
        <v>20</v>
      </c>
      <c r="F115" s="234" t="s">
        <v>1893</v>
      </c>
      <c r="G115" s="223"/>
      <c r="H115" s="235">
        <v>-11.88</v>
      </c>
      <c r="I115" s="227"/>
      <c r="J115" s="223"/>
      <c r="K115" s="223"/>
      <c r="L115" s="228"/>
      <c r="M115" s="229"/>
      <c r="N115" s="230"/>
      <c r="O115" s="230"/>
      <c r="P115" s="230"/>
      <c r="Q115" s="230"/>
      <c r="R115" s="230"/>
      <c r="S115" s="230"/>
      <c r="T115" s="231"/>
      <c r="AT115" s="232" t="s">
        <v>201</v>
      </c>
      <c r="AU115" s="232" t="s">
        <v>81</v>
      </c>
      <c r="AV115" s="13" t="s">
        <v>81</v>
      </c>
      <c r="AW115" s="13" t="s">
        <v>37</v>
      </c>
      <c r="AX115" s="13" t="s">
        <v>73</v>
      </c>
      <c r="AY115" s="232" t="s">
        <v>185</v>
      </c>
    </row>
    <row r="116" spans="2:65" s="15" customFormat="1" ht="12" x14ac:dyDescent="0.3">
      <c r="B116" s="247"/>
      <c r="C116" s="248"/>
      <c r="D116" s="207" t="s">
        <v>201</v>
      </c>
      <c r="E116" s="249" t="s">
        <v>20</v>
      </c>
      <c r="F116" s="250" t="s">
        <v>215</v>
      </c>
      <c r="G116" s="248"/>
      <c r="H116" s="251">
        <v>81.918999999999997</v>
      </c>
      <c r="I116" s="252"/>
      <c r="J116" s="248"/>
      <c r="K116" s="248"/>
      <c r="L116" s="253"/>
      <c r="M116" s="254"/>
      <c r="N116" s="255"/>
      <c r="O116" s="255"/>
      <c r="P116" s="255"/>
      <c r="Q116" s="255"/>
      <c r="R116" s="255"/>
      <c r="S116" s="255"/>
      <c r="T116" s="256"/>
      <c r="AT116" s="257" t="s">
        <v>201</v>
      </c>
      <c r="AU116" s="257" t="s">
        <v>81</v>
      </c>
      <c r="AV116" s="15" t="s">
        <v>192</v>
      </c>
      <c r="AW116" s="15" t="s">
        <v>37</v>
      </c>
      <c r="AX116" s="15" t="s">
        <v>22</v>
      </c>
      <c r="AY116" s="257" t="s">
        <v>185</v>
      </c>
    </row>
    <row r="117" spans="2:65" s="1" customFormat="1" ht="22.5" customHeight="1" x14ac:dyDescent="0.3">
      <c r="B117" s="36"/>
      <c r="C117" s="195" t="s">
        <v>81</v>
      </c>
      <c r="D117" s="195" t="s">
        <v>187</v>
      </c>
      <c r="E117" s="196" t="s">
        <v>1894</v>
      </c>
      <c r="F117" s="197" t="s">
        <v>1895</v>
      </c>
      <c r="G117" s="198" t="s">
        <v>255</v>
      </c>
      <c r="H117" s="199">
        <v>81.918999999999997</v>
      </c>
      <c r="I117" s="200"/>
      <c r="J117" s="201">
        <f>ROUND(I117*H117,2)</f>
        <v>0</v>
      </c>
      <c r="K117" s="197" t="s">
        <v>20</v>
      </c>
      <c r="L117" s="56"/>
      <c r="M117" s="202" t="s">
        <v>20</v>
      </c>
      <c r="N117" s="203" t="s">
        <v>44</v>
      </c>
      <c r="O117" s="37"/>
      <c r="P117" s="204">
        <f>O117*H117</f>
        <v>0</v>
      </c>
      <c r="Q117" s="204">
        <v>0</v>
      </c>
      <c r="R117" s="204">
        <f>Q117*H117</f>
        <v>0</v>
      </c>
      <c r="S117" s="204">
        <v>0</v>
      </c>
      <c r="T117" s="205">
        <f>S117*H117</f>
        <v>0</v>
      </c>
      <c r="AR117" s="19" t="s">
        <v>192</v>
      </c>
      <c r="AT117" s="19" t="s">
        <v>187</v>
      </c>
      <c r="AU117" s="19" t="s">
        <v>81</v>
      </c>
      <c r="AY117" s="19" t="s">
        <v>185</v>
      </c>
      <c r="BE117" s="206">
        <f>IF(N117="základní",J117,0)</f>
        <v>0</v>
      </c>
      <c r="BF117" s="206">
        <f>IF(N117="snížená",J117,0)</f>
        <v>0</v>
      </c>
      <c r="BG117" s="206">
        <f>IF(N117="zákl. přenesená",J117,0)</f>
        <v>0</v>
      </c>
      <c r="BH117" s="206">
        <f>IF(N117="sníž. přenesená",J117,0)</f>
        <v>0</v>
      </c>
      <c r="BI117" s="206">
        <f>IF(N117="nulová",J117,0)</f>
        <v>0</v>
      </c>
      <c r="BJ117" s="19" t="s">
        <v>22</v>
      </c>
      <c r="BK117" s="206">
        <f>ROUND(I117*H117,2)</f>
        <v>0</v>
      </c>
      <c r="BL117" s="19" t="s">
        <v>192</v>
      </c>
      <c r="BM117" s="19" t="s">
        <v>1896</v>
      </c>
    </row>
    <row r="118" spans="2:65" s="12" customFormat="1" ht="12" x14ac:dyDescent="0.3">
      <c r="B118" s="211"/>
      <c r="C118" s="212"/>
      <c r="D118" s="209" t="s">
        <v>201</v>
      </c>
      <c r="E118" s="213" t="s">
        <v>20</v>
      </c>
      <c r="F118" s="214" t="s">
        <v>510</v>
      </c>
      <c r="G118" s="212"/>
      <c r="H118" s="215" t="s">
        <v>20</v>
      </c>
      <c r="I118" s="216"/>
      <c r="J118" s="212"/>
      <c r="K118" s="212"/>
      <c r="L118" s="217"/>
      <c r="M118" s="218"/>
      <c r="N118" s="219"/>
      <c r="O118" s="219"/>
      <c r="P118" s="219"/>
      <c r="Q118" s="219"/>
      <c r="R118" s="219"/>
      <c r="S118" s="219"/>
      <c r="T118" s="220"/>
      <c r="AT118" s="221" t="s">
        <v>201</v>
      </c>
      <c r="AU118" s="221" t="s">
        <v>81</v>
      </c>
      <c r="AV118" s="12" t="s">
        <v>22</v>
      </c>
      <c r="AW118" s="12" t="s">
        <v>37</v>
      </c>
      <c r="AX118" s="12" t="s">
        <v>73</v>
      </c>
      <c r="AY118" s="221" t="s">
        <v>185</v>
      </c>
    </row>
    <row r="119" spans="2:65" s="12" customFormat="1" ht="12" x14ac:dyDescent="0.3">
      <c r="B119" s="211"/>
      <c r="C119" s="212"/>
      <c r="D119" s="209" t="s">
        <v>201</v>
      </c>
      <c r="E119" s="213" t="s">
        <v>20</v>
      </c>
      <c r="F119" s="214" t="s">
        <v>433</v>
      </c>
      <c r="G119" s="212"/>
      <c r="H119" s="215" t="s">
        <v>20</v>
      </c>
      <c r="I119" s="216"/>
      <c r="J119" s="212"/>
      <c r="K119" s="212"/>
      <c r="L119" s="217"/>
      <c r="M119" s="218"/>
      <c r="N119" s="219"/>
      <c r="O119" s="219"/>
      <c r="P119" s="219"/>
      <c r="Q119" s="219"/>
      <c r="R119" s="219"/>
      <c r="S119" s="219"/>
      <c r="T119" s="220"/>
      <c r="AT119" s="221" t="s">
        <v>201</v>
      </c>
      <c r="AU119" s="221" t="s">
        <v>81</v>
      </c>
      <c r="AV119" s="12" t="s">
        <v>22</v>
      </c>
      <c r="AW119" s="12" t="s">
        <v>37</v>
      </c>
      <c r="AX119" s="12" t="s">
        <v>73</v>
      </c>
      <c r="AY119" s="221" t="s">
        <v>185</v>
      </c>
    </row>
    <row r="120" spans="2:65" s="12" customFormat="1" ht="12" x14ac:dyDescent="0.3">
      <c r="B120" s="211"/>
      <c r="C120" s="212"/>
      <c r="D120" s="209" t="s">
        <v>201</v>
      </c>
      <c r="E120" s="213" t="s">
        <v>20</v>
      </c>
      <c r="F120" s="214" t="s">
        <v>1154</v>
      </c>
      <c r="G120" s="212"/>
      <c r="H120" s="215" t="s">
        <v>20</v>
      </c>
      <c r="I120" s="216"/>
      <c r="J120" s="212"/>
      <c r="K120" s="212"/>
      <c r="L120" s="217"/>
      <c r="M120" s="218"/>
      <c r="N120" s="219"/>
      <c r="O120" s="219"/>
      <c r="P120" s="219"/>
      <c r="Q120" s="219"/>
      <c r="R120" s="219"/>
      <c r="S120" s="219"/>
      <c r="T120" s="220"/>
      <c r="AT120" s="221" t="s">
        <v>201</v>
      </c>
      <c r="AU120" s="221" t="s">
        <v>81</v>
      </c>
      <c r="AV120" s="12" t="s">
        <v>22</v>
      </c>
      <c r="AW120" s="12" t="s">
        <v>37</v>
      </c>
      <c r="AX120" s="12" t="s">
        <v>73</v>
      </c>
      <c r="AY120" s="221" t="s">
        <v>185</v>
      </c>
    </row>
    <row r="121" spans="2:65" s="13" customFormat="1" ht="12" x14ac:dyDescent="0.3">
      <c r="B121" s="222"/>
      <c r="C121" s="223"/>
      <c r="D121" s="209" t="s">
        <v>201</v>
      </c>
      <c r="E121" s="233" t="s">
        <v>20</v>
      </c>
      <c r="F121" s="234" t="s">
        <v>1892</v>
      </c>
      <c r="G121" s="223"/>
      <c r="H121" s="235">
        <v>93.799000000000007</v>
      </c>
      <c r="I121" s="227"/>
      <c r="J121" s="223"/>
      <c r="K121" s="223"/>
      <c r="L121" s="228"/>
      <c r="M121" s="229"/>
      <c r="N121" s="230"/>
      <c r="O121" s="230"/>
      <c r="P121" s="230"/>
      <c r="Q121" s="230"/>
      <c r="R121" s="230"/>
      <c r="S121" s="230"/>
      <c r="T121" s="231"/>
      <c r="AT121" s="232" t="s">
        <v>201</v>
      </c>
      <c r="AU121" s="232" t="s">
        <v>81</v>
      </c>
      <c r="AV121" s="13" t="s">
        <v>81</v>
      </c>
      <c r="AW121" s="13" t="s">
        <v>37</v>
      </c>
      <c r="AX121" s="13" t="s">
        <v>73</v>
      </c>
      <c r="AY121" s="232" t="s">
        <v>185</v>
      </c>
    </row>
    <row r="122" spans="2:65" s="13" customFormat="1" ht="12" x14ac:dyDescent="0.3">
      <c r="B122" s="222"/>
      <c r="C122" s="223"/>
      <c r="D122" s="209" t="s">
        <v>201</v>
      </c>
      <c r="E122" s="233" t="s">
        <v>20</v>
      </c>
      <c r="F122" s="234" t="s">
        <v>1893</v>
      </c>
      <c r="G122" s="223"/>
      <c r="H122" s="235">
        <v>-11.88</v>
      </c>
      <c r="I122" s="227"/>
      <c r="J122" s="223"/>
      <c r="K122" s="223"/>
      <c r="L122" s="228"/>
      <c r="M122" s="229"/>
      <c r="N122" s="230"/>
      <c r="O122" s="230"/>
      <c r="P122" s="230"/>
      <c r="Q122" s="230"/>
      <c r="R122" s="230"/>
      <c r="S122" s="230"/>
      <c r="T122" s="231"/>
      <c r="AT122" s="232" t="s">
        <v>201</v>
      </c>
      <c r="AU122" s="232" t="s">
        <v>81</v>
      </c>
      <c r="AV122" s="13" t="s">
        <v>81</v>
      </c>
      <c r="AW122" s="13" t="s">
        <v>37</v>
      </c>
      <c r="AX122" s="13" t="s">
        <v>73</v>
      </c>
      <c r="AY122" s="232" t="s">
        <v>185</v>
      </c>
    </row>
    <row r="123" spans="2:65" s="15" customFormat="1" ht="12" x14ac:dyDescent="0.3">
      <c r="B123" s="247"/>
      <c r="C123" s="248"/>
      <c r="D123" s="207" t="s">
        <v>201</v>
      </c>
      <c r="E123" s="249" t="s">
        <v>20</v>
      </c>
      <c r="F123" s="250" t="s">
        <v>215</v>
      </c>
      <c r="G123" s="248"/>
      <c r="H123" s="251">
        <v>81.918999999999997</v>
      </c>
      <c r="I123" s="252"/>
      <c r="J123" s="248"/>
      <c r="K123" s="248"/>
      <c r="L123" s="253"/>
      <c r="M123" s="254"/>
      <c r="N123" s="255"/>
      <c r="O123" s="255"/>
      <c r="P123" s="255"/>
      <c r="Q123" s="255"/>
      <c r="R123" s="255"/>
      <c r="S123" s="255"/>
      <c r="T123" s="256"/>
      <c r="AT123" s="257" t="s">
        <v>201</v>
      </c>
      <c r="AU123" s="257" t="s">
        <v>81</v>
      </c>
      <c r="AV123" s="15" t="s">
        <v>192</v>
      </c>
      <c r="AW123" s="15" t="s">
        <v>37</v>
      </c>
      <c r="AX123" s="15" t="s">
        <v>22</v>
      </c>
      <c r="AY123" s="257" t="s">
        <v>185</v>
      </c>
    </row>
    <row r="124" spans="2:65" s="1" customFormat="1" ht="22.5" customHeight="1" x14ac:dyDescent="0.3">
      <c r="B124" s="36"/>
      <c r="C124" s="195" t="s">
        <v>204</v>
      </c>
      <c r="D124" s="195" t="s">
        <v>187</v>
      </c>
      <c r="E124" s="196" t="s">
        <v>1897</v>
      </c>
      <c r="F124" s="197" t="s">
        <v>1898</v>
      </c>
      <c r="G124" s="198" t="s">
        <v>255</v>
      </c>
      <c r="H124" s="199">
        <v>102.289</v>
      </c>
      <c r="I124" s="200"/>
      <c r="J124" s="201">
        <f>ROUND(I124*H124,2)</f>
        <v>0</v>
      </c>
      <c r="K124" s="197" t="s">
        <v>20</v>
      </c>
      <c r="L124" s="56"/>
      <c r="M124" s="202" t="s">
        <v>20</v>
      </c>
      <c r="N124" s="203" t="s">
        <v>44</v>
      </c>
      <c r="O124" s="37"/>
      <c r="P124" s="204">
        <f>O124*H124</f>
        <v>0</v>
      </c>
      <c r="Q124" s="204">
        <v>0</v>
      </c>
      <c r="R124" s="204">
        <f>Q124*H124</f>
        <v>0</v>
      </c>
      <c r="S124" s="204">
        <v>0</v>
      </c>
      <c r="T124" s="205">
        <f>S124*H124</f>
        <v>0</v>
      </c>
      <c r="AR124" s="19" t="s">
        <v>192</v>
      </c>
      <c r="AT124" s="19" t="s">
        <v>187</v>
      </c>
      <c r="AU124" s="19" t="s">
        <v>81</v>
      </c>
      <c r="AY124" s="19" t="s">
        <v>185</v>
      </c>
      <c r="BE124" s="206">
        <f>IF(N124="základní",J124,0)</f>
        <v>0</v>
      </c>
      <c r="BF124" s="206">
        <f>IF(N124="snížená",J124,0)</f>
        <v>0</v>
      </c>
      <c r="BG124" s="206">
        <f>IF(N124="zákl. přenesená",J124,0)</f>
        <v>0</v>
      </c>
      <c r="BH124" s="206">
        <f>IF(N124="sníž. přenesená",J124,0)</f>
        <v>0</v>
      </c>
      <c r="BI124" s="206">
        <f>IF(N124="nulová",J124,0)</f>
        <v>0</v>
      </c>
      <c r="BJ124" s="19" t="s">
        <v>22</v>
      </c>
      <c r="BK124" s="206">
        <f>ROUND(I124*H124,2)</f>
        <v>0</v>
      </c>
      <c r="BL124" s="19" t="s">
        <v>192</v>
      </c>
      <c r="BM124" s="19" t="s">
        <v>1899</v>
      </c>
    </row>
    <row r="125" spans="2:65" s="12" customFormat="1" ht="12" x14ac:dyDescent="0.3">
      <c r="B125" s="211"/>
      <c r="C125" s="212"/>
      <c r="D125" s="209" t="s">
        <v>201</v>
      </c>
      <c r="E125" s="213" t="s">
        <v>20</v>
      </c>
      <c r="F125" s="214" t="s">
        <v>1900</v>
      </c>
      <c r="G125" s="212"/>
      <c r="H125" s="215" t="s">
        <v>20</v>
      </c>
      <c r="I125" s="216"/>
      <c r="J125" s="212"/>
      <c r="K125" s="212"/>
      <c r="L125" s="217"/>
      <c r="M125" s="218"/>
      <c r="N125" s="219"/>
      <c r="O125" s="219"/>
      <c r="P125" s="219"/>
      <c r="Q125" s="219"/>
      <c r="R125" s="219"/>
      <c r="S125" s="219"/>
      <c r="T125" s="220"/>
      <c r="AT125" s="221" t="s">
        <v>201</v>
      </c>
      <c r="AU125" s="221" t="s">
        <v>81</v>
      </c>
      <c r="AV125" s="12" t="s">
        <v>22</v>
      </c>
      <c r="AW125" s="12" t="s">
        <v>37</v>
      </c>
      <c r="AX125" s="12" t="s">
        <v>73</v>
      </c>
      <c r="AY125" s="221" t="s">
        <v>185</v>
      </c>
    </row>
    <row r="126" spans="2:65" s="12" customFormat="1" ht="12" x14ac:dyDescent="0.3">
      <c r="B126" s="211"/>
      <c r="C126" s="212"/>
      <c r="D126" s="209" t="s">
        <v>201</v>
      </c>
      <c r="E126" s="213" t="s">
        <v>20</v>
      </c>
      <c r="F126" s="214" t="s">
        <v>1901</v>
      </c>
      <c r="G126" s="212"/>
      <c r="H126" s="215" t="s">
        <v>20</v>
      </c>
      <c r="I126" s="216"/>
      <c r="J126" s="212"/>
      <c r="K126" s="212"/>
      <c r="L126" s="217"/>
      <c r="M126" s="218"/>
      <c r="N126" s="219"/>
      <c r="O126" s="219"/>
      <c r="P126" s="219"/>
      <c r="Q126" s="219"/>
      <c r="R126" s="219"/>
      <c r="S126" s="219"/>
      <c r="T126" s="220"/>
      <c r="AT126" s="221" t="s">
        <v>201</v>
      </c>
      <c r="AU126" s="221" t="s">
        <v>81</v>
      </c>
      <c r="AV126" s="12" t="s">
        <v>22</v>
      </c>
      <c r="AW126" s="12" t="s">
        <v>37</v>
      </c>
      <c r="AX126" s="12" t="s">
        <v>73</v>
      </c>
      <c r="AY126" s="221" t="s">
        <v>185</v>
      </c>
    </row>
    <row r="127" spans="2:65" s="12" customFormat="1" ht="12" x14ac:dyDescent="0.3">
      <c r="B127" s="211"/>
      <c r="C127" s="212"/>
      <c r="D127" s="209" t="s">
        <v>201</v>
      </c>
      <c r="E127" s="213" t="s">
        <v>20</v>
      </c>
      <c r="F127" s="214" t="s">
        <v>510</v>
      </c>
      <c r="G127" s="212"/>
      <c r="H127" s="215" t="s">
        <v>20</v>
      </c>
      <c r="I127" s="216"/>
      <c r="J127" s="212"/>
      <c r="K127" s="212"/>
      <c r="L127" s="217"/>
      <c r="M127" s="218"/>
      <c r="N127" s="219"/>
      <c r="O127" s="219"/>
      <c r="P127" s="219"/>
      <c r="Q127" s="219"/>
      <c r="R127" s="219"/>
      <c r="S127" s="219"/>
      <c r="T127" s="220"/>
      <c r="AT127" s="221" t="s">
        <v>201</v>
      </c>
      <c r="AU127" s="221" t="s">
        <v>81</v>
      </c>
      <c r="AV127" s="12" t="s">
        <v>22</v>
      </c>
      <c r="AW127" s="12" t="s">
        <v>37</v>
      </c>
      <c r="AX127" s="12" t="s">
        <v>73</v>
      </c>
      <c r="AY127" s="221" t="s">
        <v>185</v>
      </c>
    </row>
    <row r="128" spans="2:65" s="12" customFormat="1" ht="12" x14ac:dyDescent="0.3">
      <c r="B128" s="211"/>
      <c r="C128" s="212"/>
      <c r="D128" s="209" t="s">
        <v>201</v>
      </c>
      <c r="E128" s="213" t="s">
        <v>20</v>
      </c>
      <c r="F128" s="214" t="s">
        <v>433</v>
      </c>
      <c r="G128" s="212"/>
      <c r="H128" s="215" t="s">
        <v>20</v>
      </c>
      <c r="I128" s="216"/>
      <c r="J128" s="212"/>
      <c r="K128" s="212"/>
      <c r="L128" s="217"/>
      <c r="M128" s="218"/>
      <c r="N128" s="219"/>
      <c r="O128" s="219"/>
      <c r="P128" s="219"/>
      <c r="Q128" s="219"/>
      <c r="R128" s="219"/>
      <c r="S128" s="219"/>
      <c r="T128" s="220"/>
      <c r="AT128" s="221" t="s">
        <v>201</v>
      </c>
      <c r="AU128" s="221" t="s">
        <v>81</v>
      </c>
      <c r="AV128" s="12" t="s">
        <v>22</v>
      </c>
      <c r="AW128" s="12" t="s">
        <v>37</v>
      </c>
      <c r="AX128" s="12" t="s">
        <v>73</v>
      </c>
      <c r="AY128" s="221" t="s">
        <v>185</v>
      </c>
    </row>
    <row r="129" spans="2:65" s="12" customFormat="1" ht="12" x14ac:dyDescent="0.3">
      <c r="B129" s="211"/>
      <c r="C129" s="212"/>
      <c r="D129" s="209" t="s">
        <v>201</v>
      </c>
      <c r="E129" s="213" t="s">
        <v>20</v>
      </c>
      <c r="F129" s="214" t="s">
        <v>1154</v>
      </c>
      <c r="G129" s="212"/>
      <c r="H129" s="215" t="s">
        <v>20</v>
      </c>
      <c r="I129" s="216"/>
      <c r="J129" s="212"/>
      <c r="K129" s="212"/>
      <c r="L129" s="217"/>
      <c r="M129" s="218"/>
      <c r="N129" s="219"/>
      <c r="O129" s="219"/>
      <c r="P129" s="219"/>
      <c r="Q129" s="219"/>
      <c r="R129" s="219"/>
      <c r="S129" s="219"/>
      <c r="T129" s="220"/>
      <c r="AT129" s="221" t="s">
        <v>201</v>
      </c>
      <c r="AU129" s="221" t="s">
        <v>81</v>
      </c>
      <c r="AV129" s="12" t="s">
        <v>22</v>
      </c>
      <c r="AW129" s="12" t="s">
        <v>37</v>
      </c>
      <c r="AX129" s="12" t="s">
        <v>73</v>
      </c>
      <c r="AY129" s="221" t="s">
        <v>185</v>
      </c>
    </row>
    <row r="130" spans="2:65" s="13" customFormat="1" ht="12" x14ac:dyDescent="0.3">
      <c r="B130" s="222"/>
      <c r="C130" s="223"/>
      <c r="D130" s="209" t="s">
        <v>201</v>
      </c>
      <c r="E130" s="233" t="s">
        <v>20</v>
      </c>
      <c r="F130" s="234" t="s">
        <v>1902</v>
      </c>
      <c r="G130" s="223"/>
      <c r="H130" s="235">
        <v>114.169</v>
      </c>
      <c r="I130" s="227"/>
      <c r="J130" s="223"/>
      <c r="K130" s="223"/>
      <c r="L130" s="228"/>
      <c r="M130" s="229"/>
      <c r="N130" s="230"/>
      <c r="O130" s="230"/>
      <c r="P130" s="230"/>
      <c r="Q130" s="230"/>
      <c r="R130" s="230"/>
      <c r="S130" s="230"/>
      <c r="T130" s="231"/>
      <c r="AT130" s="232" t="s">
        <v>201</v>
      </c>
      <c r="AU130" s="232" t="s">
        <v>81</v>
      </c>
      <c r="AV130" s="13" t="s">
        <v>81</v>
      </c>
      <c r="AW130" s="13" t="s">
        <v>37</v>
      </c>
      <c r="AX130" s="13" t="s">
        <v>73</v>
      </c>
      <c r="AY130" s="232" t="s">
        <v>185</v>
      </c>
    </row>
    <row r="131" spans="2:65" s="13" customFormat="1" ht="12" x14ac:dyDescent="0.3">
      <c r="B131" s="222"/>
      <c r="C131" s="223"/>
      <c r="D131" s="209" t="s">
        <v>201</v>
      </c>
      <c r="E131" s="233" t="s">
        <v>20</v>
      </c>
      <c r="F131" s="234" t="s">
        <v>1893</v>
      </c>
      <c r="G131" s="223"/>
      <c r="H131" s="235">
        <v>-11.88</v>
      </c>
      <c r="I131" s="227"/>
      <c r="J131" s="223"/>
      <c r="K131" s="223"/>
      <c r="L131" s="228"/>
      <c r="M131" s="229"/>
      <c r="N131" s="230"/>
      <c r="O131" s="230"/>
      <c r="P131" s="230"/>
      <c r="Q131" s="230"/>
      <c r="R131" s="230"/>
      <c r="S131" s="230"/>
      <c r="T131" s="231"/>
      <c r="AT131" s="232" t="s">
        <v>201</v>
      </c>
      <c r="AU131" s="232" t="s">
        <v>81</v>
      </c>
      <c r="AV131" s="13" t="s">
        <v>81</v>
      </c>
      <c r="AW131" s="13" t="s">
        <v>37</v>
      </c>
      <c r="AX131" s="13" t="s">
        <v>73</v>
      </c>
      <c r="AY131" s="232" t="s">
        <v>185</v>
      </c>
    </row>
    <row r="132" spans="2:65" s="15" customFormat="1" ht="12" x14ac:dyDescent="0.3">
      <c r="B132" s="247"/>
      <c r="C132" s="248"/>
      <c r="D132" s="207" t="s">
        <v>201</v>
      </c>
      <c r="E132" s="249" t="s">
        <v>20</v>
      </c>
      <c r="F132" s="250" t="s">
        <v>215</v>
      </c>
      <c r="G132" s="248"/>
      <c r="H132" s="251">
        <v>102.289</v>
      </c>
      <c r="I132" s="252"/>
      <c r="J132" s="248"/>
      <c r="K132" s="248"/>
      <c r="L132" s="253"/>
      <c r="M132" s="254"/>
      <c r="N132" s="255"/>
      <c r="O132" s="255"/>
      <c r="P132" s="255"/>
      <c r="Q132" s="255"/>
      <c r="R132" s="255"/>
      <c r="S132" s="255"/>
      <c r="T132" s="256"/>
      <c r="AT132" s="257" t="s">
        <v>201</v>
      </c>
      <c r="AU132" s="257" t="s">
        <v>81</v>
      </c>
      <c r="AV132" s="15" t="s">
        <v>192</v>
      </c>
      <c r="AW132" s="15" t="s">
        <v>37</v>
      </c>
      <c r="AX132" s="15" t="s">
        <v>22</v>
      </c>
      <c r="AY132" s="257" t="s">
        <v>185</v>
      </c>
    </row>
    <row r="133" spans="2:65" s="1" customFormat="1" ht="22.5" customHeight="1" x14ac:dyDescent="0.3">
      <c r="B133" s="36"/>
      <c r="C133" s="195" t="s">
        <v>192</v>
      </c>
      <c r="D133" s="195" t="s">
        <v>187</v>
      </c>
      <c r="E133" s="196" t="s">
        <v>1903</v>
      </c>
      <c r="F133" s="197" t="s">
        <v>1904</v>
      </c>
      <c r="G133" s="198" t="s">
        <v>255</v>
      </c>
      <c r="H133" s="199">
        <v>102.289</v>
      </c>
      <c r="I133" s="200"/>
      <c r="J133" s="201">
        <f>ROUND(I133*H133,2)</f>
        <v>0</v>
      </c>
      <c r="K133" s="197" t="s">
        <v>20</v>
      </c>
      <c r="L133" s="56"/>
      <c r="M133" s="202" t="s">
        <v>20</v>
      </c>
      <c r="N133" s="203" t="s">
        <v>44</v>
      </c>
      <c r="O133" s="37"/>
      <c r="P133" s="204">
        <f>O133*H133</f>
        <v>0</v>
      </c>
      <c r="Q133" s="204">
        <v>0</v>
      </c>
      <c r="R133" s="204">
        <f>Q133*H133</f>
        <v>0</v>
      </c>
      <c r="S133" s="204">
        <v>0</v>
      </c>
      <c r="T133" s="205">
        <f>S133*H133</f>
        <v>0</v>
      </c>
      <c r="AR133" s="19" t="s">
        <v>192</v>
      </c>
      <c r="AT133" s="19" t="s">
        <v>187</v>
      </c>
      <c r="AU133" s="19" t="s">
        <v>81</v>
      </c>
      <c r="AY133" s="19" t="s">
        <v>185</v>
      </c>
      <c r="BE133" s="206">
        <f>IF(N133="základní",J133,0)</f>
        <v>0</v>
      </c>
      <c r="BF133" s="206">
        <f>IF(N133="snížená",J133,0)</f>
        <v>0</v>
      </c>
      <c r="BG133" s="206">
        <f>IF(N133="zákl. přenesená",J133,0)</f>
        <v>0</v>
      </c>
      <c r="BH133" s="206">
        <f>IF(N133="sníž. přenesená",J133,0)</f>
        <v>0</v>
      </c>
      <c r="BI133" s="206">
        <f>IF(N133="nulová",J133,0)</f>
        <v>0</v>
      </c>
      <c r="BJ133" s="19" t="s">
        <v>22</v>
      </c>
      <c r="BK133" s="206">
        <f>ROUND(I133*H133,2)</f>
        <v>0</v>
      </c>
      <c r="BL133" s="19" t="s">
        <v>192</v>
      </c>
      <c r="BM133" s="19" t="s">
        <v>1905</v>
      </c>
    </row>
    <row r="134" spans="2:65" s="12" customFormat="1" ht="12" x14ac:dyDescent="0.3">
      <c r="B134" s="211"/>
      <c r="C134" s="212"/>
      <c r="D134" s="209" t="s">
        <v>201</v>
      </c>
      <c r="E134" s="213" t="s">
        <v>20</v>
      </c>
      <c r="F134" s="214" t="s">
        <v>1906</v>
      </c>
      <c r="G134" s="212"/>
      <c r="H134" s="215" t="s">
        <v>20</v>
      </c>
      <c r="I134" s="216"/>
      <c r="J134" s="212"/>
      <c r="K134" s="212"/>
      <c r="L134" s="217"/>
      <c r="M134" s="218"/>
      <c r="N134" s="219"/>
      <c r="O134" s="219"/>
      <c r="P134" s="219"/>
      <c r="Q134" s="219"/>
      <c r="R134" s="219"/>
      <c r="S134" s="219"/>
      <c r="T134" s="220"/>
      <c r="AT134" s="221" t="s">
        <v>201</v>
      </c>
      <c r="AU134" s="221" t="s">
        <v>81</v>
      </c>
      <c r="AV134" s="12" t="s">
        <v>22</v>
      </c>
      <c r="AW134" s="12" t="s">
        <v>37</v>
      </c>
      <c r="AX134" s="12" t="s">
        <v>73</v>
      </c>
      <c r="AY134" s="221" t="s">
        <v>185</v>
      </c>
    </row>
    <row r="135" spans="2:65" s="12" customFormat="1" ht="12" x14ac:dyDescent="0.3">
      <c r="B135" s="211"/>
      <c r="C135" s="212"/>
      <c r="D135" s="209" t="s">
        <v>201</v>
      </c>
      <c r="E135" s="213" t="s">
        <v>20</v>
      </c>
      <c r="F135" s="214" t="s">
        <v>1907</v>
      </c>
      <c r="G135" s="212"/>
      <c r="H135" s="215" t="s">
        <v>20</v>
      </c>
      <c r="I135" s="216"/>
      <c r="J135" s="212"/>
      <c r="K135" s="212"/>
      <c r="L135" s="217"/>
      <c r="M135" s="218"/>
      <c r="N135" s="219"/>
      <c r="O135" s="219"/>
      <c r="P135" s="219"/>
      <c r="Q135" s="219"/>
      <c r="R135" s="219"/>
      <c r="S135" s="219"/>
      <c r="T135" s="220"/>
      <c r="AT135" s="221" t="s">
        <v>201</v>
      </c>
      <c r="AU135" s="221" t="s">
        <v>81</v>
      </c>
      <c r="AV135" s="12" t="s">
        <v>22</v>
      </c>
      <c r="AW135" s="12" t="s">
        <v>37</v>
      </c>
      <c r="AX135" s="12" t="s">
        <v>73</v>
      </c>
      <c r="AY135" s="221" t="s">
        <v>185</v>
      </c>
    </row>
    <row r="136" spans="2:65" s="12" customFormat="1" ht="12" x14ac:dyDescent="0.3">
      <c r="B136" s="211"/>
      <c r="C136" s="212"/>
      <c r="D136" s="209" t="s">
        <v>201</v>
      </c>
      <c r="E136" s="213" t="s">
        <v>20</v>
      </c>
      <c r="F136" s="214" t="s">
        <v>1908</v>
      </c>
      <c r="G136" s="212"/>
      <c r="H136" s="215" t="s">
        <v>20</v>
      </c>
      <c r="I136" s="216"/>
      <c r="J136" s="212"/>
      <c r="K136" s="212"/>
      <c r="L136" s="217"/>
      <c r="M136" s="218"/>
      <c r="N136" s="219"/>
      <c r="O136" s="219"/>
      <c r="P136" s="219"/>
      <c r="Q136" s="219"/>
      <c r="R136" s="219"/>
      <c r="S136" s="219"/>
      <c r="T136" s="220"/>
      <c r="AT136" s="221" t="s">
        <v>201</v>
      </c>
      <c r="AU136" s="221" t="s">
        <v>81</v>
      </c>
      <c r="AV136" s="12" t="s">
        <v>22</v>
      </c>
      <c r="AW136" s="12" t="s">
        <v>37</v>
      </c>
      <c r="AX136" s="12" t="s">
        <v>73</v>
      </c>
      <c r="AY136" s="221" t="s">
        <v>185</v>
      </c>
    </row>
    <row r="137" spans="2:65" s="12" customFormat="1" ht="12" x14ac:dyDescent="0.3">
      <c r="B137" s="211"/>
      <c r="C137" s="212"/>
      <c r="D137" s="209" t="s">
        <v>201</v>
      </c>
      <c r="E137" s="213" t="s">
        <v>20</v>
      </c>
      <c r="F137" s="214" t="s">
        <v>1909</v>
      </c>
      <c r="G137" s="212"/>
      <c r="H137" s="215" t="s">
        <v>20</v>
      </c>
      <c r="I137" s="216"/>
      <c r="J137" s="212"/>
      <c r="K137" s="212"/>
      <c r="L137" s="217"/>
      <c r="M137" s="218"/>
      <c r="N137" s="219"/>
      <c r="O137" s="219"/>
      <c r="P137" s="219"/>
      <c r="Q137" s="219"/>
      <c r="R137" s="219"/>
      <c r="S137" s="219"/>
      <c r="T137" s="220"/>
      <c r="AT137" s="221" t="s">
        <v>201</v>
      </c>
      <c r="AU137" s="221" t="s">
        <v>81</v>
      </c>
      <c r="AV137" s="12" t="s">
        <v>22</v>
      </c>
      <c r="AW137" s="12" t="s">
        <v>37</v>
      </c>
      <c r="AX137" s="12" t="s">
        <v>73</v>
      </c>
      <c r="AY137" s="221" t="s">
        <v>185</v>
      </c>
    </row>
    <row r="138" spans="2:65" s="12" customFormat="1" ht="12" x14ac:dyDescent="0.3">
      <c r="B138" s="211"/>
      <c r="C138" s="212"/>
      <c r="D138" s="209" t="s">
        <v>201</v>
      </c>
      <c r="E138" s="213" t="s">
        <v>20</v>
      </c>
      <c r="F138" s="214" t="s">
        <v>1910</v>
      </c>
      <c r="G138" s="212"/>
      <c r="H138" s="215" t="s">
        <v>20</v>
      </c>
      <c r="I138" s="216"/>
      <c r="J138" s="212"/>
      <c r="K138" s="212"/>
      <c r="L138" s="217"/>
      <c r="M138" s="218"/>
      <c r="N138" s="219"/>
      <c r="O138" s="219"/>
      <c r="P138" s="219"/>
      <c r="Q138" s="219"/>
      <c r="R138" s="219"/>
      <c r="S138" s="219"/>
      <c r="T138" s="220"/>
      <c r="AT138" s="221" t="s">
        <v>201</v>
      </c>
      <c r="AU138" s="221" t="s">
        <v>81</v>
      </c>
      <c r="AV138" s="12" t="s">
        <v>22</v>
      </c>
      <c r="AW138" s="12" t="s">
        <v>37</v>
      </c>
      <c r="AX138" s="12" t="s">
        <v>73</v>
      </c>
      <c r="AY138" s="221" t="s">
        <v>185</v>
      </c>
    </row>
    <row r="139" spans="2:65" s="12" customFormat="1" ht="12" x14ac:dyDescent="0.3">
      <c r="B139" s="211"/>
      <c r="C139" s="212"/>
      <c r="D139" s="209" t="s">
        <v>201</v>
      </c>
      <c r="E139" s="213" t="s">
        <v>20</v>
      </c>
      <c r="F139" s="214" t="s">
        <v>510</v>
      </c>
      <c r="G139" s="212"/>
      <c r="H139" s="215" t="s">
        <v>20</v>
      </c>
      <c r="I139" s="216"/>
      <c r="J139" s="212"/>
      <c r="K139" s="212"/>
      <c r="L139" s="217"/>
      <c r="M139" s="218"/>
      <c r="N139" s="219"/>
      <c r="O139" s="219"/>
      <c r="P139" s="219"/>
      <c r="Q139" s="219"/>
      <c r="R139" s="219"/>
      <c r="S139" s="219"/>
      <c r="T139" s="220"/>
      <c r="AT139" s="221" t="s">
        <v>201</v>
      </c>
      <c r="AU139" s="221" t="s">
        <v>81</v>
      </c>
      <c r="AV139" s="12" t="s">
        <v>22</v>
      </c>
      <c r="AW139" s="12" t="s">
        <v>37</v>
      </c>
      <c r="AX139" s="12" t="s">
        <v>73</v>
      </c>
      <c r="AY139" s="221" t="s">
        <v>185</v>
      </c>
    </row>
    <row r="140" spans="2:65" s="12" customFormat="1" ht="12" x14ac:dyDescent="0.3">
      <c r="B140" s="211"/>
      <c r="C140" s="212"/>
      <c r="D140" s="209" t="s">
        <v>201</v>
      </c>
      <c r="E140" s="213" t="s">
        <v>20</v>
      </c>
      <c r="F140" s="214" t="s">
        <v>433</v>
      </c>
      <c r="G140" s="212"/>
      <c r="H140" s="215" t="s">
        <v>20</v>
      </c>
      <c r="I140" s="216"/>
      <c r="J140" s="212"/>
      <c r="K140" s="212"/>
      <c r="L140" s="217"/>
      <c r="M140" s="218"/>
      <c r="N140" s="219"/>
      <c r="O140" s="219"/>
      <c r="P140" s="219"/>
      <c r="Q140" s="219"/>
      <c r="R140" s="219"/>
      <c r="S140" s="219"/>
      <c r="T140" s="220"/>
      <c r="AT140" s="221" t="s">
        <v>201</v>
      </c>
      <c r="AU140" s="221" t="s">
        <v>81</v>
      </c>
      <c r="AV140" s="12" t="s">
        <v>22</v>
      </c>
      <c r="AW140" s="12" t="s">
        <v>37</v>
      </c>
      <c r="AX140" s="12" t="s">
        <v>73</v>
      </c>
      <c r="AY140" s="221" t="s">
        <v>185</v>
      </c>
    </row>
    <row r="141" spans="2:65" s="12" customFormat="1" ht="12" x14ac:dyDescent="0.3">
      <c r="B141" s="211"/>
      <c r="C141" s="212"/>
      <c r="D141" s="209" t="s">
        <v>201</v>
      </c>
      <c r="E141" s="213" t="s">
        <v>20</v>
      </c>
      <c r="F141" s="214" t="s">
        <v>1154</v>
      </c>
      <c r="G141" s="212"/>
      <c r="H141" s="215" t="s">
        <v>20</v>
      </c>
      <c r="I141" s="216"/>
      <c r="J141" s="212"/>
      <c r="K141" s="212"/>
      <c r="L141" s="217"/>
      <c r="M141" s="218"/>
      <c r="N141" s="219"/>
      <c r="O141" s="219"/>
      <c r="P141" s="219"/>
      <c r="Q141" s="219"/>
      <c r="R141" s="219"/>
      <c r="S141" s="219"/>
      <c r="T141" s="220"/>
      <c r="AT141" s="221" t="s">
        <v>201</v>
      </c>
      <c r="AU141" s="221" t="s">
        <v>81</v>
      </c>
      <c r="AV141" s="12" t="s">
        <v>22</v>
      </c>
      <c r="AW141" s="12" t="s">
        <v>37</v>
      </c>
      <c r="AX141" s="12" t="s">
        <v>73</v>
      </c>
      <c r="AY141" s="221" t="s">
        <v>185</v>
      </c>
    </row>
    <row r="142" spans="2:65" s="13" customFormat="1" ht="12" x14ac:dyDescent="0.3">
      <c r="B142" s="222"/>
      <c r="C142" s="223"/>
      <c r="D142" s="209" t="s">
        <v>201</v>
      </c>
      <c r="E142" s="233" t="s">
        <v>20</v>
      </c>
      <c r="F142" s="234" t="s">
        <v>1902</v>
      </c>
      <c r="G142" s="223"/>
      <c r="H142" s="235">
        <v>114.169</v>
      </c>
      <c r="I142" s="227"/>
      <c r="J142" s="223"/>
      <c r="K142" s="223"/>
      <c r="L142" s="228"/>
      <c r="M142" s="229"/>
      <c r="N142" s="230"/>
      <c r="O142" s="230"/>
      <c r="P142" s="230"/>
      <c r="Q142" s="230"/>
      <c r="R142" s="230"/>
      <c r="S142" s="230"/>
      <c r="T142" s="231"/>
      <c r="AT142" s="232" t="s">
        <v>201</v>
      </c>
      <c r="AU142" s="232" t="s">
        <v>81</v>
      </c>
      <c r="AV142" s="13" t="s">
        <v>81</v>
      </c>
      <c r="AW142" s="13" t="s">
        <v>37</v>
      </c>
      <c r="AX142" s="13" t="s">
        <v>73</v>
      </c>
      <c r="AY142" s="232" t="s">
        <v>185</v>
      </c>
    </row>
    <row r="143" spans="2:65" s="13" customFormat="1" ht="12" x14ac:dyDescent="0.3">
      <c r="B143" s="222"/>
      <c r="C143" s="223"/>
      <c r="D143" s="209" t="s">
        <v>201</v>
      </c>
      <c r="E143" s="233" t="s">
        <v>20</v>
      </c>
      <c r="F143" s="234" t="s">
        <v>1893</v>
      </c>
      <c r="G143" s="223"/>
      <c r="H143" s="235">
        <v>-11.88</v>
      </c>
      <c r="I143" s="227"/>
      <c r="J143" s="223"/>
      <c r="K143" s="223"/>
      <c r="L143" s="228"/>
      <c r="M143" s="229"/>
      <c r="N143" s="230"/>
      <c r="O143" s="230"/>
      <c r="P143" s="230"/>
      <c r="Q143" s="230"/>
      <c r="R143" s="230"/>
      <c r="S143" s="230"/>
      <c r="T143" s="231"/>
      <c r="AT143" s="232" t="s">
        <v>201</v>
      </c>
      <c r="AU143" s="232" t="s">
        <v>81</v>
      </c>
      <c r="AV143" s="13" t="s">
        <v>81</v>
      </c>
      <c r="AW143" s="13" t="s">
        <v>37</v>
      </c>
      <c r="AX143" s="13" t="s">
        <v>73</v>
      </c>
      <c r="AY143" s="232" t="s">
        <v>185</v>
      </c>
    </row>
    <row r="144" spans="2:65" s="15" customFormat="1" ht="12" x14ac:dyDescent="0.3">
      <c r="B144" s="247"/>
      <c r="C144" s="248"/>
      <c r="D144" s="207" t="s">
        <v>201</v>
      </c>
      <c r="E144" s="249" t="s">
        <v>20</v>
      </c>
      <c r="F144" s="250" t="s">
        <v>215</v>
      </c>
      <c r="G144" s="248"/>
      <c r="H144" s="251">
        <v>102.289</v>
      </c>
      <c r="I144" s="252"/>
      <c r="J144" s="248"/>
      <c r="K144" s="248"/>
      <c r="L144" s="253"/>
      <c r="M144" s="254"/>
      <c r="N144" s="255"/>
      <c r="O144" s="255"/>
      <c r="P144" s="255"/>
      <c r="Q144" s="255"/>
      <c r="R144" s="255"/>
      <c r="S144" s="255"/>
      <c r="T144" s="256"/>
      <c r="AT144" s="257" t="s">
        <v>201</v>
      </c>
      <c r="AU144" s="257" t="s">
        <v>81</v>
      </c>
      <c r="AV144" s="15" t="s">
        <v>192</v>
      </c>
      <c r="AW144" s="15" t="s">
        <v>37</v>
      </c>
      <c r="AX144" s="15" t="s">
        <v>22</v>
      </c>
      <c r="AY144" s="257" t="s">
        <v>185</v>
      </c>
    </row>
    <row r="145" spans="2:65" s="1" customFormat="1" ht="31.5" customHeight="1" x14ac:dyDescent="0.3">
      <c r="B145" s="36"/>
      <c r="C145" s="195" t="s">
        <v>227</v>
      </c>
      <c r="D145" s="195" t="s">
        <v>187</v>
      </c>
      <c r="E145" s="196" t="s">
        <v>205</v>
      </c>
      <c r="F145" s="197" t="s">
        <v>206</v>
      </c>
      <c r="G145" s="198" t="s">
        <v>198</v>
      </c>
      <c r="H145" s="199">
        <v>9.3949999999999996</v>
      </c>
      <c r="I145" s="200"/>
      <c r="J145" s="201">
        <f>ROUND(I145*H145,2)</f>
        <v>0</v>
      </c>
      <c r="K145" s="197" t="s">
        <v>191</v>
      </c>
      <c r="L145" s="56"/>
      <c r="M145" s="202" t="s">
        <v>20</v>
      </c>
      <c r="N145" s="203" t="s">
        <v>44</v>
      </c>
      <c r="O145" s="37"/>
      <c r="P145" s="204">
        <f>O145*H145</f>
        <v>0</v>
      </c>
      <c r="Q145" s="204">
        <v>0</v>
      </c>
      <c r="R145" s="204">
        <f>Q145*H145</f>
        <v>0</v>
      </c>
      <c r="S145" s="204">
        <v>0</v>
      </c>
      <c r="T145" s="205">
        <f>S145*H145</f>
        <v>0</v>
      </c>
      <c r="AR145" s="19" t="s">
        <v>192</v>
      </c>
      <c r="AT145" s="19" t="s">
        <v>187</v>
      </c>
      <c r="AU145" s="19" t="s">
        <v>81</v>
      </c>
      <c r="AY145" s="19" t="s">
        <v>185</v>
      </c>
      <c r="BE145" s="206">
        <f>IF(N145="základní",J145,0)</f>
        <v>0</v>
      </c>
      <c r="BF145" s="206">
        <f>IF(N145="snížená",J145,0)</f>
        <v>0</v>
      </c>
      <c r="BG145" s="206">
        <f>IF(N145="zákl. přenesená",J145,0)</f>
        <v>0</v>
      </c>
      <c r="BH145" s="206">
        <f>IF(N145="sníž. přenesená",J145,0)</f>
        <v>0</v>
      </c>
      <c r="BI145" s="206">
        <f>IF(N145="nulová",J145,0)</f>
        <v>0</v>
      </c>
      <c r="BJ145" s="19" t="s">
        <v>22</v>
      </c>
      <c r="BK145" s="206">
        <f>ROUND(I145*H145,2)</f>
        <v>0</v>
      </c>
      <c r="BL145" s="19" t="s">
        <v>192</v>
      </c>
      <c r="BM145" s="19" t="s">
        <v>1911</v>
      </c>
    </row>
    <row r="146" spans="2:65" s="1" customFormat="1" ht="96" x14ac:dyDescent="0.3">
      <c r="B146" s="36"/>
      <c r="C146" s="58"/>
      <c r="D146" s="209" t="s">
        <v>194</v>
      </c>
      <c r="E146" s="58"/>
      <c r="F146" s="210" t="s">
        <v>208</v>
      </c>
      <c r="G146" s="58"/>
      <c r="H146" s="58"/>
      <c r="I146" s="163"/>
      <c r="J146" s="58"/>
      <c r="K146" s="58"/>
      <c r="L146" s="56"/>
      <c r="M146" s="73"/>
      <c r="N146" s="37"/>
      <c r="O146" s="37"/>
      <c r="P146" s="37"/>
      <c r="Q146" s="37"/>
      <c r="R146" s="37"/>
      <c r="S146" s="37"/>
      <c r="T146" s="74"/>
      <c r="AT146" s="19" t="s">
        <v>194</v>
      </c>
      <c r="AU146" s="19" t="s">
        <v>81</v>
      </c>
    </row>
    <row r="147" spans="2:65" s="12" customFormat="1" ht="12" x14ac:dyDescent="0.3">
      <c r="B147" s="211"/>
      <c r="C147" s="212"/>
      <c r="D147" s="209" t="s">
        <v>201</v>
      </c>
      <c r="E147" s="213" t="s">
        <v>20</v>
      </c>
      <c r="F147" s="214" t="s">
        <v>805</v>
      </c>
      <c r="G147" s="212"/>
      <c r="H147" s="215" t="s">
        <v>20</v>
      </c>
      <c r="I147" s="216"/>
      <c r="J147" s="212"/>
      <c r="K147" s="212"/>
      <c r="L147" s="217"/>
      <c r="M147" s="218"/>
      <c r="N147" s="219"/>
      <c r="O147" s="219"/>
      <c r="P147" s="219"/>
      <c r="Q147" s="219"/>
      <c r="R147" s="219"/>
      <c r="S147" s="219"/>
      <c r="T147" s="220"/>
      <c r="AT147" s="221" t="s">
        <v>201</v>
      </c>
      <c r="AU147" s="221" t="s">
        <v>81</v>
      </c>
      <c r="AV147" s="12" t="s">
        <v>22</v>
      </c>
      <c r="AW147" s="12" t="s">
        <v>37</v>
      </c>
      <c r="AX147" s="12" t="s">
        <v>73</v>
      </c>
      <c r="AY147" s="221" t="s">
        <v>185</v>
      </c>
    </row>
    <row r="148" spans="2:65" s="12" customFormat="1" ht="12" x14ac:dyDescent="0.3">
      <c r="B148" s="211"/>
      <c r="C148" s="212"/>
      <c r="D148" s="209" t="s">
        <v>201</v>
      </c>
      <c r="E148" s="213" t="s">
        <v>20</v>
      </c>
      <c r="F148" s="214" t="s">
        <v>1912</v>
      </c>
      <c r="G148" s="212"/>
      <c r="H148" s="215" t="s">
        <v>20</v>
      </c>
      <c r="I148" s="216"/>
      <c r="J148" s="212"/>
      <c r="K148" s="212"/>
      <c r="L148" s="217"/>
      <c r="M148" s="218"/>
      <c r="N148" s="219"/>
      <c r="O148" s="219"/>
      <c r="P148" s="219"/>
      <c r="Q148" s="219"/>
      <c r="R148" s="219"/>
      <c r="S148" s="219"/>
      <c r="T148" s="220"/>
      <c r="AT148" s="221" t="s">
        <v>201</v>
      </c>
      <c r="AU148" s="221" t="s">
        <v>81</v>
      </c>
      <c r="AV148" s="12" t="s">
        <v>22</v>
      </c>
      <c r="AW148" s="12" t="s">
        <v>37</v>
      </c>
      <c r="AX148" s="12" t="s">
        <v>73</v>
      </c>
      <c r="AY148" s="221" t="s">
        <v>185</v>
      </c>
    </row>
    <row r="149" spans="2:65" s="13" customFormat="1" ht="12" x14ac:dyDescent="0.3">
      <c r="B149" s="222"/>
      <c r="C149" s="223"/>
      <c r="D149" s="207" t="s">
        <v>201</v>
      </c>
      <c r="E149" s="224" t="s">
        <v>20</v>
      </c>
      <c r="F149" s="225" t="s">
        <v>1913</v>
      </c>
      <c r="G149" s="223"/>
      <c r="H149" s="226">
        <v>9.3949999999999996</v>
      </c>
      <c r="I149" s="227"/>
      <c r="J149" s="223"/>
      <c r="K149" s="223"/>
      <c r="L149" s="228"/>
      <c r="M149" s="229"/>
      <c r="N149" s="230"/>
      <c r="O149" s="230"/>
      <c r="P149" s="230"/>
      <c r="Q149" s="230"/>
      <c r="R149" s="230"/>
      <c r="S149" s="230"/>
      <c r="T149" s="231"/>
      <c r="AT149" s="232" t="s">
        <v>201</v>
      </c>
      <c r="AU149" s="232" t="s">
        <v>81</v>
      </c>
      <c r="AV149" s="13" t="s">
        <v>81</v>
      </c>
      <c r="AW149" s="13" t="s">
        <v>37</v>
      </c>
      <c r="AX149" s="13" t="s">
        <v>22</v>
      </c>
      <c r="AY149" s="232" t="s">
        <v>185</v>
      </c>
    </row>
    <row r="150" spans="2:65" s="1" customFormat="1" ht="44.25" customHeight="1" x14ac:dyDescent="0.3">
      <c r="B150" s="36"/>
      <c r="C150" s="195" t="s">
        <v>234</v>
      </c>
      <c r="D150" s="195" t="s">
        <v>187</v>
      </c>
      <c r="E150" s="196" t="s">
        <v>283</v>
      </c>
      <c r="F150" s="197" t="s">
        <v>284</v>
      </c>
      <c r="G150" s="198" t="s">
        <v>198</v>
      </c>
      <c r="H150" s="199">
        <v>9.3949999999999996</v>
      </c>
      <c r="I150" s="200"/>
      <c r="J150" s="201">
        <f>ROUND(I150*H150,2)</f>
        <v>0</v>
      </c>
      <c r="K150" s="197" t="s">
        <v>191</v>
      </c>
      <c r="L150" s="56"/>
      <c r="M150" s="202" t="s">
        <v>20</v>
      </c>
      <c r="N150" s="203" t="s">
        <v>44</v>
      </c>
      <c r="O150" s="37"/>
      <c r="P150" s="204">
        <f>O150*H150</f>
        <v>0</v>
      </c>
      <c r="Q150" s="204">
        <v>0</v>
      </c>
      <c r="R150" s="204">
        <f>Q150*H150</f>
        <v>0</v>
      </c>
      <c r="S150" s="204">
        <v>0</v>
      </c>
      <c r="T150" s="205">
        <f>S150*H150</f>
        <v>0</v>
      </c>
      <c r="AR150" s="19" t="s">
        <v>192</v>
      </c>
      <c r="AT150" s="19" t="s">
        <v>187</v>
      </c>
      <c r="AU150" s="19" t="s">
        <v>81</v>
      </c>
      <c r="AY150" s="19" t="s">
        <v>185</v>
      </c>
      <c r="BE150" s="206">
        <f>IF(N150="základní",J150,0)</f>
        <v>0</v>
      </c>
      <c r="BF150" s="206">
        <f>IF(N150="snížená",J150,0)</f>
        <v>0</v>
      </c>
      <c r="BG150" s="206">
        <f>IF(N150="zákl. přenesená",J150,0)</f>
        <v>0</v>
      </c>
      <c r="BH150" s="206">
        <f>IF(N150="sníž. přenesená",J150,0)</f>
        <v>0</v>
      </c>
      <c r="BI150" s="206">
        <f>IF(N150="nulová",J150,0)</f>
        <v>0</v>
      </c>
      <c r="BJ150" s="19" t="s">
        <v>22</v>
      </c>
      <c r="BK150" s="206">
        <f>ROUND(I150*H150,2)</f>
        <v>0</v>
      </c>
      <c r="BL150" s="19" t="s">
        <v>192</v>
      </c>
      <c r="BM150" s="19" t="s">
        <v>1914</v>
      </c>
    </row>
    <row r="151" spans="2:65" s="1" customFormat="1" ht="192" x14ac:dyDescent="0.3">
      <c r="B151" s="36"/>
      <c r="C151" s="58"/>
      <c r="D151" s="207" t="s">
        <v>194</v>
      </c>
      <c r="E151" s="58"/>
      <c r="F151" s="208" t="s">
        <v>286</v>
      </c>
      <c r="G151" s="58"/>
      <c r="H151" s="58"/>
      <c r="I151" s="163"/>
      <c r="J151" s="58"/>
      <c r="K151" s="58"/>
      <c r="L151" s="56"/>
      <c r="M151" s="73"/>
      <c r="N151" s="37"/>
      <c r="O151" s="37"/>
      <c r="P151" s="37"/>
      <c r="Q151" s="37"/>
      <c r="R151" s="37"/>
      <c r="S151" s="37"/>
      <c r="T151" s="74"/>
      <c r="AT151" s="19" t="s">
        <v>194</v>
      </c>
      <c r="AU151" s="19" t="s">
        <v>81</v>
      </c>
    </row>
    <row r="152" spans="2:65" s="1" customFormat="1" ht="22.5" customHeight="1" x14ac:dyDescent="0.3">
      <c r="B152" s="36"/>
      <c r="C152" s="195" t="s">
        <v>241</v>
      </c>
      <c r="D152" s="195" t="s">
        <v>187</v>
      </c>
      <c r="E152" s="196" t="s">
        <v>304</v>
      </c>
      <c r="F152" s="197" t="s">
        <v>305</v>
      </c>
      <c r="G152" s="198" t="s">
        <v>198</v>
      </c>
      <c r="H152" s="199">
        <v>9.3949999999999996</v>
      </c>
      <c r="I152" s="200"/>
      <c r="J152" s="201">
        <f>ROUND(I152*H152,2)</f>
        <v>0</v>
      </c>
      <c r="K152" s="197" t="s">
        <v>191</v>
      </c>
      <c r="L152" s="56"/>
      <c r="M152" s="202" t="s">
        <v>20</v>
      </c>
      <c r="N152" s="203" t="s">
        <v>44</v>
      </c>
      <c r="O152" s="37"/>
      <c r="P152" s="204">
        <f>O152*H152</f>
        <v>0</v>
      </c>
      <c r="Q152" s="204">
        <v>0</v>
      </c>
      <c r="R152" s="204">
        <f>Q152*H152</f>
        <v>0</v>
      </c>
      <c r="S152" s="204">
        <v>0</v>
      </c>
      <c r="T152" s="205">
        <f>S152*H152</f>
        <v>0</v>
      </c>
      <c r="AR152" s="19" t="s">
        <v>192</v>
      </c>
      <c r="AT152" s="19" t="s">
        <v>187</v>
      </c>
      <c r="AU152" s="19" t="s">
        <v>81</v>
      </c>
      <c r="AY152" s="19" t="s">
        <v>185</v>
      </c>
      <c r="BE152" s="206">
        <f>IF(N152="základní",J152,0)</f>
        <v>0</v>
      </c>
      <c r="BF152" s="206">
        <f>IF(N152="snížená",J152,0)</f>
        <v>0</v>
      </c>
      <c r="BG152" s="206">
        <f>IF(N152="zákl. přenesená",J152,0)</f>
        <v>0</v>
      </c>
      <c r="BH152" s="206">
        <f>IF(N152="sníž. přenesená",J152,0)</f>
        <v>0</v>
      </c>
      <c r="BI152" s="206">
        <f>IF(N152="nulová",J152,0)</f>
        <v>0</v>
      </c>
      <c r="BJ152" s="19" t="s">
        <v>22</v>
      </c>
      <c r="BK152" s="206">
        <f>ROUND(I152*H152,2)</f>
        <v>0</v>
      </c>
      <c r="BL152" s="19" t="s">
        <v>192</v>
      </c>
      <c r="BM152" s="19" t="s">
        <v>1915</v>
      </c>
    </row>
    <row r="153" spans="2:65" s="1" customFormat="1" ht="276" x14ac:dyDescent="0.3">
      <c r="B153" s="36"/>
      <c r="C153" s="58"/>
      <c r="D153" s="209" t="s">
        <v>194</v>
      </c>
      <c r="E153" s="58"/>
      <c r="F153" s="210" t="s">
        <v>307</v>
      </c>
      <c r="G153" s="58"/>
      <c r="H153" s="58"/>
      <c r="I153" s="163"/>
      <c r="J153" s="58"/>
      <c r="K153" s="58"/>
      <c r="L153" s="56"/>
      <c r="M153" s="73"/>
      <c r="N153" s="37"/>
      <c r="O153" s="37"/>
      <c r="P153" s="37"/>
      <c r="Q153" s="37"/>
      <c r="R153" s="37"/>
      <c r="S153" s="37"/>
      <c r="T153" s="74"/>
      <c r="AT153" s="19" t="s">
        <v>194</v>
      </c>
      <c r="AU153" s="19" t="s">
        <v>81</v>
      </c>
    </row>
    <row r="154" spans="2:65" s="12" customFormat="1" ht="12" x14ac:dyDescent="0.3">
      <c r="B154" s="211"/>
      <c r="C154" s="212"/>
      <c r="D154" s="209" t="s">
        <v>201</v>
      </c>
      <c r="E154" s="213" t="s">
        <v>20</v>
      </c>
      <c r="F154" s="214" t="s">
        <v>308</v>
      </c>
      <c r="G154" s="212"/>
      <c r="H154" s="215" t="s">
        <v>20</v>
      </c>
      <c r="I154" s="216"/>
      <c r="J154" s="212"/>
      <c r="K154" s="212"/>
      <c r="L154" s="217"/>
      <c r="M154" s="218"/>
      <c r="N154" s="219"/>
      <c r="O154" s="219"/>
      <c r="P154" s="219"/>
      <c r="Q154" s="219"/>
      <c r="R154" s="219"/>
      <c r="S154" s="219"/>
      <c r="T154" s="220"/>
      <c r="AT154" s="221" t="s">
        <v>201</v>
      </c>
      <c r="AU154" s="221" t="s">
        <v>81</v>
      </c>
      <c r="AV154" s="12" t="s">
        <v>22</v>
      </c>
      <c r="AW154" s="12" t="s">
        <v>37</v>
      </c>
      <c r="AX154" s="12" t="s">
        <v>73</v>
      </c>
      <c r="AY154" s="221" t="s">
        <v>185</v>
      </c>
    </row>
    <row r="155" spans="2:65" s="12" customFormat="1" ht="12" x14ac:dyDescent="0.3">
      <c r="B155" s="211"/>
      <c r="C155" s="212"/>
      <c r="D155" s="209" t="s">
        <v>201</v>
      </c>
      <c r="E155" s="213" t="s">
        <v>20</v>
      </c>
      <c r="F155" s="214" t="s">
        <v>309</v>
      </c>
      <c r="G155" s="212"/>
      <c r="H155" s="215" t="s">
        <v>20</v>
      </c>
      <c r="I155" s="216"/>
      <c r="J155" s="212"/>
      <c r="K155" s="212"/>
      <c r="L155" s="217"/>
      <c r="M155" s="218"/>
      <c r="N155" s="219"/>
      <c r="O155" s="219"/>
      <c r="P155" s="219"/>
      <c r="Q155" s="219"/>
      <c r="R155" s="219"/>
      <c r="S155" s="219"/>
      <c r="T155" s="220"/>
      <c r="AT155" s="221" t="s">
        <v>201</v>
      </c>
      <c r="AU155" s="221" t="s">
        <v>81</v>
      </c>
      <c r="AV155" s="12" t="s">
        <v>22</v>
      </c>
      <c r="AW155" s="12" t="s">
        <v>37</v>
      </c>
      <c r="AX155" s="12" t="s">
        <v>73</v>
      </c>
      <c r="AY155" s="221" t="s">
        <v>185</v>
      </c>
    </row>
    <row r="156" spans="2:65" s="12" customFormat="1" ht="12" x14ac:dyDescent="0.3">
      <c r="B156" s="211"/>
      <c r="C156" s="212"/>
      <c r="D156" s="209" t="s">
        <v>201</v>
      </c>
      <c r="E156" s="213" t="s">
        <v>20</v>
      </c>
      <c r="F156" s="214" t="s">
        <v>290</v>
      </c>
      <c r="G156" s="212"/>
      <c r="H156" s="215" t="s">
        <v>20</v>
      </c>
      <c r="I156" s="216"/>
      <c r="J156" s="212"/>
      <c r="K156" s="212"/>
      <c r="L156" s="217"/>
      <c r="M156" s="218"/>
      <c r="N156" s="219"/>
      <c r="O156" s="219"/>
      <c r="P156" s="219"/>
      <c r="Q156" s="219"/>
      <c r="R156" s="219"/>
      <c r="S156" s="219"/>
      <c r="T156" s="220"/>
      <c r="AT156" s="221" t="s">
        <v>201</v>
      </c>
      <c r="AU156" s="221" t="s">
        <v>81</v>
      </c>
      <c r="AV156" s="12" t="s">
        <v>22</v>
      </c>
      <c r="AW156" s="12" t="s">
        <v>37</v>
      </c>
      <c r="AX156" s="12" t="s">
        <v>73</v>
      </c>
      <c r="AY156" s="221" t="s">
        <v>185</v>
      </c>
    </row>
    <row r="157" spans="2:65" s="13" customFormat="1" ht="12" x14ac:dyDescent="0.3">
      <c r="B157" s="222"/>
      <c r="C157" s="223"/>
      <c r="D157" s="209" t="s">
        <v>201</v>
      </c>
      <c r="E157" s="233" t="s">
        <v>20</v>
      </c>
      <c r="F157" s="234" t="s">
        <v>1916</v>
      </c>
      <c r="G157" s="223"/>
      <c r="H157" s="235">
        <v>9.3949999999999996</v>
      </c>
      <c r="I157" s="227"/>
      <c r="J157" s="223"/>
      <c r="K157" s="223"/>
      <c r="L157" s="228"/>
      <c r="M157" s="229"/>
      <c r="N157" s="230"/>
      <c r="O157" s="230"/>
      <c r="P157" s="230"/>
      <c r="Q157" s="230"/>
      <c r="R157" s="230"/>
      <c r="S157" s="230"/>
      <c r="T157" s="231"/>
      <c r="AT157" s="232" t="s">
        <v>201</v>
      </c>
      <c r="AU157" s="232" t="s">
        <v>81</v>
      </c>
      <c r="AV157" s="13" t="s">
        <v>81</v>
      </c>
      <c r="AW157" s="13" t="s">
        <v>37</v>
      </c>
      <c r="AX157" s="13" t="s">
        <v>22</v>
      </c>
      <c r="AY157" s="232" t="s">
        <v>185</v>
      </c>
    </row>
    <row r="158" spans="2:65" s="11" customFormat="1" ht="29.85" customHeight="1" x14ac:dyDescent="0.35">
      <c r="B158" s="178"/>
      <c r="C158" s="179"/>
      <c r="D158" s="192" t="s">
        <v>72</v>
      </c>
      <c r="E158" s="193" t="s">
        <v>454</v>
      </c>
      <c r="F158" s="193" t="s">
        <v>1437</v>
      </c>
      <c r="G158" s="179"/>
      <c r="H158" s="179"/>
      <c r="I158" s="182"/>
      <c r="J158" s="194">
        <f>BK158</f>
        <v>0</v>
      </c>
      <c r="K158" s="179"/>
      <c r="L158" s="184"/>
      <c r="M158" s="185"/>
      <c r="N158" s="186"/>
      <c r="O158" s="186"/>
      <c r="P158" s="187">
        <f>SUM(P159:P162)</f>
        <v>0</v>
      </c>
      <c r="Q158" s="186"/>
      <c r="R158" s="187">
        <f>SUM(R159:R162)</f>
        <v>0.68989635000000005</v>
      </c>
      <c r="S158" s="186"/>
      <c r="T158" s="188">
        <f>SUM(T159:T162)</f>
        <v>0</v>
      </c>
      <c r="AR158" s="189" t="s">
        <v>22</v>
      </c>
      <c r="AT158" s="190" t="s">
        <v>72</v>
      </c>
      <c r="AU158" s="190" t="s">
        <v>22</v>
      </c>
      <c r="AY158" s="189" t="s">
        <v>185</v>
      </c>
      <c r="BK158" s="191">
        <f>SUM(BK159:BK162)</f>
        <v>0</v>
      </c>
    </row>
    <row r="159" spans="2:65" s="1" customFormat="1" ht="31.5" customHeight="1" x14ac:dyDescent="0.3">
      <c r="B159" s="36"/>
      <c r="C159" s="195" t="s">
        <v>252</v>
      </c>
      <c r="D159" s="195" t="s">
        <v>187</v>
      </c>
      <c r="E159" s="196" t="s">
        <v>1917</v>
      </c>
      <c r="F159" s="197" t="s">
        <v>1918</v>
      </c>
      <c r="G159" s="198" t="s">
        <v>198</v>
      </c>
      <c r="H159" s="199">
        <v>0.63900000000000001</v>
      </c>
      <c r="I159" s="200"/>
      <c r="J159" s="201">
        <f>ROUND(I159*H159,2)</f>
        <v>0</v>
      </c>
      <c r="K159" s="197" t="s">
        <v>191</v>
      </c>
      <c r="L159" s="56"/>
      <c r="M159" s="202" t="s">
        <v>20</v>
      </c>
      <c r="N159" s="203" t="s">
        <v>44</v>
      </c>
      <c r="O159" s="37"/>
      <c r="P159" s="204">
        <f>O159*H159</f>
        <v>0</v>
      </c>
      <c r="Q159" s="204">
        <v>1.07965</v>
      </c>
      <c r="R159" s="204">
        <f>Q159*H159</f>
        <v>0.68989635000000005</v>
      </c>
      <c r="S159" s="204">
        <v>0</v>
      </c>
      <c r="T159" s="205">
        <f>S159*H159</f>
        <v>0</v>
      </c>
      <c r="AR159" s="19" t="s">
        <v>192</v>
      </c>
      <c r="AT159" s="19" t="s">
        <v>187</v>
      </c>
      <c r="AU159" s="19" t="s">
        <v>81</v>
      </c>
      <c r="AY159" s="19" t="s">
        <v>185</v>
      </c>
      <c r="BE159" s="206">
        <f>IF(N159="základní",J159,0)</f>
        <v>0</v>
      </c>
      <c r="BF159" s="206">
        <f>IF(N159="snížená",J159,0)</f>
        <v>0</v>
      </c>
      <c r="BG159" s="206">
        <f>IF(N159="zákl. přenesená",J159,0)</f>
        <v>0</v>
      </c>
      <c r="BH159" s="206">
        <f>IF(N159="sníž. přenesená",J159,0)</f>
        <v>0</v>
      </c>
      <c r="BI159" s="206">
        <f>IF(N159="nulová",J159,0)</f>
        <v>0</v>
      </c>
      <c r="BJ159" s="19" t="s">
        <v>22</v>
      </c>
      <c r="BK159" s="206">
        <f>ROUND(I159*H159,2)</f>
        <v>0</v>
      </c>
      <c r="BL159" s="19" t="s">
        <v>192</v>
      </c>
      <c r="BM159" s="19" t="s">
        <v>1919</v>
      </c>
    </row>
    <row r="160" spans="2:65" s="12" customFormat="1" ht="12" x14ac:dyDescent="0.3">
      <c r="B160" s="211"/>
      <c r="C160" s="212"/>
      <c r="D160" s="209" t="s">
        <v>201</v>
      </c>
      <c r="E160" s="213" t="s">
        <v>20</v>
      </c>
      <c r="F160" s="214" t="s">
        <v>1920</v>
      </c>
      <c r="G160" s="212"/>
      <c r="H160" s="215" t="s">
        <v>20</v>
      </c>
      <c r="I160" s="216"/>
      <c r="J160" s="212"/>
      <c r="K160" s="212"/>
      <c r="L160" s="217"/>
      <c r="M160" s="218"/>
      <c r="N160" s="219"/>
      <c r="O160" s="219"/>
      <c r="P160" s="219"/>
      <c r="Q160" s="219"/>
      <c r="R160" s="219"/>
      <c r="S160" s="219"/>
      <c r="T160" s="220"/>
      <c r="AT160" s="221" t="s">
        <v>201</v>
      </c>
      <c r="AU160" s="221" t="s">
        <v>81</v>
      </c>
      <c r="AV160" s="12" t="s">
        <v>22</v>
      </c>
      <c r="AW160" s="12" t="s">
        <v>37</v>
      </c>
      <c r="AX160" s="12" t="s">
        <v>73</v>
      </c>
      <c r="AY160" s="221" t="s">
        <v>185</v>
      </c>
    </row>
    <row r="161" spans="2:65" s="12" customFormat="1" ht="12" x14ac:dyDescent="0.3">
      <c r="B161" s="211"/>
      <c r="C161" s="212"/>
      <c r="D161" s="209" t="s">
        <v>201</v>
      </c>
      <c r="E161" s="213" t="s">
        <v>20</v>
      </c>
      <c r="F161" s="214" t="s">
        <v>1921</v>
      </c>
      <c r="G161" s="212"/>
      <c r="H161" s="215" t="s">
        <v>20</v>
      </c>
      <c r="I161" s="216"/>
      <c r="J161" s="212"/>
      <c r="K161" s="212"/>
      <c r="L161" s="217"/>
      <c r="M161" s="218"/>
      <c r="N161" s="219"/>
      <c r="O161" s="219"/>
      <c r="P161" s="219"/>
      <c r="Q161" s="219"/>
      <c r="R161" s="219"/>
      <c r="S161" s="219"/>
      <c r="T161" s="220"/>
      <c r="AT161" s="221" t="s">
        <v>201</v>
      </c>
      <c r="AU161" s="221" t="s">
        <v>81</v>
      </c>
      <c r="AV161" s="12" t="s">
        <v>22</v>
      </c>
      <c r="AW161" s="12" t="s">
        <v>37</v>
      </c>
      <c r="AX161" s="12" t="s">
        <v>73</v>
      </c>
      <c r="AY161" s="221" t="s">
        <v>185</v>
      </c>
    </row>
    <row r="162" spans="2:65" s="13" customFormat="1" ht="12" x14ac:dyDescent="0.3">
      <c r="B162" s="222"/>
      <c r="C162" s="223"/>
      <c r="D162" s="209" t="s">
        <v>201</v>
      </c>
      <c r="E162" s="233" t="s">
        <v>20</v>
      </c>
      <c r="F162" s="234" t="s">
        <v>1922</v>
      </c>
      <c r="G162" s="223"/>
      <c r="H162" s="235">
        <v>0.63900000000000001</v>
      </c>
      <c r="I162" s="227"/>
      <c r="J162" s="223"/>
      <c r="K162" s="223"/>
      <c r="L162" s="228"/>
      <c r="M162" s="229"/>
      <c r="N162" s="230"/>
      <c r="O162" s="230"/>
      <c r="P162" s="230"/>
      <c r="Q162" s="230"/>
      <c r="R162" s="230"/>
      <c r="S162" s="230"/>
      <c r="T162" s="231"/>
      <c r="AT162" s="232" t="s">
        <v>201</v>
      </c>
      <c r="AU162" s="232" t="s">
        <v>81</v>
      </c>
      <c r="AV162" s="13" t="s">
        <v>81</v>
      </c>
      <c r="AW162" s="13" t="s">
        <v>37</v>
      </c>
      <c r="AX162" s="13" t="s">
        <v>22</v>
      </c>
      <c r="AY162" s="232" t="s">
        <v>185</v>
      </c>
    </row>
    <row r="163" spans="2:65" s="11" customFormat="1" ht="29.85" customHeight="1" x14ac:dyDescent="0.35">
      <c r="B163" s="178"/>
      <c r="C163" s="179"/>
      <c r="D163" s="192" t="s">
        <v>72</v>
      </c>
      <c r="E163" s="193" t="s">
        <v>493</v>
      </c>
      <c r="F163" s="193" t="s">
        <v>648</v>
      </c>
      <c r="G163" s="179"/>
      <c r="H163" s="179"/>
      <c r="I163" s="182"/>
      <c r="J163" s="194">
        <f>BK163</f>
        <v>0</v>
      </c>
      <c r="K163" s="179"/>
      <c r="L163" s="184"/>
      <c r="M163" s="185"/>
      <c r="N163" s="186"/>
      <c r="O163" s="186"/>
      <c r="P163" s="187">
        <f>SUM(P164:P364)</f>
        <v>0</v>
      </c>
      <c r="Q163" s="186"/>
      <c r="R163" s="187">
        <f>SUM(R164:R364)</f>
        <v>10.154600000000002</v>
      </c>
      <c r="S163" s="186"/>
      <c r="T163" s="188">
        <f>SUM(T164:T364)</f>
        <v>0</v>
      </c>
      <c r="AR163" s="189" t="s">
        <v>22</v>
      </c>
      <c r="AT163" s="190" t="s">
        <v>72</v>
      </c>
      <c r="AU163" s="190" t="s">
        <v>22</v>
      </c>
      <c r="AY163" s="189" t="s">
        <v>185</v>
      </c>
      <c r="BK163" s="191">
        <f>SUM(BK164:BK364)</f>
        <v>0</v>
      </c>
    </row>
    <row r="164" spans="2:65" s="1" customFormat="1" ht="22.5" customHeight="1" x14ac:dyDescent="0.3">
      <c r="B164" s="36"/>
      <c r="C164" s="195" t="s">
        <v>259</v>
      </c>
      <c r="D164" s="195" t="s">
        <v>187</v>
      </c>
      <c r="E164" s="196" t="s">
        <v>1923</v>
      </c>
      <c r="F164" s="197" t="s">
        <v>651</v>
      </c>
      <c r="G164" s="198" t="s">
        <v>437</v>
      </c>
      <c r="H164" s="199">
        <v>1</v>
      </c>
      <c r="I164" s="200"/>
      <c r="J164" s="201">
        <f>ROUND(I164*H164,2)</f>
        <v>0</v>
      </c>
      <c r="K164" s="197" t="s">
        <v>20</v>
      </c>
      <c r="L164" s="56"/>
      <c r="M164" s="202" t="s">
        <v>20</v>
      </c>
      <c r="N164" s="203" t="s">
        <v>44</v>
      </c>
      <c r="O164" s="37"/>
      <c r="P164" s="204">
        <f>O164*H164</f>
        <v>0</v>
      </c>
      <c r="Q164" s="204">
        <v>0.05</v>
      </c>
      <c r="R164" s="204">
        <f>Q164*H164</f>
        <v>0.05</v>
      </c>
      <c r="S164" s="204">
        <v>0</v>
      </c>
      <c r="T164" s="205">
        <f>S164*H164</f>
        <v>0</v>
      </c>
      <c r="AR164" s="19" t="s">
        <v>192</v>
      </c>
      <c r="AT164" s="19" t="s">
        <v>187</v>
      </c>
      <c r="AU164" s="19" t="s">
        <v>81</v>
      </c>
      <c r="AY164" s="19" t="s">
        <v>185</v>
      </c>
      <c r="BE164" s="206">
        <f>IF(N164="základní",J164,0)</f>
        <v>0</v>
      </c>
      <c r="BF164" s="206">
        <f>IF(N164="snížená",J164,0)</f>
        <v>0</v>
      </c>
      <c r="BG164" s="206">
        <f>IF(N164="zákl. přenesená",J164,0)</f>
        <v>0</v>
      </c>
      <c r="BH164" s="206">
        <f>IF(N164="sníž. přenesená",J164,0)</f>
        <v>0</v>
      </c>
      <c r="BI164" s="206">
        <f>IF(N164="nulová",J164,0)</f>
        <v>0</v>
      </c>
      <c r="BJ164" s="19" t="s">
        <v>22</v>
      </c>
      <c r="BK164" s="206">
        <f>ROUND(I164*H164,2)</f>
        <v>0</v>
      </c>
      <c r="BL164" s="19" t="s">
        <v>192</v>
      </c>
      <c r="BM164" s="19" t="s">
        <v>1924</v>
      </c>
    </row>
    <row r="165" spans="2:65" s="12" customFormat="1" ht="12" x14ac:dyDescent="0.3">
      <c r="B165" s="211"/>
      <c r="C165" s="212"/>
      <c r="D165" s="209" t="s">
        <v>201</v>
      </c>
      <c r="E165" s="213" t="s">
        <v>20</v>
      </c>
      <c r="F165" s="214" t="s">
        <v>653</v>
      </c>
      <c r="G165" s="212"/>
      <c r="H165" s="215" t="s">
        <v>20</v>
      </c>
      <c r="I165" s="216"/>
      <c r="J165" s="212"/>
      <c r="K165" s="212"/>
      <c r="L165" s="217"/>
      <c r="M165" s="218"/>
      <c r="N165" s="219"/>
      <c r="O165" s="219"/>
      <c r="P165" s="219"/>
      <c r="Q165" s="219"/>
      <c r="R165" s="219"/>
      <c r="S165" s="219"/>
      <c r="T165" s="220"/>
      <c r="AT165" s="221" t="s">
        <v>201</v>
      </c>
      <c r="AU165" s="221" t="s">
        <v>81</v>
      </c>
      <c r="AV165" s="12" t="s">
        <v>22</v>
      </c>
      <c r="AW165" s="12" t="s">
        <v>37</v>
      </c>
      <c r="AX165" s="12" t="s">
        <v>73</v>
      </c>
      <c r="AY165" s="221" t="s">
        <v>185</v>
      </c>
    </row>
    <row r="166" spans="2:65" s="12" customFormat="1" ht="12" x14ac:dyDescent="0.3">
      <c r="B166" s="211"/>
      <c r="C166" s="212"/>
      <c r="D166" s="209" t="s">
        <v>201</v>
      </c>
      <c r="E166" s="213" t="s">
        <v>20</v>
      </c>
      <c r="F166" s="214" t="s">
        <v>654</v>
      </c>
      <c r="G166" s="212"/>
      <c r="H166" s="215" t="s">
        <v>20</v>
      </c>
      <c r="I166" s="216"/>
      <c r="J166" s="212"/>
      <c r="K166" s="212"/>
      <c r="L166" s="217"/>
      <c r="M166" s="218"/>
      <c r="N166" s="219"/>
      <c r="O166" s="219"/>
      <c r="P166" s="219"/>
      <c r="Q166" s="219"/>
      <c r="R166" s="219"/>
      <c r="S166" s="219"/>
      <c r="T166" s="220"/>
      <c r="AT166" s="221" t="s">
        <v>201</v>
      </c>
      <c r="AU166" s="221" t="s">
        <v>81</v>
      </c>
      <c r="AV166" s="12" t="s">
        <v>22</v>
      </c>
      <c r="AW166" s="12" t="s">
        <v>37</v>
      </c>
      <c r="AX166" s="12" t="s">
        <v>73</v>
      </c>
      <c r="AY166" s="221" t="s">
        <v>185</v>
      </c>
    </row>
    <row r="167" spans="2:65" s="12" customFormat="1" ht="12" x14ac:dyDescent="0.3">
      <c r="B167" s="211"/>
      <c r="C167" s="212"/>
      <c r="D167" s="209" t="s">
        <v>201</v>
      </c>
      <c r="E167" s="213" t="s">
        <v>20</v>
      </c>
      <c r="F167" s="214" t="s">
        <v>655</v>
      </c>
      <c r="G167" s="212"/>
      <c r="H167" s="215" t="s">
        <v>20</v>
      </c>
      <c r="I167" s="216"/>
      <c r="J167" s="212"/>
      <c r="K167" s="212"/>
      <c r="L167" s="217"/>
      <c r="M167" s="218"/>
      <c r="N167" s="219"/>
      <c r="O167" s="219"/>
      <c r="P167" s="219"/>
      <c r="Q167" s="219"/>
      <c r="R167" s="219"/>
      <c r="S167" s="219"/>
      <c r="T167" s="220"/>
      <c r="AT167" s="221" t="s">
        <v>201</v>
      </c>
      <c r="AU167" s="221" t="s">
        <v>81</v>
      </c>
      <c r="AV167" s="12" t="s">
        <v>22</v>
      </c>
      <c r="AW167" s="12" t="s">
        <v>37</v>
      </c>
      <c r="AX167" s="12" t="s">
        <v>73</v>
      </c>
      <c r="AY167" s="221" t="s">
        <v>185</v>
      </c>
    </row>
    <row r="168" spans="2:65" s="12" customFormat="1" ht="12" x14ac:dyDescent="0.3">
      <c r="B168" s="211"/>
      <c r="C168" s="212"/>
      <c r="D168" s="209" t="s">
        <v>201</v>
      </c>
      <c r="E168" s="213" t="s">
        <v>20</v>
      </c>
      <c r="F168" s="214" t="s">
        <v>656</v>
      </c>
      <c r="G168" s="212"/>
      <c r="H168" s="215" t="s">
        <v>20</v>
      </c>
      <c r="I168" s="216"/>
      <c r="J168" s="212"/>
      <c r="K168" s="212"/>
      <c r="L168" s="217"/>
      <c r="M168" s="218"/>
      <c r="N168" s="219"/>
      <c r="O168" s="219"/>
      <c r="P168" s="219"/>
      <c r="Q168" s="219"/>
      <c r="R168" s="219"/>
      <c r="S168" s="219"/>
      <c r="T168" s="220"/>
      <c r="AT168" s="221" t="s">
        <v>201</v>
      </c>
      <c r="AU168" s="221" t="s">
        <v>81</v>
      </c>
      <c r="AV168" s="12" t="s">
        <v>22</v>
      </c>
      <c r="AW168" s="12" t="s">
        <v>37</v>
      </c>
      <c r="AX168" s="12" t="s">
        <v>73</v>
      </c>
      <c r="AY168" s="221" t="s">
        <v>185</v>
      </c>
    </row>
    <row r="169" spans="2:65" s="12" customFormat="1" ht="12" x14ac:dyDescent="0.3">
      <c r="B169" s="211"/>
      <c r="C169" s="212"/>
      <c r="D169" s="209" t="s">
        <v>201</v>
      </c>
      <c r="E169" s="213" t="s">
        <v>20</v>
      </c>
      <c r="F169" s="214" t="s">
        <v>1925</v>
      </c>
      <c r="G169" s="212"/>
      <c r="H169" s="215" t="s">
        <v>20</v>
      </c>
      <c r="I169" s="216"/>
      <c r="J169" s="212"/>
      <c r="K169" s="212"/>
      <c r="L169" s="217"/>
      <c r="M169" s="218"/>
      <c r="N169" s="219"/>
      <c r="O169" s="219"/>
      <c r="P169" s="219"/>
      <c r="Q169" s="219"/>
      <c r="R169" s="219"/>
      <c r="S169" s="219"/>
      <c r="T169" s="220"/>
      <c r="AT169" s="221" t="s">
        <v>201</v>
      </c>
      <c r="AU169" s="221" t="s">
        <v>81</v>
      </c>
      <c r="AV169" s="12" t="s">
        <v>22</v>
      </c>
      <c r="AW169" s="12" t="s">
        <v>37</v>
      </c>
      <c r="AX169" s="12" t="s">
        <v>73</v>
      </c>
      <c r="AY169" s="221" t="s">
        <v>185</v>
      </c>
    </row>
    <row r="170" spans="2:65" s="12" customFormat="1" ht="12" x14ac:dyDescent="0.3">
      <c r="B170" s="211"/>
      <c r="C170" s="212"/>
      <c r="D170" s="209" t="s">
        <v>201</v>
      </c>
      <c r="E170" s="213" t="s">
        <v>20</v>
      </c>
      <c r="F170" s="214" t="s">
        <v>658</v>
      </c>
      <c r="G170" s="212"/>
      <c r="H170" s="215" t="s">
        <v>20</v>
      </c>
      <c r="I170" s="216"/>
      <c r="J170" s="212"/>
      <c r="K170" s="212"/>
      <c r="L170" s="217"/>
      <c r="M170" s="218"/>
      <c r="N170" s="219"/>
      <c r="O170" s="219"/>
      <c r="P170" s="219"/>
      <c r="Q170" s="219"/>
      <c r="R170" s="219"/>
      <c r="S170" s="219"/>
      <c r="T170" s="220"/>
      <c r="AT170" s="221" t="s">
        <v>201</v>
      </c>
      <c r="AU170" s="221" t="s">
        <v>81</v>
      </c>
      <c r="AV170" s="12" t="s">
        <v>22</v>
      </c>
      <c r="AW170" s="12" t="s">
        <v>37</v>
      </c>
      <c r="AX170" s="12" t="s">
        <v>73</v>
      </c>
      <c r="AY170" s="221" t="s">
        <v>185</v>
      </c>
    </row>
    <row r="171" spans="2:65" s="12" customFormat="1" ht="12" x14ac:dyDescent="0.3">
      <c r="B171" s="211"/>
      <c r="C171" s="212"/>
      <c r="D171" s="209" t="s">
        <v>201</v>
      </c>
      <c r="E171" s="213" t="s">
        <v>20</v>
      </c>
      <c r="F171" s="214" t="s">
        <v>659</v>
      </c>
      <c r="G171" s="212"/>
      <c r="H171" s="215" t="s">
        <v>20</v>
      </c>
      <c r="I171" s="216"/>
      <c r="J171" s="212"/>
      <c r="K171" s="212"/>
      <c r="L171" s="217"/>
      <c r="M171" s="218"/>
      <c r="N171" s="219"/>
      <c r="O171" s="219"/>
      <c r="P171" s="219"/>
      <c r="Q171" s="219"/>
      <c r="R171" s="219"/>
      <c r="S171" s="219"/>
      <c r="T171" s="220"/>
      <c r="AT171" s="221" t="s">
        <v>201</v>
      </c>
      <c r="AU171" s="221" t="s">
        <v>81</v>
      </c>
      <c r="AV171" s="12" t="s">
        <v>22</v>
      </c>
      <c r="AW171" s="12" t="s">
        <v>37</v>
      </c>
      <c r="AX171" s="12" t="s">
        <v>73</v>
      </c>
      <c r="AY171" s="221" t="s">
        <v>185</v>
      </c>
    </row>
    <row r="172" spans="2:65" s="12" customFormat="1" ht="12" x14ac:dyDescent="0.3">
      <c r="B172" s="211"/>
      <c r="C172" s="212"/>
      <c r="D172" s="209" t="s">
        <v>201</v>
      </c>
      <c r="E172" s="213" t="s">
        <v>20</v>
      </c>
      <c r="F172" s="214" t="s">
        <v>660</v>
      </c>
      <c r="G172" s="212"/>
      <c r="H172" s="215" t="s">
        <v>20</v>
      </c>
      <c r="I172" s="216"/>
      <c r="J172" s="212"/>
      <c r="K172" s="212"/>
      <c r="L172" s="217"/>
      <c r="M172" s="218"/>
      <c r="N172" s="219"/>
      <c r="O172" s="219"/>
      <c r="P172" s="219"/>
      <c r="Q172" s="219"/>
      <c r="R172" s="219"/>
      <c r="S172" s="219"/>
      <c r="T172" s="220"/>
      <c r="AT172" s="221" t="s">
        <v>201</v>
      </c>
      <c r="AU172" s="221" t="s">
        <v>81</v>
      </c>
      <c r="AV172" s="12" t="s">
        <v>22</v>
      </c>
      <c r="AW172" s="12" t="s">
        <v>37</v>
      </c>
      <c r="AX172" s="12" t="s">
        <v>73</v>
      </c>
      <c r="AY172" s="221" t="s">
        <v>185</v>
      </c>
    </row>
    <row r="173" spans="2:65" s="12" customFormat="1" ht="12" x14ac:dyDescent="0.3">
      <c r="B173" s="211"/>
      <c r="C173" s="212"/>
      <c r="D173" s="209" t="s">
        <v>201</v>
      </c>
      <c r="E173" s="213" t="s">
        <v>20</v>
      </c>
      <c r="F173" s="214" t="s">
        <v>661</v>
      </c>
      <c r="G173" s="212"/>
      <c r="H173" s="215" t="s">
        <v>20</v>
      </c>
      <c r="I173" s="216"/>
      <c r="J173" s="212"/>
      <c r="K173" s="212"/>
      <c r="L173" s="217"/>
      <c r="M173" s="218"/>
      <c r="N173" s="219"/>
      <c r="O173" s="219"/>
      <c r="P173" s="219"/>
      <c r="Q173" s="219"/>
      <c r="R173" s="219"/>
      <c r="S173" s="219"/>
      <c r="T173" s="220"/>
      <c r="AT173" s="221" t="s">
        <v>201</v>
      </c>
      <c r="AU173" s="221" t="s">
        <v>81</v>
      </c>
      <c r="AV173" s="12" t="s">
        <v>22</v>
      </c>
      <c r="AW173" s="12" t="s">
        <v>37</v>
      </c>
      <c r="AX173" s="12" t="s">
        <v>73</v>
      </c>
      <c r="AY173" s="221" t="s">
        <v>185</v>
      </c>
    </row>
    <row r="174" spans="2:65" s="12" customFormat="1" ht="12" x14ac:dyDescent="0.3">
      <c r="B174" s="211"/>
      <c r="C174" s="212"/>
      <c r="D174" s="209" t="s">
        <v>201</v>
      </c>
      <c r="E174" s="213" t="s">
        <v>20</v>
      </c>
      <c r="F174" s="214" t="s">
        <v>431</v>
      </c>
      <c r="G174" s="212"/>
      <c r="H174" s="215" t="s">
        <v>20</v>
      </c>
      <c r="I174" s="216"/>
      <c r="J174" s="212"/>
      <c r="K174" s="212"/>
      <c r="L174" s="217"/>
      <c r="M174" s="218"/>
      <c r="N174" s="219"/>
      <c r="O174" s="219"/>
      <c r="P174" s="219"/>
      <c r="Q174" s="219"/>
      <c r="R174" s="219"/>
      <c r="S174" s="219"/>
      <c r="T174" s="220"/>
      <c r="AT174" s="221" t="s">
        <v>201</v>
      </c>
      <c r="AU174" s="221" t="s">
        <v>81</v>
      </c>
      <c r="AV174" s="12" t="s">
        <v>22</v>
      </c>
      <c r="AW174" s="12" t="s">
        <v>37</v>
      </c>
      <c r="AX174" s="12" t="s">
        <v>73</v>
      </c>
      <c r="AY174" s="221" t="s">
        <v>185</v>
      </c>
    </row>
    <row r="175" spans="2:65" s="12" customFormat="1" ht="12" x14ac:dyDescent="0.3">
      <c r="B175" s="211"/>
      <c r="C175" s="212"/>
      <c r="D175" s="209" t="s">
        <v>201</v>
      </c>
      <c r="E175" s="213" t="s">
        <v>20</v>
      </c>
      <c r="F175" s="214" t="s">
        <v>432</v>
      </c>
      <c r="G175" s="212"/>
      <c r="H175" s="215" t="s">
        <v>20</v>
      </c>
      <c r="I175" s="216"/>
      <c r="J175" s="212"/>
      <c r="K175" s="212"/>
      <c r="L175" s="217"/>
      <c r="M175" s="218"/>
      <c r="N175" s="219"/>
      <c r="O175" s="219"/>
      <c r="P175" s="219"/>
      <c r="Q175" s="219"/>
      <c r="R175" s="219"/>
      <c r="S175" s="219"/>
      <c r="T175" s="220"/>
      <c r="AT175" s="221" t="s">
        <v>201</v>
      </c>
      <c r="AU175" s="221" t="s">
        <v>81</v>
      </c>
      <c r="AV175" s="12" t="s">
        <v>22</v>
      </c>
      <c r="AW175" s="12" t="s">
        <v>37</v>
      </c>
      <c r="AX175" s="12" t="s">
        <v>73</v>
      </c>
      <c r="AY175" s="221" t="s">
        <v>185</v>
      </c>
    </row>
    <row r="176" spans="2:65" s="12" customFormat="1" ht="12" x14ac:dyDescent="0.3">
      <c r="B176" s="211"/>
      <c r="C176" s="212"/>
      <c r="D176" s="209" t="s">
        <v>201</v>
      </c>
      <c r="E176" s="213" t="s">
        <v>20</v>
      </c>
      <c r="F176" s="214" t="s">
        <v>433</v>
      </c>
      <c r="G176" s="212"/>
      <c r="H176" s="215" t="s">
        <v>20</v>
      </c>
      <c r="I176" s="216"/>
      <c r="J176" s="212"/>
      <c r="K176" s="212"/>
      <c r="L176" s="217"/>
      <c r="M176" s="218"/>
      <c r="N176" s="219"/>
      <c r="O176" s="219"/>
      <c r="P176" s="219"/>
      <c r="Q176" s="219"/>
      <c r="R176" s="219"/>
      <c r="S176" s="219"/>
      <c r="T176" s="220"/>
      <c r="AT176" s="221" t="s">
        <v>201</v>
      </c>
      <c r="AU176" s="221" t="s">
        <v>81</v>
      </c>
      <c r="AV176" s="12" t="s">
        <v>22</v>
      </c>
      <c r="AW176" s="12" t="s">
        <v>37</v>
      </c>
      <c r="AX176" s="12" t="s">
        <v>73</v>
      </c>
      <c r="AY176" s="221" t="s">
        <v>185</v>
      </c>
    </row>
    <row r="177" spans="2:65" s="13" customFormat="1" ht="12" x14ac:dyDescent="0.3">
      <c r="B177" s="222"/>
      <c r="C177" s="223"/>
      <c r="D177" s="207" t="s">
        <v>201</v>
      </c>
      <c r="E177" s="224" t="s">
        <v>20</v>
      </c>
      <c r="F177" s="225" t="s">
        <v>22</v>
      </c>
      <c r="G177" s="223"/>
      <c r="H177" s="226">
        <v>1</v>
      </c>
      <c r="I177" s="227"/>
      <c r="J177" s="223"/>
      <c r="K177" s="223"/>
      <c r="L177" s="228"/>
      <c r="M177" s="229"/>
      <c r="N177" s="230"/>
      <c r="O177" s="230"/>
      <c r="P177" s="230"/>
      <c r="Q177" s="230"/>
      <c r="R177" s="230"/>
      <c r="S177" s="230"/>
      <c r="T177" s="231"/>
      <c r="AT177" s="232" t="s">
        <v>201</v>
      </c>
      <c r="AU177" s="232" t="s">
        <v>81</v>
      </c>
      <c r="AV177" s="13" t="s">
        <v>81</v>
      </c>
      <c r="AW177" s="13" t="s">
        <v>37</v>
      </c>
      <c r="AX177" s="13" t="s">
        <v>22</v>
      </c>
      <c r="AY177" s="232" t="s">
        <v>185</v>
      </c>
    </row>
    <row r="178" spans="2:65" s="1" customFormat="1" ht="22.5" customHeight="1" x14ac:dyDescent="0.3">
      <c r="B178" s="36"/>
      <c r="C178" s="195" t="s">
        <v>27</v>
      </c>
      <c r="D178" s="195" t="s">
        <v>187</v>
      </c>
      <c r="E178" s="196" t="s">
        <v>1926</v>
      </c>
      <c r="F178" s="197" t="s">
        <v>664</v>
      </c>
      <c r="G178" s="198" t="s">
        <v>437</v>
      </c>
      <c r="H178" s="199">
        <v>1</v>
      </c>
      <c r="I178" s="200"/>
      <c r="J178" s="201">
        <f>ROUND(I178*H178,2)</f>
        <v>0</v>
      </c>
      <c r="K178" s="197" t="s">
        <v>20</v>
      </c>
      <c r="L178" s="56"/>
      <c r="M178" s="202" t="s">
        <v>20</v>
      </c>
      <c r="N178" s="203" t="s">
        <v>44</v>
      </c>
      <c r="O178" s="37"/>
      <c r="P178" s="204">
        <f>O178*H178</f>
        <v>0</v>
      </c>
      <c r="Q178" s="204">
        <v>0.05</v>
      </c>
      <c r="R178" s="204">
        <f>Q178*H178</f>
        <v>0.05</v>
      </c>
      <c r="S178" s="204">
        <v>0</v>
      </c>
      <c r="T178" s="205">
        <f>S178*H178</f>
        <v>0</v>
      </c>
      <c r="AR178" s="19" t="s">
        <v>192</v>
      </c>
      <c r="AT178" s="19" t="s">
        <v>187</v>
      </c>
      <c r="AU178" s="19" t="s">
        <v>81</v>
      </c>
      <c r="AY178" s="19" t="s">
        <v>185</v>
      </c>
      <c r="BE178" s="206">
        <f>IF(N178="základní",J178,0)</f>
        <v>0</v>
      </c>
      <c r="BF178" s="206">
        <f>IF(N178="snížená",J178,0)</f>
        <v>0</v>
      </c>
      <c r="BG178" s="206">
        <f>IF(N178="zákl. přenesená",J178,0)</f>
        <v>0</v>
      </c>
      <c r="BH178" s="206">
        <f>IF(N178="sníž. přenesená",J178,0)</f>
        <v>0</v>
      </c>
      <c r="BI178" s="206">
        <f>IF(N178="nulová",J178,0)</f>
        <v>0</v>
      </c>
      <c r="BJ178" s="19" t="s">
        <v>22</v>
      </c>
      <c r="BK178" s="206">
        <f>ROUND(I178*H178,2)</f>
        <v>0</v>
      </c>
      <c r="BL178" s="19" t="s">
        <v>192</v>
      </c>
      <c r="BM178" s="19" t="s">
        <v>1927</v>
      </c>
    </row>
    <row r="179" spans="2:65" s="12" customFormat="1" ht="12" x14ac:dyDescent="0.3">
      <c r="B179" s="211"/>
      <c r="C179" s="212"/>
      <c r="D179" s="209" t="s">
        <v>201</v>
      </c>
      <c r="E179" s="213" t="s">
        <v>20</v>
      </c>
      <c r="F179" s="214" t="s">
        <v>653</v>
      </c>
      <c r="G179" s="212"/>
      <c r="H179" s="215" t="s">
        <v>20</v>
      </c>
      <c r="I179" s="216"/>
      <c r="J179" s="212"/>
      <c r="K179" s="212"/>
      <c r="L179" s="217"/>
      <c r="M179" s="218"/>
      <c r="N179" s="219"/>
      <c r="O179" s="219"/>
      <c r="P179" s="219"/>
      <c r="Q179" s="219"/>
      <c r="R179" s="219"/>
      <c r="S179" s="219"/>
      <c r="T179" s="220"/>
      <c r="AT179" s="221" t="s">
        <v>201</v>
      </c>
      <c r="AU179" s="221" t="s">
        <v>81</v>
      </c>
      <c r="AV179" s="12" t="s">
        <v>22</v>
      </c>
      <c r="AW179" s="12" t="s">
        <v>37</v>
      </c>
      <c r="AX179" s="12" t="s">
        <v>73</v>
      </c>
      <c r="AY179" s="221" t="s">
        <v>185</v>
      </c>
    </row>
    <row r="180" spans="2:65" s="12" customFormat="1" ht="12" x14ac:dyDescent="0.3">
      <c r="B180" s="211"/>
      <c r="C180" s="212"/>
      <c r="D180" s="209" t="s">
        <v>201</v>
      </c>
      <c r="E180" s="213" t="s">
        <v>20</v>
      </c>
      <c r="F180" s="214" t="s">
        <v>1928</v>
      </c>
      <c r="G180" s="212"/>
      <c r="H180" s="215" t="s">
        <v>20</v>
      </c>
      <c r="I180" s="216"/>
      <c r="J180" s="212"/>
      <c r="K180" s="212"/>
      <c r="L180" s="217"/>
      <c r="M180" s="218"/>
      <c r="N180" s="219"/>
      <c r="O180" s="219"/>
      <c r="P180" s="219"/>
      <c r="Q180" s="219"/>
      <c r="R180" s="219"/>
      <c r="S180" s="219"/>
      <c r="T180" s="220"/>
      <c r="AT180" s="221" t="s">
        <v>201</v>
      </c>
      <c r="AU180" s="221" t="s">
        <v>81</v>
      </c>
      <c r="AV180" s="12" t="s">
        <v>22</v>
      </c>
      <c r="AW180" s="12" t="s">
        <v>37</v>
      </c>
      <c r="AX180" s="12" t="s">
        <v>73</v>
      </c>
      <c r="AY180" s="221" t="s">
        <v>185</v>
      </c>
    </row>
    <row r="181" spans="2:65" s="12" customFormat="1" ht="12" x14ac:dyDescent="0.3">
      <c r="B181" s="211"/>
      <c r="C181" s="212"/>
      <c r="D181" s="209" t="s">
        <v>201</v>
      </c>
      <c r="E181" s="213" t="s">
        <v>20</v>
      </c>
      <c r="F181" s="214" t="s">
        <v>655</v>
      </c>
      <c r="G181" s="212"/>
      <c r="H181" s="215" t="s">
        <v>20</v>
      </c>
      <c r="I181" s="216"/>
      <c r="J181" s="212"/>
      <c r="K181" s="212"/>
      <c r="L181" s="217"/>
      <c r="M181" s="218"/>
      <c r="N181" s="219"/>
      <c r="O181" s="219"/>
      <c r="P181" s="219"/>
      <c r="Q181" s="219"/>
      <c r="R181" s="219"/>
      <c r="S181" s="219"/>
      <c r="T181" s="220"/>
      <c r="AT181" s="221" t="s">
        <v>201</v>
      </c>
      <c r="AU181" s="221" t="s">
        <v>81</v>
      </c>
      <c r="AV181" s="12" t="s">
        <v>22</v>
      </c>
      <c r="AW181" s="12" t="s">
        <v>37</v>
      </c>
      <c r="AX181" s="12" t="s">
        <v>73</v>
      </c>
      <c r="AY181" s="221" t="s">
        <v>185</v>
      </c>
    </row>
    <row r="182" spans="2:65" s="12" customFormat="1" ht="12" x14ac:dyDescent="0.3">
      <c r="B182" s="211"/>
      <c r="C182" s="212"/>
      <c r="D182" s="209" t="s">
        <v>201</v>
      </c>
      <c r="E182" s="213" t="s">
        <v>20</v>
      </c>
      <c r="F182" s="214" t="s">
        <v>656</v>
      </c>
      <c r="G182" s="212"/>
      <c r="H182" s="215" t="s">
        <v>20</v>
      </c>
      <c r="I182" s="216"/>
      <c r="J182" s="212"/>
      <c r="K182" s="212"/>
      <c r="L182" s="217"/>
      <c r="M182" s="218"/>
      <c r="N182" s="219"/>
      <c r="O182" s="219"/>
      <c r="P182" s="219"/>
      <c r="Q182" s="219"/>
      <c r="R182" s="219"/>
      <c r="S182" s="219"/>
      <c r="T182" s="220"/>
      <c r="AT182" s="221" t="s">
        <v>201</v>
      </c>
      <c r="AU182" s="221" t="s">
        <v>81</v>
      </c>
      <c r="AV182" s="12" t="s">
        <v>22</v>
      </c>
      <c r="AW182" s="12" t="s">
        <v>37</v>
      </c>
      <c r="AX182" s="12" t="s">
        <v>73</v>
      </c>
      <c r="AY182" s="221" t="s">
        <v>185</v>
      </c>
    </row>
    <row r="183" spans="2:65" s="12" customFormat="1" ht="12" x14ac:dyDescent="0.3">
      <c r="B183" s="211"/>
      <c r="C183" s="212"/>
      <c r="D183" s="209" t="s">
        <v>201</v>
      </c>
      <c r="E183" s="213" t="s">
        <v>20</v>
      </c>
      <c r="F183" s="214" t="s">
        <v>1925</v>
      </c>
      <c r="G183" s="212"/>
      <c r="H183" s="215" t="s">
        <v>20</v>
      </c>
      <c r="I183" s="216"/>
      <c r="J183" s="212"/>
      <c r="K183" s="212"/>
      <c r="L183" s="217"/>
      <c r="M183" s="218"/>
      <c r="N183" s="219"/>
      <c r="O183" s="219"/>
      <c r="P183" s="219"/>
      <c r="Q183" s="219"/>
      <c r="R183" s="219"/>
      <c r="S183" s="219"/>
      <c r="T183" s="220"/>
      <c r="AT183" s="221" t="s">
        <v>201</v>
      </c>
      <c r="AU183" s="221" t="s">
        <v>81</v>
      </c>
      <c r="AV183" s="12" t="s">
        <v>22</v>
      </c>
      <c r="AW183" s="12" t="s">
        <v>37</v>
      </c>
      <c r="AX183" s="12" t="s">
        <v>73</v>
      </c>
      <c r="AY183" s="221" t="s">
        <v>185</v>
      </c>
    </row>
    <row r="184" spans="2:65" s="12" customFormat="1" ht="12" x14ac:dyDescent="0.3">
      <c r="B184" s="211"/>
      <c r="C184" s="212"/>
      <c r="D184" s="209" t="s">
        <v>201</v>
      </c>
      <c r="E184" s="213" t="s">
        <v>20</v>
      </c>
      <c r="F184" s="214" t="s">
        <v>709</v>
      </c>
      <c r="G184" s="212"/>
      <c r="H184" s="215" t="s">
        <v>20</v>
      </c>
      <c r="I184" s="216"/>
      <c r="J184" s="212"/>
      <c r="K184" s="212"/>
      <c r="L184" s="217"/>
      <c r="M184" s="218"/>
      <c r="N184" s="219"/>
      <c r="O184" s="219"/>
      <c r="P184" s="219"/>
      <c r="Q184" s="219"/>
      <c r="R184" s="219"/>
      <c r="S184" s="219"/>
      <c r="T184" s="220"/>
      <c r="AT184" s="221" t="s">
        <v>201</v>
      </c>
      <c r="AU184" s="221" t="s">
        <v>81</v>
      </c>
      <c r="AV184" s="12" t="s">
        <v>22</v>
      </c>
      <c r="AW184" s="12" t="s">
        <v>37</v>
      </c>
      <c r="AX184" s="12" t="s">
        <v>73</v>
      </c>
      <c r="AY184" s="221" t="s">
        <v>185</v>
      </c>
    </row>
    <row r="185" spans="2:65" s="12" customFormat="1" ht="12" x14ac:dyDescent="0.3">
      <c r="B185" s="211"/>
      <c r="C185" s="212"/>
      <c r="D185" s="209" t="s">
        <v>201</v>
      </c>
      <c r="E185" s="213" t="s">
        <v>20</v>
      </c>
      <c r="F185" s="214" t="s">
        <v>1929</v>
      </c>
      <c r="G185" s="212"/>
      <c r="H185" s="215" t="s">
        <v>20</v>
      </c>
      <c r="I185" s="216"/>
      <c r="J185" s="212"/>
      <c r="K185" s="212"/>
      <c r="L185" s="217"/>
      <c r="M185" s="218"/>
      <c r="N185" s="219"/>
      <c r="O185" s="219"/>
      <c r="P185" s="219"/>
      <c r="Q185" s="219"/>
      <c r="R185" s="219"/>
      <c r="S185" s="219"/>
      <c r="T185" s="220"/>
      <c r="AT185" s="221" t="s">
        <v>201</v>
      </c>
      <c r="AU185" s="221" t="s">
        <v>81</v>
      </c>
      <c r="AV185" s="12" t="s">
        <v>22</v>
      </c>
      <c r="AW185" s="12" t="s">
        <v>37</v>
      </c>
      <c r="AX185" s="12" t="s">
        <v>73</v>
      </c>
      <c r="AY185" s="221" t="s">
        <v>185</v>
      </c>
    </row>
    <row r="186" spans="2:65" s="12" customFormat="1" ht="12" x14ac:dyDescent="0.3">
      <c r="B186" s="211"/>
      <c r="C186" s="212"/>
      <c r="D186" s="209" t="s">
        <v>201</v>
      </c>
      <c r="E186" s="213" t="s">
        <v>20</v>
      </c>
      <c r="F186" s="214" t="s">
        <v>660</v>
      </c>
      <c r="G186" s="212"/>
      <c r="H186" s="215" t="s">
        <v>20</v>
      </c>
      <c r="I186" s="216"/>
      <c r="J186" s="212"/>
      <c r="K186" s="212"/>
      <c r="L186" s="217"/>
      <c r="M186" s="218"/>
      <c r="N186" s="219"/>
      <c r="O186" s="219"/>
      <c r="P186" s="219"/>
      <c r="Q186" s="219"/>
      <c r="R186" s="219"/>
      <c r="S186" s="219"/>
      <c r="T186" s="220"/>
      <c r="AT186" s="221" t="s">
        <v>201</v>
      </c>
      <c r="AU186" s="221" t="s">
        <v>81</v>
      </c>
      <c r="AV186" s="12" t="s">
        <v>22</v>
      </c>
      <c r="AW186" s="12" t="s">
        <v>37</v>
      </c>
      <c r="AX186" s="12" t="s">
        <v>73</v>
      </c>
      <c r="AY186" s="221" t="s">
        <v>185</v>
      </c>
    </row>
    <row r="187" spans="2:65" s="12" customFormat="1" ht="12" x14ac:dyDescent="0.3">
      <c r="B187" s="211"/>
      <c r="C187" s="212"/>
      <c r="D187" s="209" t="s">
        <v>201</v>
      </c>
      <c r="E187" s="213" t="s">
        <v>20</v>
      </c>
      <c r="F187" s="214" t="s">
        <v>661</v>
      </c>
      <c r="G187" s="212"/>
      <c r="H187" s="215" t="s">
        <v>20</v>
      </c>
      <c r="I187" s="216"/>
      <c r="J187" s="212"/>
      <c r="K187" s="212"/>
      <c r="L187" s="217"/>
      <c r="M187" s="218"/>
      <c r="N187" s="219"/>
      <c r="O187" s="219"/>
      <c r="P187" s="219"/>
      <c r="Q187" s="219"/>
      <c r="R187" s="219"/>
      <c r="S187" s="219"/>
      <c r="T187" s="220"/>
      <c r="AT187" s="221" t="s">
        <v>201</v>
      </c>
      <c r="AU187" s="221" t="s">
        <v>81</v>
      </c>
      <c r="AV187" s="12" t="s">
        <v>22</v>
      </c>
      <c r="AW187" s="12" t="s">
        <v>37</v>
      </c>
      <c r="AX187" s="12" t="s">
        <v>73</v>
      </c>
      <c r="AY187" s="221" t="s">
        <v>185</v>
      </c>
    </row>
    <row r="188" spans="2:65" s="12" customFormat="1" ht="12" x14ac:dyDescent="0.3">
      <c r="B188" s="211"/>
      <c r="C188" s="212"/>
      <c r="D188" s="209" t="s">
        <v>201</v>
      </c>
      <c r="E188" s="213" t="s">
        <v>20</v>
      </c>
      <c r="F188" s="214" t="s">
        <v>431</v>
      </c>
      <c r="G188" s="212"/>
      <c r="H188" s="215" t="s">
        <v>20</v>
      </c>
      <c r="I188" s="216"/>
      <c r="J188" s="212"/>
      <c r="K188" s="212"/>
      <c r="L188" s="217"/>
      <c r="M188" s="218"/>
      <c r="N188" s="219"/>
      <c r="O188" s="219"/>
      <c r="P188" s="219"/>
      <c r="Q188" s="219"/>
      <c r="R188" s="219"/>
      <c r="S188" s="219"/>
      <c r="T188" s="220"/>
      <c r="AT188" s="221" t="s">
        <v>201</v>
      </c>
      <c r="AU188" s="221" t="s">
        <v>81</v>
      </c>
      <c r="AV188" s="12" t="s">
        <v>22</v>
      </c>
      <c r="AW188" s="12" t="s">
        <v>37</v>
      </c>
      <c r="AX188" s="12" t="s">
        <v>73</v>
      </c>
      <c r="AY188" s="221" t="s">
        <v>185</v>
      </c>
    </row>
    <row r="189" spans="2:65" s="12" customFormat="1" ht="12" x14ac:dyDescent="0.3">
      <c r="B189" s="211"/>
      <c r="C189" s="212"/>
      <c r="D189" s="209" t="s">
        <v>201</v>
      </c>
      <c r="E189" s="213" t="s">
        <v>20</v>
      </c>
      <c r="F189" s="214" t="s">
        <v>432</v>
      </c>
      <c r="G189" s="212"/>
      <c r="H189" s="215" t="s">
        <v>20</v>
      </c>
      <c r="I189" s="216"/>
      <c r="J189" s="212"/>
      <c r="K189" s="212"/>
      <c r="L189" s="217"/>
      <c r="M189" s="218"/>
      <c r="N189" s="219"/>
      <c r="O189" s="219"/>
      <c r="P189" s="219"/>
      <c r="Q189" s="219"/>
      <c r="R189" s="219"/>
      <c r="S189" s="219"/>
      <c r="T189" s="220"/>
      <c r="AT189" s="221" t="s">
        <v>201</v>
      </c>
      <c r="AU189" s="221" t="s">
        <v>81</v>
      </c>
      <c r="AV189" s="12" t="s">
        <v>22</v>
      </c>
      <c r="AW189" s="12" t="s">
        <v>37</v>
      </c>
      <c r="AX189" s="12" t="s">
        <v>73</v>
      </c>
      <c r="AY189" s="221" t="s">
        <v>185</v>
      </c>
    </row>
    <row r="190" spans="2:65" s="12" customFormat="1" ht="12" x14ac:dyDescent="0.3">
      <c r="B190" s="211"/>
      <c r="C190" s="212"/>
      <c r="D190" s="209" t="s">
        <v>201</v>
      </c>
      <c r="E190" s="213" t="s">
        <v>20</v>
      </c>
      <c r="F190" s="214" t="s">
        <v>433</v>
      </c>
      <c r="G190" s="212"/>
      <c r="H190" s="215" t="s">
        <v>20</v>
      </c>
      <c r="I190" s="216"/>
      <c r="J190" s="212"/>
      <c r="K190" s="212"/>
      <c r="L190" s="217"/>
      <c r="M190" s="218"/>
      <c r="N190" s="219"/>
      <c r="O190" s="219"/>
      <c r="P190" s="219"/>
      <c r="Q190" s="219"/>
      <c r="R190" s="219"/>
      <c r="S190" s="219"/>
      <c r="T190" s="220"/>
      <c r="AT190" s="221" t="s">
        <v>201</v>
      </c>
      <c r="AU190" s="221" t="s">
        <v>81</v>
      </c>
      <c r="AV190" s="12" t="s">
        <v>22</v>
      </c>
      <c r="AW190" s="12" t="s">
        <v>37</v>
      </c>
      <c r="AX190" s="12" t="s">
        <v>73</v>
      </c>
      <c r="AY190" s="221" t="s">
        <v>185</v>
      </c>
    </row>
    <row r="191" spans="2:65" s="13" customFormat="1" ht="12" x14ac:dyDescent="0.3">
      <c r="B191" s="222"/>
      <c r="C191" s="223"/>
      <c r="D191" s="207" t="s">
        <v>201</v>
      </c>
      <c r="E191" s="224" t="s">
        <v>20</v>
      </c>
      <c r="F191" s="225" t="s">
        <v>22</v>
      </c>
      <c r="G191" s="223"/>
      <c r="H191" s="226">
        <v>1</v>
      </c>
      <c r="I191" s="227"/>
      <c r="J191" s="223"/>
      <c r="K191" s="223"/>
      <c r="L191" s="228"/>
      <c r="M191" s="229"/>
      <c r="N191" s="230"/>
      <c r="O191" s="230"/>
      <c r="P191" s="230"/>
      <c r="Q191" s="230"/>
      <c r="R191" s="230"/>
      <c r="S191" s="230"/>
      <c r="T191" s="231"/>
      <c r="AT191" s="232" t="s">
        <v>201</v>
      </c>
      <c r="AU191" s="232" t="s">
        <v>81</v>
      </c>
      <c r="AV191" s="13" t="s">
        <v>81</v>
      </c>
      <c r="AW191" s="13" t="s">
        <v>37</v>
      </c>
      <c r="AX191" s="13" t="s">
        <v>22</v>
      </c>
      <c r="AY191" s="232" t="s">
        <v>185</v>
      </c>
    </row>
    <row r="192" spans="2:65" s="1" customFormat="1" ht="22.5" customHeight="1" x14ac:dyDescent="0.3">
      <c r="B192" s="36"/>
      <c r="C192" s="195" t="s">
        <v>268</v>
      </c>
      <c r="D192" s="195" t="s">
        <v>187</v>
      </c>
      <c r="E192" s="196" t="s">
        <v>1930</v>
      </c>
      <c r="F192" s="197" t="s">
        <v>670</v>
      </c>
      <c r="G192" s="198" t="s">
        <v>437</v>
      </c>
      <c r="H192" s="199">
        <v>1</v>
      </c>
      <c r="I192" s="200"/>
      <c r="J192" s="201">
        <f>ROUND(I192*H192,2)</f>
        <v>0</v>
      </c>
      <c r="K192" s="197" t="s">
        <v>20</v>
      </c>
      <c r="L192" s="56"/>
      <c r="M192" s="202" t="s">
        <v>20</v>
      </c>
      <c r="N192" s="203" t="s">
        <v>44</v>
      </c>
      <c r="O192" s="37"/>
      <c r="P192" s="204">
        <f>O192*H192</f>
        <v>0</v>
      </c>
      <c r="Q192" s="204">
        <v>0.05</v>
      </c>
      <c r="R192" s="204">
        <f>Q192*H192</f>
        <v>0.05</v>
      </c>
      <c r="S192" s="204">
        <v>0</v>
      </c>
      <c r="T192" s="205">
        <f>S192*H192</f>
        <v>0</v>
      </c>
      <c r="AR192" s="19" t="s">
        <v>192</v>
      </c>
      <c r="AT192" s="19" t="s">
        <v>187</v>
      </c>
      <c r="AU192" s="19" t="s">
        <v>81</v>
      </c>
      <c r="AY192" s="19" t="s">
        <v>185</v>
      </c>
      <c r="BE192" s="206">
        <f>IF(N192="základní",J192,0)</f>
        <v>0</v>
      </c>
      <c r="BF192" s="206">
        <f>IF(N192="snížená",J192,0)</f>
        <v>0</v>
      </c>
      <c r="BG192" s="206">
        <f>IF(N192="zákl. přenesená",J192,0)</f>
        <v>0</v>
      </c>
      <c r="BH192" s="206">
        <f>IF(N192="sníž. přenesená",J192,0)</f>
        <v>0</v>
      </c>
      <c r="BI192" s="206">
        <f>IF(N192="nulová",J192,0)</f>
        <v>0</v>
      </c>
      <c r="BJ192" s="19" t="s">
        <v>22</v>
      </c>
      <c r="BK192" s="206">
        <f>ROUND(I192*H192,2)</f>
        <v>0</v>
      </c>
      <c r="BL192" s="19" t="s">
        <v>192</v>
      </c>
      <c r="BM192" s="19" t="s">
        <v>1931</v>
      </c>
    </row>
    <row r="193" spans="2:65" s="12" customFormat="1" ht="12" x14ac:dyDescent="0.3">
      <c r="B193" s="211"/>
      <c r="C193" s="212"/>
      <c r="D193" s="209" t="s">
        <v>201</v>
      </c>
      <c r="E193" s="213" t="s">
        <v>20</v>
      </c>
      <c r="F193" s="214" t="s">
        <v>653</v>
      </c>
      <c r="G193" s="212"/>
      <c r="H193" s="215" t="s">
        <v>20</v>
      </c>
      <c r="I193" s="216"/>
      <c r="J193" s="212"/>
      <c r="K193" s="212"/>
      <c r="L193" s="217"/>
      <c r="M193" s="218"/>
      <c r="N193" s="219"/>
      <c r="O193" s="219"/>
      <c r="P193" s="219"/>
      <c r="Q193" s="219"/>
      <c r="R193" s="219"/>
      <c r="S193" s="219"/>
      <c r="T193" s="220"/>
      <c r="AT193" s="221" t="s">
        <v>201</v>
      </c>
      <c r="AU193" s="221" t="s">
        <v>81</v>
      </c>
      <c r="AV193" s="12" t="s">
        <v>22</v>
      </c>
      <c r="AW193" s="12" t="s">
        <v>37</v>
      </c>
      <c r="AX193" s="12" t="s">
        <v>73</v>
      </c>
      <c r="AY193" s="221" t="s">
        <v>185</v>
      </c>
    </row>
    <row r="194" spans="2:65" s="12" customFormat="1" ht="12" x14ac:dyDescent="0.3">
      <c r="B194" s="211"/>
      <c r="C194" s="212"/>
      <c r="D194" s="209" t="s">
        <v>201</v>
      </c>
      <c r="E194" s="213" t="s">
        <v>20</v>
      </c>
      <c r="F194" s="214" t="s">
        <v>654</v>
      </c>
      <c r="G194" s="212"/>
      <c r="H194" s="215" t="s">
        <v>20</v>
      </c>
      <c r="I194" s="216"/>
      <c r="J194" s="212"/>
      <c r="K194" s="212"/>
      <c r="L194" s="217"/>
      <c r="M194" s="218"/>
      <c r="N194" s="219"/>
      <c r="O194" s="219"/>
      <c r="P194" s="219"/>
      <c r="Q194" s="219"/>
      <c r="R194" s="219"/>
      <c r="S194" s="219"/>
      <c r="T194" s="220"/>
      <c r="AT194" s="221" t="s">
        <v>201</v>
      </c>
      <c r="AU194" s="221" t="s">
        <v>81</v>
      </c>
      <c r="AV194" s="12" t="s">
        <v>22</v>
      </c>
      <c r="AW194" s="12" t="s">
        <v>37</v>
      </c>
      <c r="AX194" s="12" t="s">
        <v>73</v>
      </c>
      <c r="AY194" s="221" t="s">
        <v>185</v>
      </c>
    </row>
    <row r="195" spans="2:65" s="12" customFormat="1" ht="12" x14ac:dyDescent="0.3">
      <c r="B195" s="211"/>
      <c r="C195" s="212"/>
      <c r="D195" s="209" t="s">
        <v>201</v>
      </c>
      <c r="E195" s="213" t="s">
        <v>20</v>
      </c>
      <c r="F195" s="214" t="s">
        <v>655</v>
      </c>
      <c r="G195" s="212"/>
      <c r="H195" s="215" t="s">
        <v>20</v>
      </c>
      <c r="I195" s="216"/>
      <c r="J195" s="212"/>
      <c r="K195" s="212"/>
      <c r="L195" s="217"/>
      <c r="M195" s="218"/>
      <c r="N195" s="219"/>
      <c r="O195" s="219"/>
      <c r="P195" s="219"/>
      <c r="Q195" s="219"/>
      <c r="R195" s="219"/>
      <c r="S195" s="219"/>
      <c r="T195" s="220"/>
      <c r="AT195" s="221" t="s">
        <v>201</v>
      </c>
      <c r="AU195" s="221" t="s">
        <v>81</v>
      </c>
      <c r="AV195" s="12" t="s">
        <v>22</v>
      </c>
      <c r="AW195" s="12" t="s">
        <v>37</v>
      </c>
      <c r="AX195" s="12" t="s">
        <v>73</v>
      </c>
      <c r="AY195" s="221" t="s">
        <v>185</v>
      </c>
    </row>
    <row r="196" spans="2:65" s="12" customFormat="1" ht="12" x14ac:dyDescent="0.3">
      <c r="B196" s="211"/>
      <c r="C196" s="212"/>
      <c r="D196" s="209" t="s">
        <v>201</v>
      </c>
      <c r="E196" s="213" t="s">
        <v>20</v>
      </c>
      <c r="F196" s="214" t="s">
        <v>656</v>
      </c>
      <c r="G196" s="212"/>
      <c r="H196" s="215" t="s">
        <v>20</v>
      </c>
      <c r="I196" s="216"/>
      <c r="J196" s="212"/>
      <c r="K196" s="212"/>
      <c r="L196" s="217"/>
      <c r="M196" s="218"/>
      <c r="N196" s="219"/>
      <c r="O196" s="219"/>
      <c r="P196" s="219"/>
      <c r="Q196" s="219"/>
      <c r="R196" s="219"/>
      <c r="S196" s="219"/>
      <c r="T196" s="220"/>
      <c r="AT196" s="221" t="s">
        <v>201</v>
      </c>
      <c r="AU196" s="221" t="s">
        <v>81</v>
      </c>
      <c r="AV196" s="12" t="s">
        <v>22</v>
      </c>
      <c r="AW196" s="12" t="s">
        <v>37</v>
      </c>
      <c r="AX196" s="12" t="s">
        <v>73</v>
      </c>
      <c r="AY196" s="221" t="s">
        <v>185</v>
      </c>
    </row>
    <row r="197" spans="2:65" s="12" customFormat="1" ht="12" x14ac:dyDescent="0.3">
      <c r="B197" s="211"/>
      <c r="C197" s="212"/>
      <c r="D197" s="209" t="s">
        <v>201</v>
      </c>
      <c r="E197" s="213" t="s">
        <v>20</v>
      </c>
      <c r="F197" s="214" t="s">
        <v>1925</v>
      </c>
      <c r="G197" s="212"/>
      <c r="H197" s="215" t="s">
        <v>20</v>
      </c>
      <c r="I197" s="216"/>
      <c r="J197" s="212"/>
      <c r="K197" s="212"/>
      <c r="L197" s="217"/>
      <c r="M197" s="218"/>
      <c r="N197" s="219"/>
      <c r="O197" s="219"/>
      <c r="P197" s="219"/>
      <c r="Q197" s="219"/>
      <c r="R197" s="219"/>
      <c r="S197" s="219"/>
      <c r="T197" s="220"/>
      <c r="AT197" s="221" t="s">
        <v>201</v>
      </c>
      <c r="AU197" s="221" t="s">
        <v>81</v>
      </c>
      <c r="AV197" s="12" t="s">
        <v>22</v>
      </c>
      <c r="AW197" s="12" t="s">
        <v>37</v>
      </c>
      <c r="AX197" s="12" t="s">
        <v>73</v>
      </c>
      <c r="AY197" s="221" t="s">
        <v>185</v>
      </c>
    </row>
    <row r="198" spans="2:65" s="12" customFormat="1" ht="12" x14ac:dyDescent="0.3">
      <c r="B198" s="211"/>
      <c r="C198" s="212"/>
      <c r="D198" s="209" t="s">
        <v>201</v>
      </c>
      <c r="E198" s="213" t="s">
        <v>20</v>
      </c>
      <c r="F198" s="214" t="s">
        <v>658</v>
      </c>
      <c r="G198" s="212"/>
      <c r="H198" s="215" t="s">
        <v>20</v>
      </c>
      <c r="I198" s="216"/>
      <c r="J198" s="212"/>
      <c r="K198" s="212"/>
      <c r="L198" s="217"/>
      <c r="M198" s="218"/>
      <c r="N198" s="219"/>
      <c r="O198" s="219"/>
      <c r="P198" s="219"/>
      <c r="Q198" s="219"/>
      <c r="R198" s="219"/>
      <c r="S198" s="219"/>
      <c r="T198" s="220"/>
      <c r="AT198" s="221" t="s">
        <v>201</v>
      </c>
      <c r="AU198" s="221" t="s">
        <v>81</v>
      </c>
      <c r="AV198" s="12" t="s">
        <v>22</v>
      </c>
      <c r="AW198" s="12" t="s">
        <v>37</v>
      </c>
      <c r="AX198" s="12" t="s">
        <v>73</v>
      </c>
      <c r="AY198" s="221" t="s">
        <v>185</v>
      </c>
    </row>
    <row r="199" spans="2:65" s="12" customFormat="1" ht="12" x14ac:dyDescent="0.3">
      <c r="B199" s="211"/>
      <c r="C199" s="212"/>
      <c r="D199" s="209" t="s">
        <v>201</v>
      </c>
      <c r="E199" s="213" t="s">
        <v>20</v>
      </c>
      <c r="F199" s="214" t="s">
        <v>659</v>
      </c>
      <c r="G199" s="212"/>
      <c r="H199" s="215" t="s">
        <v>20</v>
      </c>
      <c r="I199" s="216"/>
      <c r="J199" s="212"/>
      <c r="K199" s="212"/>
      <c r="L199" s="217"/>
      <c r="M199" s="218"/>
      <c r="N199" s="219"/>
      <c r="O199" s="219"/>
      <c r="P199" s="219"/>
      <c r="Q199" s="219"/>
      <c r="R199" s="219"/>
      <c r="S199" s="219"/>
      <c r="T199" s="220"/>
      <c r="AT199" s="221" t="s">
        <v>201</v>
      </c>
      <c r="AU199" s="221" t="s">
        <v>81</v>
      </c>
      <c r="AV199" s="12" t="s">
        <v>22</v>
      </c>
      <c r="AW199" s="12" t="s">
        <v>37</v>
      </c>
      <c r="AX199" s="12" t="s">
        <v>73</v>
      </c>
      <c r="AY199" s="221" t="s">
        <v>185</v>
      </c>
    </row>
    <row r="200" spans="2:65" s="12" customFormat="1" ht="12" x14ac:dyDescent="0.3">
      <c r="B200" s="211"/>
      <c r="C200" s="212"/>
      <c r="D200" s="209" t="s">
        <v>201</v>
      </c>
      <c r="E200" s="213" t="s">
        <v>20</v>
      </c>
      <c r="F200" s="214" t="s">
        <v>660</v>
      </c>
      <c r="G200" s="212"/>
      <c r="H200" s="215" t="s">
        <v>20</v>
      </c>
      <c r="I200" s="216"/>
      <c r="J200" s="212"/>
      <c r="K200" s="212"/>
      <c r="L200" s="217"/>
      <c r="M200" s="218"/>
      <c r="N200" s="219"/>
      <c r="O200" s="219"/>
      <c r="P200" s="219"/>
      <c r="Q200" s="219"/>
      <c r="R200" s="219"/>
      <c r="S200" s="219"/>
      <c r="T200" s="220"/>
      <c r="AT200" s="221" t="s">
        <v>201</v>
      </c>
      <c r="AU200" s="221" t="s">
        <v>81</v>
      </c>
      <c r="AV200" s="12" t="s">
        <v>22</v>
      </c>
      <c r="AW200" s="12" t="s">
        <v>37</v>
      </c>
      <c r="AX200" s="12" t="s">
        <v>73</v>
      </c>
      <c r="AY200" s="221" t="s">
        <v>185</v>
      </c>
    </row>
    <row r="201" spans="2:65" s="12" customFormat="1" ht="12" x14ac:dyDescent="0.3">
      <c r="B201" s="211"/>
      <c r="C201" s="212"/>
      <c r="D201" s="209" t="s">
        <v>201</v>
      </c>
      <c r="E201" s="213" t="s">
        <v>20</v>
      </c>
      <c r="F201" s="214" t="s">
        <v>661</v>
      </c>
      <c r="G201" s="212"/>
      <c r="H201" s="215" t="s">
        <v>20</v>
      </c>
      <c r="I201" s="216"/>
      <c r="J201" s="212"/>
      <c r="K201" s="212"/>
      <c r="L201" s="217"/>
      <c r="M201" s="218"/>
      <c r="N201" s="219"/>
      <c r="O201" s="219"/>
      <c r="P201" s="219"/>
      <c r="Q201" s="219"/>
      <c r="R201" s="219"/>
      <c r="S201" s="219"/>
      <c r="T201" s="220"/>
      <c r="AT201" s="221" t="s">
        <v>201</v>
      </c>
      <c r="AU201" s="221" t="s">
        <v>81</v>
      </c>
      <c r="AV201" s="12" t="s">
        <v>22</v>
      </c>
      <c r="AW201" s="12" t="s">
        <v>37</v>
      </c>
      <c r="AX201" s="12" t="s">
        <v>73</v>
      </c>
      <c r="AY201" s="221" t="s">
        <v>185</v>
      </c>
    </row>
    <row r="202" spans="2:65" s="12" customFormat="1" ht="12" x14ac:dyDescent="0.3">
      <c r="B202" s="211"/>
      <c r="C202" s="212"/>
      <c r="D202" s="209" t="s">
        <v>201</v>
      </c>
      <c r="E202" s="213" t="s">
        <v>20</v>
      </c>
      <c r="F202" s="214" t="s">
        <v>431</v>
      </c>
      <c r="G202" s="212"/>
      <c r="H202" s="215" t="s">
        <v>20</v>
      </c>
      <c r="I202" s="216"/>
      <c r="J202" s="212"/>
      <c r="K202" s="212"/>
      <c r="L202" s="217"/>
      <c r="M202" s="218"/>
      <c r="N202" s="219"/>
      <c r="O202" s="219"/>
      <c r="P202" s="219"/>
      <c r="Q202" s="219"/>
      <c r="R202" s="219"/>
      <c r="S202" s="219"/>
      <c r="T202" s="220"/>
      <c r="AT202" s="221" t="s">
        <v>201</v>
      </c>
      <c r="AU202" s="221" t="s">
        <v>81</v>
      </c>
      <c r="AV202" s="12" t="s">
        <v>22</v>
      </c>
      <c r="AW202" s="12" t="s">
        <v>37</v>
      </c>
      <c r="AX202" s="12" t="s">
        <v>73</v>
      </c>
      <c r="AY202" s="221" t="s">
        <v>185</v>
      </c>
    </row>
    <row r="203" spans="2:65" s="12" customFormat="1" ht="12" x14ac:dyDescent="0.3">
      <c r="B203" s="211"/>
      <c r="C203" s="212"/>
      <c r="D203" s="209" t="s">
        <v>201</v>
      </c>
      <c r="E203" s="213" t="s">
        <v>20</v>
      </c>
      <c r="F203" s="214" t="s">
        <v>432</v>
      </c>
      <c r="G203" s="212"/>
      <c r="H203" s="215" t="s">
        <v>20</v>
      </c>
      <c r="I203" s="216"/>
      <c r="J203" s="212"/>
      <c r="K203" s="212"/>
      <c r="L203" s="217"/>
      <c r="M203" s="218"/>
      <c r="N203" s="219"/>
      <c r="O203" s="219"/>
      <c r="P203" s="219"/>
      <c r="Q203" s="219"/>
      <c r="R203" s="219"/>
      <c r="S203" s="219"/>
      <c r="T203" s="220"/>
      <c r="AT203" s="221" t="s">
        <v>201</v>
      </c>
      <c r="AU203" s="221" t="s">
        <v>81</v>
      </c>
      <c r="AV203" s="12" t="s">
        <v>22</v>
      </c>
      <c r="AW203" s="12" t="s">
        <v>37</v>
      </c>
      <c r="AX203" s="12" t="s">
        <v>73</v>
      </c>
      <c r="AY203" s="221" t="s">
        <v>185</v>
      </c>
    </row>
    <row r="204" spans="2:65" s="12" customFormat="1" ht="12" x14ac:dyDescent="0.3">
      <c r="B204" s="211"/>
      <c r="C204" s="212"/>
      <c r="D204" s="209" t="s">
        <v>201</v>
      </c>
      <c r="E204" s="213" t="s">
        <v>20</v>
      </c>
      <c r="F204" s="214" t="s">
        <v>433</v>
      </c>
      <c r="G204" s="212"/>
      <c r="H204" s="215" t="s">
        <v>20</v>
      </c>
      <c r="I204" s="216"/>
      <c r="J204" s="212"/>
      <c r="K204" s="212"/>
      <c r="L204" s="217"/>
      <c r="M204" s="218"/>
      <c r="N204" s="219"/>
      <c r="O204" s="219"/>
      <c r="P204" s="219"/>
      <c r="Q204" s="219"/>
      <c r="R204" s="219"/>
      <c r="S204" s="219"/>
      <c r="T204" s="220"/>
      <c r="AT204" s="221" t="s">
        <v>201</v>
      </c>
      <c r="AU204" s="221" t="s">
        <v>81</v>
      </c>
      <c r="AV204" s="12" t="s">
        <v>22</v>
      </c>
      <c r="AW204" s="12" t="s">
        <v>37</v>
      </c>
      <c r="AX204" s="12" t="s">
        <v>73</v>
      </c>
      <c r="AY204" s="221" t="s">
        <v>185</v>
      </c>
    </row>
    <row r="205" spans="2:65" s="13" customFormat="1" ht="12" x14ac:dyDescent="0.3">
      <c r="B205" s="222"/>
      <c r="C205" s="223"/>
      <c r="D205" s="207" t="s">
        <v>201</v>
      </c>
      <c r="E205" s="224" t="s">
        <v>20</v>
      </c>
      <c r="F205" s="225" t="s">
        <v>22</v>
      </c>
      <c r="G205" s="223"/>
      <c r="H205" s="226">
        <v>1</v>
      </c>
      <c r="I205" s="227"/>
      <c r="J205" s="223"/>
      <c r="K205" s="223"/>
      <c r="L205" s="228"/>
      <c r="M205" s="229"/>
      <c r="N205" s="230"/>
      <c r="O205" s="230"/>
      <c r="P205" s="230"/>
      <c r="Q205" s="230"/>
      <c r="R205" s="230"/>
      <c r="S205" s="230"/>
      <c r="T205" s="231"/>
      <c r="AT205" s="232" t="s">
        <v>201</v>
      </c>
      <c r="AU205" s="232" t="s">
        <v>81</v>
      </c>
      <c r="AV205" s="13" t="s">
        <v>81</v>
      </c>
      <c r="AW205" s="13" t="s">
        <v>37</v>
      </c>
      <c r="AX205" s="13" t="s">
        <v>22</v>
      </c>
      <c r="AY205" s="232" t="s">
        <v>185</v>
      </c>
    </row>
    <row r="206" spans="2:65" s="1" customFormat="1" ht="22.5" customHeight="1" x14ac:dyDescent="0.3">
      <c r="B206" s="36"/>
      <c r="C206" s="195" t="s">
        <v>272</v>
      </c>
      <c r="D206" s="195" t="s">
        <v>187</v>
      </c>
      <c r="E206" s="196" t="s">
        <v>1932</v>
      </c>
      <c r="F206" s="197" t="s">
        <v>674</v>
      </c>
      <c r="G206" s="198" t="s">
        <v>437</v>
      </c>
      <c r="H206" s="199">
        <v>1</v>
      </c>
      <c r="I206" s="200"/>
      <c r="J206" s="201">
        <f>ROUND(I206*H206,2)</f>
        <v>0</v>
      </c>
      <c r="K206" s="197" t="s">
        <v>20</v>
      </c>
      <c r="L206" s="56"/>
      <c r="M206" s="202" t="s">
        <v>20</v>
      </c>
      <c r="N206" s="203" t="s">
        <v>44</v>
      </c>
      <c r="O206" s="37"/>
      <c r="P206" s="204">
        <f>O206*H206</f>
        <v>0</v>
      </c>
      <c r="Q206" s="204">
        <v>0.05</v>
      </c>
      <c r="R206" s="204">
        <f>Q206*H206</f>
        <v>0.05</v>
      </c>
      <c r="S206" s="204">
        <v>0</v>
      </c>
      <c r="T206" s="205">
        <f>S206*H206</f>
        <v>0</v>
      </c>
      <c r="AR206" s="19" t="s">
        <v>192</v>
      </c>
      <c r="AT206" s="19" t="s">
        <v>187</v>
      </c>
      <c r="AU206" s="19" t="s">
        <v>81</v>
      </c>
      <c r="AY206" s="19" t="s">
        <v>185</v>
      </c>
      <c r="BE206" s="206">
        <f>IF(N206="základní",J206,0)</f>
        <v>0</v>
      </c>
      <c r="BF206" s="206">
        <f>IF(N206="snížená",J206,0)</f>
        <v>0</v>
      </c>
      <c r="BG206" s="206">
        <f>IF(N206="zákl. přenesená",J206,0)</f>
        <v>0</v>
      </c>
      <c r="BH206" s="206">
        <f>IF(N206="sníž. přenesená",J206,0)</f>
        <v>0</v>
      </c>
      <c r="BI206" s="206">
        <f>IF(N206="nulová",J206,0)</f>
        <v>0</v>
      </c>
      <c r="BJ206" s="19" t="s">
        <v>22</v>
      </c>
      <c r="BK206" s="206">
        <f>ROUND(I206*H206,2)</f>
        <v>0</v>
      </c>
      <c r="BL206" s="19" t="s">
        <v>192</v>
      </c>
      <c r="BM206" s="19" t="s">
        <v>1933</v>
      </c>
    </row>
    <row r="207" spans="2:65" s="12" customFormat="1" ht="12" x14ac:dyDescent="0.3">
      <c r="B207" s="211"/>
      <c r="C207" s="212"/>
      <c r="D207" s="209" t="s">
        <v>201</v>
      </c>
      <c r="E207" s="213" t="s">
        <v>20</v>
      </c>
      <c r="F207" s="214" t="s">
        <v>653</v>
      </c>
      <c r="G207" s="212"/>
      <c r="H207" s="215" t="s">
        <v>20</v>
      </c>
      <c r="I207" s="216"/>
      <c r="J207" s="212"/>
      <c r="K207" s="212"/>
      <c r="L207" s="217"/>
      <c r="M207" s="218"/>
      <c r="N207" s="219"/>
      <c r="O207" s="219"/>
      <c r="P207" s="219"/>
      <c r="Q207" s="219"/>
      <c r="R207" s="219"/>
      <c r="S207" s="219"/>
      <c r="T207" s="220"/>
      <c r="AT207" s="221" t="s">
        <v>201</v>
      </c>
      <c r="AU207" s="221" t="s">
        <v>81</v>
      </c>
      <c r="AV207" s="12" t="s">
        <v>22</v>
      </c>
      <c r="AW207" s="12" t="s">
        <v>37</v>
      </c>
      <c r="AX207" s="12" t="s">
        <v>73</v>
      </c>
      <c r="AY207" s="221" t="s">
        <v>185</v>
      </c>
    </row>
    <row r="208" spans="2:65" s="12" customFormat="1" ht="12" x14ac:dyDescent="0.3">
      <c r="B208" s="211"/>
      <c r="C208" s="212"/>
      <c r="D208" s="209" t="s">
        <v>201</v>
      </c>
      <c r="E208" s="213" t="s">
        <v>20</v>
      </c>
      <c r="F208" s="214" t="s">
        <v>654</v>
      </c>
      <c r="G208" s="212"/>
      <c r="H208" s="215" t="s">
        <v>20</v>
      </c>
      <c r="I208" s="216"/>
      <c r="J208" s="212"/>
      <c r="K208" s="212"/>
      <c r="L208" s="217"/>
      <c r="M208" s="218"/>
      <c r="N208" s="219"/>
      <c r="O208" s="219"/>
      <c r="P208" s="219"/>
      <c r="Q208" s="219"/>
      <c r="R208" s="219"/>
      <c r="S208" s="219"/>
      <c r="T208" s="220"/>
      <c r="AT208" s="221" t="s">
        <v>201</v>
      </c>
      <c r="AU208" s="221" t="s">
        <v>81</v>
      </c>
      <c r="AV208" s="12" t="s">
        <v>22</v>
      </c>
      <c r="AW208" s="12" t="s">
        <v>37</v>
      </c>
      <c r="AX208" s="12" t="s">
        <v>73</v>
      </c>
      <c r="AY208" s="221" t="s">
        <v>185</v>
      </c>
    </row>
    <row r="209" spans="2:65" s="12" customFormat="1" ht="12" x14ac:dyDescent="0.3">
      <c r="B209" s="211"/>
      <c r="C209" s="212"/>
      <c r="D209" s="209" t="s">
        <v>201</v>
      </c>
      <c r="E209" s="213" t="s">
        <v>20</v>
      </c>
      <c r="F209" s="214" t="s">
        <v>655</v>
      </c>
      <c r="G209" s="212"/>
      <c r="H209" s="215" t="s">
        <v>20</v>
      </c>
      <c r="I209" s="216"/>
      <c r="J209" s="212"/>
      <c r="K209" s="212"/>
      <c r="L209" s="217"/>
      <c r="M209" s="218"/>
      <c r="N209" s="219"/>
      <c r="O209" s="219"/>
      <c r="P209" s="219"/>
      <c r="Q209" s="219"/>
      <c r="R209" s="219"/>
      <c r="S209" s="219"/>
      <c r="T209" s="220"/>
      <c r="AT209" s="221" t="s">
        <v>201</v>
      </c>
      <c r="AU209" s="221" t="s">
        <v>81</v>
      </c>
      <c r="AV209" s="12" t="s">
        <v>22</v>
      </c>
      <c r="AW209" s="12" t="s">
        <v>37</v>
      </c>
      <c r="AX209" s="12" t="s">
        <v>73</v>
      </c>
      <c r="AY209" s="221" t="s">
        <v>185</v>
      </c>
    </row>
    <row r="210" spans="2:65" s="12" customFormat="1" ht="12" x14ac:dyDescent="0.3">
      <c r="B210" s="211"/>
      <c r="C210" s="212"/>
      <c r="D210" s="209" t="s">
        <v>201</v>
      </c>
      <c r="E210" s="213" t="s">
        <v>20</v>
      </c>
      <c r="F210" s="214" t="s">
        <v>656</v>
      </c>
      <c r="G210" s="212"/>
      <c r="H210" s="215" t="s">
        <v>20</v>
      </c>
      <c r="I210" s="216"/>
      <c r="J210" s="212"/>
      <c r="K210" s="212"/>
      <c r="L210" s="217"/>
      <c r="M210" s="218"/>
      <c r="N210" s="219"/>
      <c r="O210" s="219"/>
      <c r="P210" s="219"/>
      <c r="Q210" s="219"/>
      <c r="R210" s="219"/>
      <c r="S210" s="219"/>
      <c r="T210" s="220"/>
      <c r="AT210" s="221" t="s">
        <v>201</v>
      </c>
      <c r="AU210" s="221" t="s">
        <v>81</v>
      </c>
      <c r="AV210" s="12" t="s">
        <v>22</v>
      </c>
      <c r="AW210" s="12" t="s">
        <v>37</v>
      </c>
      <c r="AX210" s="12" t="s">
        <v>73</v>
      </c>
      <c r="AY210" s="221" t="s">
        <v>185</v>
      </c>
    </row>
    <row r="211" spans="2:65" s="12" customFormat="1" ht="12" x14ac:dyDescent="0.3">
      <c r="B211" s="211"/>
      <c r="C211" s="212"/>
      <c r="D211" s="209" t="s">
        <v>201</v>
      </c>
      <c r="E211" s="213" t="s">
        <v>20</v>
      </c>
      <c r="F211" s="214" t="s">
        <v>1925</v>
      </c>
      <c r="G211" s="212"/>
      <c r="H211" s="215" t="s">
        <v>20</v>
      </c>
      <c r="I211" s="216"/>
      <c r="J211" s="212"/>
      <c r="K211" s="212"/>
      <c r="L211" s="217"/>
      <c r="M211" s="218"/>
      <c r="N211" s="219"/>
      <c r="O211" s="219"/>
      <c r="P211" s="219"/>
      <c r="Q211" s="219"/>
      <c r="R211" s="219"/>
      <c r="S211" s="219"/>
      <c r="T211" s="220"/>
      <c r="AT211" s="221" t="s">
        <v>201</v>
      </c>
      <c r="AU211" s="221" t="s">
        <v>81</v>
      </c>
      <c r="AV211" s="12" t="s">
        <v>22</v>
      </c>
      <c r="AW211" s="12" t="s">
        <v>37</v>
      </c>
      <c r="AX211" s="12" t="s">
        <v>73</v>
      </c>
      <c r="AY211" s="221" t="s">
        <v>185</v>
      </c>
    </row>
    <row r="212" spans="2:65" s="12" customFormat="1" ht="12" x14ac:dyDescent="0.3">
      <c r="B212" s="211"/>
      <c r="C212" s="212"/>
      <c r="D212" s="209" t="s">
        <v>201</v>
      </c>
      <c r="E212" s="213" t="s">
        <v>20</v>
      </c>
      <c r="F212" s="214" t="s">
        <v>658</v>
      </c>
      <c r="G212" s="212"/>
      <c r="H212" s="215" t="s">
        <v>20</v>
      </c>
      <c r="I212" s="216"/>
      <c r="J212" s="212"/>
      <c r="K212" s="212"/>
      <c r="L212" s="217"/>
      <c r="M212" s="218"/>
      <c r="N212" s="219"/>
      <c r="O212" s="219"/>
      <c r="P212" s="219"/>
      <c r="Q212" s="219"/>
      <c r="R212" s="219"/>
      <c r="S212" s="219"/>
      <c r="T212" s="220"/>
      <c r="AT212" s="221" t="s">
        <v>201</v>
      </c>
      <c r="AU212" s="221" t="s">
        <v>81</v>
      </c>
      <c r="AV212" s="12" t="s">
        <v>22</v>
      </c>
      <c r="AW212" s="12" t="s">
        <v>37</v>
      </c>
      <c r="AX212" s="12" t="s">
        <v>73</v>
      </c>
      <c r="AY212" s="221" t="s">
        <v>185</v>
      </c>
    </row>
    <row r="213" spans="2:65" s="12" customFormat="1" ht="12" x14ac:dyDescent="0.3">
      <c r="B213" s="211"/>
      <c r="C213" s="212"/>
      <c r="D213" s="209" t="s">
        <v>201</v>
      </c>
      <c r="E213" s="213" t="s">
        <v>20</v>
      </c>
      <c r="F213" s="214" t="s">
        <v>659</v>
      </c>
      <c r="G213" s="212"/>
      <c r="H213" s="215" t="s">
        <v>20</v>
      </c>
      <c r="I213" s="216"/>
      <c r="J213" s="212"/>
      <c r="K213" s="212"/>
      <c r="L213" s="217"/>
      <c r="M213" s="218"/>
      <c r="N213" s="219"/>
      <c r="O213" s="219"/>
      <c r="P213" s="219"/>
      <c r="Q213" s="219"/>
      <c r="R213" s="219"/>
      <c r="S213" s="219"/>
      <c r="T213" s="220"/>
      <c r="AT213" s="221" t="s">
        <v>201</v>
      </c>
      <c r="AU213" s="221" t="s">
        <v>81</v>
      </c>
      <c r="AV213" s="12" t="s">
        <v>22</v>
      </c>
      <c r="AW213" s="12" t="s">
        <v>37</v>
      </c>
      <c r="AX213" s="12" t="s">
        <v>73</v>
      </c>
      <c r="AY213" s="221" t="s">
        <v>185</v>
      </c>
    </row>
    <row r="214" spans="2:65" s="12" customFormat="1" ht="12" x14ac:dyDescent="0.3">
      <c r="B214" s="211"/>
      <c r="C214" s="212"/>
      <c r="D214" s="209" t="s">
        <v>201</v>
      </c>
      <c r="E214" s="213" t="s">
        <v>20</v>
      </c>
      <c r="F214" s="214" t="s">
        <v>660</v>
      </c>
      <c r="G214" s="212"/>
      <c r="H214" s="215" t="s">
        <v>20</v>
      </c>
      <c r="I214" s="216"/>
      <c r="J214" s="212"/>
      <c r="K214" s="212"/>
      <c r="L214" s="217"/>
      <c r="M214" s="218"/>
      <c r="N214" s="219"/>
      <c r="O214" s="219"/>
      <c r="P214" s="219"/>
      <c r="Q214" s="219"/>
      <c r="R214" s="219"/>
      <c r="S214" s="219"/>
      <c r="T214" s="220"/>
      <c r="AT214" s="221" t="s">
        <v>201</v>
      </c>
      <c r="AU214" s="221" t="s">
        <v>81</v>
      </c>
      <c r="AV214" s="12" t="s">
        <v>22</v>
      </c>
      <c r="AW214" s="12" t="s">
        <v>37</v>
      </c>
      <c r="AX214" s="12" t="s">
        <v>73</v>
      </c>
      <c r="AY214" s="221" t="s">
        <v>185</v>
      </c>
    </row>
    <row r="215" spans="2:65" s="12" customFormat="1" ht="12" x14ac:dyDescent="0.3">
      <c r="B215" s="211"/>
      <c r="C215" s="212"/>
      <c r="D215" s="209" t="s">
        <v>201</v>
      </c>
      <c r="E215" s="213" t="s">
        <v>20</v>
      </c>
      <c r="F215" s="214" t="s">
        <v>661</v>
      </c>
      <c r="G215" s="212"/>
      <c r="H215" s="215" t="s">
        <v>20</v>
      </c>
      <c r="I215" s="216"/>
      <c r="J215" s="212"/>
      <c r="K215" s="212"/>
      <c r="L215" s="217"/>
      <c r="M215" s="218"/>
      <c r="N215" s="219"/>
      <c r="O215" s="219"/>
      <c r="P215" s="219"/>
      <c r="Q215" s="219"/>
      <c r="R215" s="219"/>
      <c r="S215" s="219"/>
      <c r="T215" s="220"/>
      <c r="AT215" s="221" t="s">
        <v>201</v>
      </c>
      <c r="AU215" s="221" t="s">
        <v>81</v>
      </c>
      <c r="AV215" s="12" t="s">
        <v>22</v>
      </c>
      <c r="AW215" s="12" t="s">
        <v>37</v>
      </c>
      <c r="AX215" s="12" t="s">
        <v>73</v>
      </c>
      <c r="AY215" s="221" t="s">
        <v>185</v>
      </c>
    </row>
    <row r="216" spans="2:65" s="12" customFormat="1" ht="12" x14ac:dyDescent="0.3">
      <c r="B216" s="211"/>
      <c r="C216" s="212"/>
      <c r="D216" s="209" t="s">
        <v>201</v>
      </c>
      <c r="E216" s="213" t="s">
        <v>20</v>
      </c>
      <c r="F216" s="214" t="s">
        <v>431</v>
      </c>
      <c r="G216" s="212"/>
      <c r="H216" s="215" t="s">
        <v>20</v>
      </c>
      <c r="I216" s="216"/>
      <c r="J216" s="212"/>
      <c r="K216" s="212"/>
      <c r="L216" s="217"/>
      <c r="M216" s="218"/>
      <c r="N216" s="219"/>
      <c r="O216" s="219"/>
      <c r="P216" s="219"/>
      <c r="Q216" s="219"/>
      <c r="R216" s="219"/>
      <c r="S216" s="219"/>
      <c r="T216" s="220"/>
      <c r="AT216" s="221" t="s">
        <v>201</v>
      </c>
      <c r="AU216" s="221" t="s">
        <v>81</v>
      </c>
      <c r="AV216" s="12" t="s">
        <v>22</v>
      </c>
      <c r="AW216" s="12" t="s">
        <v>37</v>
      </c>
      <c r="AX216" s="12" t="s">
        <v>73</v>
      </c>
      <c r="AY216" s="221" t="s">
        <v>185</v>
      </c>
    </row>
    <row r="217" spans="2:65" s="12" customFormat="1" ht="12" x14ac:dyDescent="0.3">
      <c r="B217" s="211"/>
      <c r="C217" s="212"/>
      <c r="D217" s="209" t="s">
        <v>201</v>
      </c>
      <c r="E217" s="213" t="s">
        <v>20</v>
      </c>
      <c r="F217" s="214" t="s">
        <v>432</v>
      </c>
      <c r="G217" s="212"/>
      <c r="H217" s="215" t="s">
        <v>20</v>
      </c>
      <c r="I217" s="216"/>
      <c r="J217" s="212"/>
      <c r="K217" s="212"/>
      <c r="L217" s="217"/>
      <c r="M217" s="218"/>
      <c r="N217" s="219"/>
      <c r="O217" s="219"/>
      <c r="P217" s="219"/>
      <c r="Q217" s="219"/>
      <c r="R217" s="219"/>
      <c r="S217" s="219"/>
      <c r="T217" s="220"/>
      <c r="AT217" s="221" t="s">
        <v>201</v>
      </c>
      <c r="AU217" s="221" t="s">
        <v>81</v>
      </c>
      <c r="AV217" s="12" t="s">
        <v>22</v>
      </c>
      <c r="AW217" s="12" t="s">
        <v>37</v>
      </c>
      <c r="AX217" s="12" t="s">
        <v>73</v>
      </c>
      <c r="AY217" s="221" t="s">
        <v>185</v>
      </c>
    </row>
    <row r="218" spans="2:65" s="12" customFormat="1" ht="12" x14ac:dyDescent="0.3">
      <c r="B218" s="211"/>
      <c r="C218" s="212"/>
      <c r="D218" s="209" t="s">
        <v>201</v>
      </c>
      <c r="E218" s="213" t="s">
        <v>20</v>
      </c>
      <c r="F218" s="214" t="s">
        <v>433</v>
      </c>
      <c r="G218" s="212"/>
      <c r="H218" s="215" t="s">
        <v>20</v>
      </c>
      <c r="I218" s="216"/>
      <c r="J218" s="212"/>
      <c r="K218" s="212"/>
      <c r="L218" s="217"/>
      <c r="M218" s="218"/>
      <c r="N218" s="219"/>
      <c r="O218" s="219"/>
      <c r="P218" s="219"/>
      <c r="Q218" s="219"/>
      <c r="R218" s="219"/>
      <c r="S218" s="219"/>
      <c r="T218" s="220"/>
      <c r="AT218" s="221" t="s">
        <v>201</v>
      </c>
      <c r="AU218" s="221" t="s">
        <v>81</v>
      </c>
      <c r="AV218" s="12" t="s">
        <v>22</v>
      </c>
      <c r="AW218" s="12" t="s">
        <v>37</v>
      </c>
      <c r="AX218" s="12" t="s">
        <v>73</v>
      </c>
      <c r="AY218" s="221" t="s">
        <v>185</v>
      </c>
    </row>
    <row r="219" spans="2:65" s="13" customFormat="1" ht="12" x14ac:dyDescent="0.3">
      <c r="B219" s="222"/>
      <c r="C219" s="223"/>
      <c r="D219" s="207" t="s">
        <v>201</v>
      </c>
      <c r="E219" s="224" t="s">
        <v>20</v>
      </c>
      <c r="F219" s="225" t="s">
        <v>22</v>
      </c>
      <c r="G219" s="223"/>
      <c r="H219" s="226">
        <v>1</v>
      </c>
      <c r="I219" s="227"/>
      <c r="J219" s="223"/>
      <c r="K219" s="223"/>
      <c r="L219" s="228"/>
      <c r="M219" s="229"/>
      <c r="N219" s="230"/>
      <c r="O219" s="230"/>
      <c r="P219" s="230"/>
      <c r="Q219" s="230"/>
      <c r="R219" s="230"/>
      <c r="S219" s="230"/>
      <c r="T219" s="231"/>
      <c r="AT219" s="232" t="s">
        <v>201</v>
      </c>
      <c r="AU219" s="232" t="s">
        <v>81</v>
      </c>
      <c r="AV219" s="13" t="s">
        <v>81</v>
      </c>
      <c r="AW219" s="13" t="s">
        <v>37</v>
      </c>
      <c r="AX219" s="13" t="s">
        <v>22</v>
      </c>
      <c r="AY219" s="232" t="s">
        <v>185</v>
      </c>
    </row>
    <row r="220" spans="2:65" s="1" customFormat="1" ht="22.5" customHeight="1" x14ac:dyDescent="0.3">
      <c r="B220" s="36"/>
      <c r="C220" s="195" t="s">
        <v>278</v>
      </c>
      <c r="D220" s="195" t="s">
        <v>187</v>
      </c>
      <c r="E220" s="196" t="s">
        <v>1934</v>
      </c>
      <c r="F220" s="197" t="s">
        <v>1935</v>
      </c>
      <c r="G220" s="198" t="s">
        <v>437</v>
      </c>
      <c r="H220" s="199">
        <v>1</v>
      </c>
      <c r="I220" s="200"/>
      <c r="J220" s="201">
        <f>ROUND(I220*H220,2)</f>
        <v>0</v>
      </c>
      <c r="K220" s="197" t="s">
        <v>20</v>
      </c>
      <c r="L220" s="56"/>
      <c r="M220" s="202" t="s">
        <v>20</v>
      </c>
      <c r="N220" s="203" t="s">
        <v>44</v>
      </c>
      <c r="O220" s="37"/>
      <c r="P220" s="204">
        <f>O220*H220</f>
        <v>0</v>
      </c>
      <c r="Q220" s="204">
        <v>0.05</v>
      </c>
      <c r="R220" s="204">
        <f>Q220*H220</f>
        <v>0.05</v>
      </c>
      <c r="S220" s="204">
        <v>0</v>
      </c>
      <c r="T220" s="205">
        <f>S220*H220</f>
        <v>0</v>
      </c>
      <c r="AR220" s="19" t="s">
        <v>192</v>
      </c>
      <c r="AT220" s="19" t="s">
        <v>187</v>
      </c>
      <c r="AU220" s="19" t="s">
        <v>81</v>
      </c>
      <c r="AY220" s="19" t="s">
        <v>185</v>
      </c>
      <c r="BE220" s="206">
        <f>IF(N220="základní",J220,0)</f>
        <v>0</v>
      </c>
      <c r="BF220" s="206">
        <f>IF(N220="snížená",J220,0)</f>
        <v>0</v>
      </c>
      <c r="BG220" s="206">
        <f>IF(N220="zákl. přenesená",J220,0)</f>
        <v>0</v>
      </c>
      <c r="BH220" s="206">
        <f>IF(N220="sníž. přenesená",J220,0)</f>
        <v>0</v>
      </c>
      <c r="BI220" s="206">
        <f>IF(N220="nulová",J220,0)</f>
        <v>0</v>
      </c>
      <c r="BJ220" s="19" t="s">
        <v>22</v>
      </c>
      <c r="BK220" s="206">
        <f>ROUND(I220*H220,2)</f>
        <v>0</v>
      </c>
      <c r="BL220" s="19" t="s">
        <v>192</v>
      </c>
      <c r="BM220" s="19" t="s">
        <v>1936</v>
      </c>
    </row>
    <row r="221" spans="2:65" s="12" customFormat="1" ht="12" x14ac:dyDescent="0.3">
      <c r="B221" s="211"/>
      <c r="C221" s="212"/>
      <c r="D221" s="209" t="s">
        <v>201</v>
      </c>
      <c r="E221" s="213" t="s">
        <v>20</v>
      </c>
      <c r="F221" s="214" t="s">
        <v>653</v>
      </c>
      <c r="G221" s="212"/>
      <c r="H221" s="215" t="s">
        <v>20</v>
      </c>
      <c r="I221" s="216"/>
      <c r="J221" s="212"/>
      <c r="K221" s="212"/>
      <c r="L221" s="217"/>
      <c r="M221" s="218"/>
      <c r="N221" s="219"/>
      <c r="O221" s="219"/>
      <c r="P221" s="219"/>
      <c r="Q221" s="219"/>
      <c r="R221" s="219"/>
      <c r="S221" s="219"/>
      <c r="T221" s="220"/>
      <c r="AT221" s="221" t="s">
        <v>201</v>
      </c>
      <c r="AU221" s="221" t="s">
        <v>81</v>
      </c>
      <c r="AV221" s="12" t="s">
        <v>22</v>
      </c>
      <c r="AW221" s="12" t="s">
        <v>37</v>
      </c>
      <c r="AX221" s="12" t="s">
        <v>73</v>
      </c>
      <c r="AY221" s="221" t="s">
        <v>185</v>
      </c>
    </row>
    <row r="222" spans="2:65" s="12" customFormat="1" ht="12" x14ac:dyDescent="0.3">
      <c r="B222" s="211"/>
      <c r="C222" s="212"/>
      <c r="D222" s="209" t="s">
        <v>201</v>
      </c>
      <c r="E222" s="213" t="s">
        <v>20</v>
      </c>
      <c r="F222" s="214" t="s">
        <v>1937</v>
      </c>
      <c r="G222" s="212"/>
      <c r="H222" s="215" t="s">
        <v>20</v>
      </c>
      <c r="I222" s="216"/>
      <c r="J222" s="212"/>
      <c r="K222" s="212"/>
      <c r="L222" s="217"/>
      <c r="M222" s="218"/>
      <c r="N222" s="219"/>
      <c r="O222" s="219"/>
      <c r="P222" s="219"/>
      <c r="Q222" s="219"/>
      <c r="R222" s="219"/>
      <c r="S222" s="219"/>
      <c r="T222" s="220"/>
      <c r="AT222" s="221" t="s">
        <v>201</v>
      </c>
      <c r="AU222" s="221" t="s">
        <v>81</v>
      </c>
      <c r="AV222" s="12" t="s">
        <v>22</v>
      </c>
      <c r="AW222" s="12" t="s">
        <v>37</v>
      </c>
      <c r="AX222" s="12" t="s">
        <v>73</v>
      </c>
      <c r="AY222" s="221" t="s">
        <v>185</v>
      </c>
    </row>
    <row r="223" spans="2:65" s="12" customFormat="1" ht="12" x14ac:dyDescent="0.3">
      <c r="B223" s="211"/>
      <c r="C223" s="212"/>
      <c r="D223" s="209" t="s">
        <v>201</v>
      </c>
      <c r="E223" s="213" t="s">
        <v>20</v>
      </c>
      <c r="F223" s="214" t="s">
        <v>1938</v>
      </c>
      <c r="G223" s="212"/>
      <c r="H223" s="215" t="s">
        <v>20</v>
      </c>
      <c r="I223" s="216"/>
      <c r="J223" s="212"/>
      <c r="K223" s="212"/>
      <c r="L223" s="217"/>
      <c r="M223" s="218"/>
      <c r="N223" s="219"/>
      <c r="O223" s="219"/>
      <c r="P223" s="219"/>
      <c r="Q223" s="219"/>
      <c r="R223" s="219"/>
      <c r="S223" s="219"/>
      <c r="T223" s="220"/>
      <c r="AT223" s="221" t="s">
        <v>201</v>
      </c>
      <c r="AU223" s="221" t="s">
        <v>81</v>
      </c>
      <c r="AV223" s="12" t="s">
        <v>22</v>
      </c>
      <c r="AW223" s="12" t="s">
        <v>37</v>
      </c>
      <c r="AX223" s="12" t="s">
        <v>73</v>
      </c>
      <c r="AY223" s="221" t="s">
        <v>185</v>
      </c>
    </row>
    <row r="224" spans="2:65" s="12" customFormat="1" ht="12" x14ac:dyDescent="0.3">
      <c r="B224" s="211"/>
      <c r="C224" s="212"/>
      <c r="D224" s="209" t="s">
        <v>201</v>
      </c>
      <c r="E224" s="213" t="s">
        <v>20</v>
      </c>
      <c r="F224" s="214" t="s">
        <v>1486</v>
      </c>
      <c r="G224" s="212"/>
      <c r="H224" s="215" t="s">
        <v>20</v>
      </c>
      <c r="I224" s="216"/>
      <c r="J224" s="212"/>
      <c r="K224" s="212"/>
      <c r="L224" s="217"/>
      <c r="M224" s="218"/>
      <c r="N224" s="219"/>
      <c r="O224" s="219"/>
      <c r="P224" s="219"/>
      <c r="Q224" s="219"/>
      <c r="R224" s="219"/>
      <c r="S224" s="219"/>
      <c r="T224" s="220"/>
      <c r="AT224" s="221" t="s">
        <v>201</v>
      </c>
      <c r="AU224" s="221" t="s">
        <v>81</v>
      </c>
      <c r="AV224" s="12" t="s">
        <v>22</v>
      </c>
      <c r="AW224" s="12" t="s">
        <v>37</v>
      </c>
      <c r="AX224" s="12" t="s">
        <v>73</v>
      </c>
      <c r="AY224" s="221" t="s">
        <v>185</v>
      </c>
    </row>
    <row r="225" spans="2:65" s="12" customFormat="1" ht="12" x14ac:dyDescent="0.3">
      <c r="B225" s="211"/>
      <c r="C225" s="212"/>
      <c r="D225" s="209" t="s">
        <v>201</v>
      </c>
      <c r="E225" s="213" t="s">
        <v>20</v>
      </c>
      <c r="F225" s="214" t="s">
        <v>1939</v>
      </c>
      <c r="G225" s="212"/>
      <c r="H225" s="215" t="s">
        <v>20</v>
      </c>
      <c r="I225" s="216"/>
      <c r="J225" s="212"/>
      <c r="K225" s="212"/>
      <c r="L225" s="217"/>
      <c r="M225" s="218"/>
      <c r="N225" s="219"/>
      <c r="O225" s="219"/>
      <c r="P225" s="219"/>
      <c r="Q225" s="219"/>
      <c r="R225" s="219"/>
      <c r="S225" s="219"/>
      <c r="T225" s="220"/>
      <c r="AT225" s="221" t="s">
        <v>201</v>
      </c>
      <c r="AU225" s="221" t="s">
        <v>81</v>
      </c>
      <c r="AV225" s="12" t="s">
        <v>22</v>
      </c>
      <c r="AW225" s="12" t="s">
        <v>37</v>
      </c>
      <c r="AX225" s="12" t="s">
        <v>73</v>
      </c>
      <c r="AY225" s="221" t="s">
        <v>185</v>
      </c>
    </row>
    <row r="226" spans="2:65" s="12" customFormat="1" ht="12" x14ac:dyDescent="0.3">
      <c r="B226" s="211"/>
      <c r="C226" s="212"/>
      <c r="D226" s="209" t="s">
        <v>201</v>
      </c>
      <c r="E226" s="213" t="s">
        <v>20</v>
      </c>
      <c r="F226" s="214" t="s">
        <v>1940</v>
      </c>
      <c r="G226" s="212"/>
      <c r="H226" s="215" t="s">
        <v>20</v>
      </c>
      <c r="I226" s="216"/>
      <c r="J226" s="212"/>
      <c r="K226" s="212"/>
      <c r="L226" s="217"/>
      <c r="M226" s="218"/>
      <c r="N226" s="219"/>
      <c r="O226" s="219"/>
      <c r="P226" s="219"/>
      <c r="Q226" s="219"/>
      <c r="R226" s="219"/>
      <c r="S226" s="219"/>
      <c r="T226" s="220"/>
      <c r="AT226" s="221" t="s">
        <v>201</v>
      </c>
      <c r="AU226" s="221" t="s">
        <v>81</v>
      </c>
      <c r="AV226" s="12" t="s">
        <v>22</v>
      </c>
      <c r="AW226" s="12" t="s">
        <v>37</v>
      </c>
      <c r="AX226" s="12" t="s">
        <v>73</v>
      </c>
      <c r="AY226" s="221" t="s">
        <v>185</v>
      </c>
    </row>
    <row r="227" spans="2:65" s="12" customFormat="1" ht="12" x14ac:dyDescent="0.3">
      <c r="B227" s="211"/>
      <c r="C227" s="212"/>
      <c r="D227" s="209" t="s">
        <v>201</v>
      </c>
      <c r="E227" s="213" t="s">
        <v>20</v>
      </c>
      <c r="F227" s="214" t="s">
        <v>1941</v>
      </c>
      <c r="G227" s="212"/>
      <c r="H227" s="215" t="s">
        <v>20</v>
      </c>
      <c r="I227" s="216"/>
      <c r="J227" s="212"/>
      <c r="K227" s="212"/>
      <c r="L227" s="217"/>
      <c r="M227" s="218"/>
      <c r="N227" s="219"/>
      <c r="O227" s="219"/>
      <c r="P227" s="219"/>
      <c r="Q227" s="219"/>
      <c r="R227" s="219"/>
      <c r="S227" s="219"/>
      <c r="T227" s="220"/>
      <c r="AT227" s="221" t="s">
        <v>201</v>
      </c>
      <c r="AU227" s="221" t="s">
        <v>81</v>
      </c>
      <c r="AV227" s="12" t="s">
        <v>22</v>
      </c>
      <c r="AW227" s="12" t="s">
        <v>37</v>
      </c>
      <c r="AX227" s="12" t="s">
        <v>73</v>
      </c>
      <c r="AY227" s="221" t="s">
        <v>185</v>
      </c>
    </row>
    <row r="228" spans="2:65" s="12" customFormat="1" ht="12" x14ac:dyDescent="0.3">
      <c r="B228" s="211"/>
      <c r="C228" s="212"/>
      <c r="D228" s="209" t="s">
        <v>201</v>
      </c>
      <c r="E228" s="213" t="s">
        <v>20</v>
      </c>
      <c r="F228" s="214" t="s">
        <v>1942</v>
      </c>
      <c r="G228" s="212"/>
      <c r="H228" s="215" t="s">
        <v>20</v>
      </c>
      <c r="I228" s="216"/>
      <c r="J228" s="212"/>
      <c r="K228" s="212"/>
      <c r="L228" s="217"/>
      <c r="M228" s="218"/>
      <c r="N228" s="219"/>
      <c r="O228" s="219"/>
      <c r="P228" s="219"/>
      <c r="Q228" s="219"/>
      <c r="R228" s="219"/>
      <c r="S228" s="219"/>
      <c r="T228" s="220"/>
      <c r="AT228" s="221" t="s">
        <v>201</v>
      </c>
      <c r="AU228" s="221" t="s">
        <v>81</v>
      </c>
      <c r="AV228" s="12" t="s">
        <v>22</v>
      </c>
      <c r="AW228" s="12" t="s">
        <v>37</v>
      </c>
      <c r="AX228" s="12" t="s">
        <v>73</v>
      </c>
      <c r="AY228" s="221" t="s">
        <v>185</v>
      </c>
    </row>
    <row r="229" spans="2:65" s="12" customFormat="1" ht="12" x14ac:dyDescent="0.3">
      <c r="B229" s="211"/>
      <c r="C229" s="212"/>
      <c r="D229" s="209" t="s">
        <v>201</v>
      </c>
      <c r="E229" s="213" t="s">
        <v>20</v>
      </c>
      <c r="F229" s="214" t="s">
        <v>660</v>
      </c>
      <c r="G229" s="212"/>
      <c r="H229" s="215" t="s">
        <v>20</v>
      </c>
      <c r="I229" s="216"/>
      <c r="J229" s="212"/>
      <c r="K229" s="212"/>
      <c r="L229" s="217"/>
      <c r="M229" s="218"/>
      <c r="N229" s="219"/>
      <c r="O229" s="219"/>
      <c r="P229" s="219"/>
      <c r="Q229" s="219"/>
      <c r="R229" s="219"/>
      <c r="S229" s="219"/>
      <c r="T229" s="220"/>
      <c r="AT229" s="221" t="s">
        <v>201</v>
      </c>
      <c r="AU229" s="221" t="s">
        <v>81</v>
      </c>
      <c r="AV229" s="12" t="s">
        <v>22</v>
      </c>
      <c r="AW229" s="12" t="s">
        <v>37</v>
      </c>
      <c r="AX229" s="12" t="s">
        <v>73</v>
      </c>
      <c r="AY229" s="221" t="s">
        <v>185</v>
      </c>
    </row>
    <row r="230" spans="2:65" s="12" customFormat="1" ht="12" x14ac:dyDescent="0.3">
      <c r="B230" s="211"/>
      <c r="C230" s="212"/>
      <c r="D230" s="209" t="s">
        <v>201</v>
      </c>
      <c r="E230" s="213" t="s">
        <v>20</v>
      </c>
      <c r="F230" s="214" t="s">
        <v>661</v>
      </c>
      <c r="G230" s="212"/>
      <c r="H230" s="215" t="s">
        <v>20</v>
      </c>
      <c r="I230" s="216"/>
      <c r="J230" s="212"/>
      <c r="K230" s="212"/>
      <c r="L230" s="217"/>
      <c r="M230" s="218"/>
      <c r="N230" s="219"/>
      <c r="O230" s="219"/>
      <c r="P230" s="219"/>
      <c r="Q230" s="219"/>
      <c r="R230" s="219"/>
      <c r="S230" s="219"/>
      <c r="T230" s="220"/>
      <c r="AT230" s="221" t="s">
        <v>201</v>
      </c>
      <c r="AU230" s="221" t="s">
        <v>81</v>
      </c>
      <c r="AV230" s="12" t="s">
        <v>22</v>
      </c>
      <c r="AW230" s="12" t="s">
        <v>37</v>
      </c>
      <c r="AX230" s="12" t="s">
        <v>73</v>
      </c>
      <c r="AY230" s="221" t="s">
        <v>185</v>
      </c>
    </row>
    <row r="231" spans="2:65" s="12" customFormat="1" ht="12" x14ac:dyDescent="0.3">
      <c r="B231" s="211"/>
      <c r="C231" s="212"/>
      <c r="D231" s="209" t="s">
        <v>201</v>
      </c>
      <c r="E231" s="213" t="s">
        <v>20</v>
      </c>
      <c r="F231" s="214" t="s">
        <v>431</v>
      </c>
      <c r="G231" s="212"/>
      <c r="H231" s="215" t="s">
        <v>20</v>
      </c>
      <c r="I231" s="216"/>
      <c r="J231" s="212"/>
      <c r="K231" s="212"/>
      <c r="L231" s="217"/>
      <c r="M231" s="218"/>
      <c r="N231" s="219"/>
      <c r="O231" s="219"/>
      <c r="P231" s="219"/>
      <c r="Q231" s="219"/>
      <c r="R231" s="219"/>
      <c r="S231" s="219"/>
      <c r="T231" s="220"/>
      <c r="AT231" s="221" t="s">
        <v>201</v>
      </c>
      <c r="AU231" s="221" t="s">
        <v>81</v>
      </c>
      <c r="AV231" s="12" t="s">
        <v>22</v>
      </c>
      <c r="AW231" s="12" t="s">
        <v>37</v>
      </c>
      <c r="AX231" s="12" t="s">
        <v>73</v>
      </c>
      <c r="AY231" s="221" t="s">
        <v>185</v>
      </c>
    </row>
    <row r="232" spans="2:65" s="12" customFormat="1" ht="12" x14ac:dyDescent="0.3">
      <c r="B232" s="211"/>
      <c r="C232" s="212"/>
      <c r="D232" s="209" t="s">
        <v>201</v>
      </c>
      <c r="E232" s="213" t="s">
        <v>20</v>
      </c>
      <c r="F232" s="214" t="s">
        <v>432</v>
      </c>
      <c r="G232" s="212"/>
      <c r="H232" s="215" t="s">
        <v>20</v>
      </c>
      <c r="I232" s="216"/>
      <c r="J232" s="212"/>
      <c r="K232" s="212"/>
      <c r="L232" s="217"/>
      <c r="M232" s="218"/>
      <c r="N232" s="219"/>
      <c r="O232" s="219"/>
      <c r="P232" s="219"/>
      <c r="Q232" s="219"/>
      <c r="R232" s="219"/>
      <c r="S232" s="219"/>
      <c r="T232" s="220"/>
      <c r="AT232" s="221" t="s">
        <v>201</v>
      </c>
      <c r="AU232" s="221" t="s">
        <v>81</v>
      </c>
      <c r="AV232" s="12" t="s">
        <v>22</v>
      </c>
      <c r="AW232" s="12" t="s">
        <v>37</v>
      </c>
      <c r="AX232" s="12" t="s">
        <v>73</v>
      </c>
      <c r="AY232" s="221" t="s">
        <v>185</v>
      </c>
    </row>
    <row r="233" spans="2:65" s="12" customFormat="1" ht="12" x14ac:dyDescent="0.3">
      <c r="B233" s="211"/>
      <c r="C233" s="212"/>
      <c r="D233" s="209" t="s">
        <v>201</v>
      </c>
      <c r="E233" s="213" t="s">
        <v>20</v>
      </c>
      <c r="F233" s="214" t="s">
        <v>433</v>
      </c>
      <c r="G233" s="212"/>
      <c r="H233" s="215" t="s">
        <v>20</v>
      </c>
      <c r="I233" s="216"/>
      <c r="J233" s="212"/>
      <c r="K233" s="212"/>
      <c r="L233" s="217"/>
      <c r="M233" s="218"/>
      <c r="N233" s="219"/>
      <c r="O233" s="219"/>
      <c r="P233" s="219"/>
      <c r="Q233" s="219"/>
      <c r="R233" s="219"/>
      <c r="S233" s="219"/>
      <c r="T233" s="220"/>
      <c r="AT233" s="221" t="s">
        <v>201</v>
      </c>
      <c r="AU233" s="221" t="s">
        <v>81</v>
      </c>
      <c r="AV233" s="12" t="s">
        <v>22</v>
      </c>
      <c r="AW233" s="12" t="s">
        <v>37</v>
      </c>
      <c r="AX233" s="12" t="s">
        <v>73</v>
      </c>
      <c r="AY233" s="221" t="s">
        <v>185</v>
      </c>
    </row>
    <row r="234" spans="2:65" s="13" customFormat="1" ht="12" x14ac:dyDescent="0.3">
      <c r="B234" s="222"/>
      <c r="C234" s="223"/>
      <c r="D234" s="207" t="s">
        <v>201</v>
      </c>
      <c r="E234" s="224" t="s">
        <v>20</v>
      </c>
      <c r="F234" s="225" t="s">
        <v>22</v>
      </c>
      <c r="G234" s="223"/>
      <c r="H234" s="226">
        <v>1</v>
      </c>
      <c r="I234" s="227"/>
      <c r="J234" s="223"/>
      <c r="K234" s="223"/>
      <c r="L234" s="228"/>
      <c r="M234" s="229"/>
      <c r="N234" s="230"/>
      <c r="O234" s="230"/>
      <c r="P234" s="230"/>
      <c r="Q234" s="230"/>
      <c r="R234" s="230"/>
      <c r="S234" s="230"/>
      <c r="T234" s="231"/>
      <c r="AT234" s="232" t="s">
        <v>201</v>
      </c>
      <c r="AU234" s="232" t="s">
        <v>81</v>
      </c>
      <c r="AV234" s="13" t="s">
        <v>81</v>
      </c>
      <c r="AW234" s="13" t="s">
        <v>37</v>
      </c>
      <c r="AX234" s="13" t="s">
        <v>22</v>
      </c>
      <c r="AY234" s="232" t="s">
        <v>185</v>
      </c>
    </row>
    <row r="235" spans="2:65" s="1" customFormat="1" ht="22.5" customHeight="1" x14ac:dyDescent="0.3">
      <c r="B235" s="36"/>
      <c r="C235" s="195" t="s">
        <v>282</v>
      </c>
      <c r="D235" s="195" t="s">
        <v>187</v>
      </c>
      <c r="E235" s="196" t="s">
        <v>1943</v>
      </c>
      <c r="F235" s="197" t="s">
        <v>692</v>
      </c>
      <c r="G235" s="198" t="s">
        <v>437</v>
      </c>
      <c r="H235" s="199">
        <v>5</v>
      </c>
      <c r="I235" s="200"/>
      <c r="J235" s="201">
        <f>ROUND(I235*H235,2)</f>
        <v>0</v>
      </c>
      <c r="K235" s="197" t="s">
        <v>20</v>
      </c>
      <c r="L235" s="56"/>
      <c r="M235" s="202" t="s">
        <v>20</v>
      </c>
      <c r="N235" s="203" t="s">
        <v>44</v>
      </c>
      <c r="O235" s="37"/>
      <c r="P235" s="204">
        <f>O235*H235</f>
        <v>0</v>
      </c>
      <c r="Q235" s="204">
        <v>0.05</v>
      </c>
      <c r="R235" s="204">
        <f>Q235*H235</f>
        <v>0.25</v>
      </c>
      <c r="S235" s="204">
        <v>0</v>
      </c>
      <c r="T235" s="205">
        <f>S235*H235</f>
        <v>0</v>
      </c>
      <c r="AR235" s="19" t="s">
        <v>192</v>
      </c>
      <c r="AT235" s="19" t="s">
        <v>187</v>
      </c>
      <c r="AU235" s="19" t="s">
        <v>81</v>
      </c>
      <c r="AY235" s="19" t="s">
        <v>185</v>
      </c>
      <c r="BE235" s="206">
        <f>IF(N235="základní",J235,0)</f>
        <v>0</v>
      </c>
      <c r="BF235" s="206">
        <f>IF(N235="snížená",J235,0)</f>
        <v>0</v>
      </c>
      <c r="BG235" s="206">
        <f>IF(N235="zákl. přenesená",J235,0)</f>
        <v>0</v>
      </c>
      <c r="BH235" s="206">
        <f>IF(N235="sníž. přenesená",J235,0)</f>
        <v>0</v>
      </c>
      <c r="BI235" s="206">
        <f>IF(N235="nulová",J235,0)</f>
        <v>0</v>
      </c>
      <c r="BJ235" s="19" t="s">
        <v>22</v>
      </c>
      <c r="BK235" s="206">
        <f>ROUND(I235*H235,2)</f>
        <v>0</v>
      </c>
      <c r="BL235" s="19" t="s">
        <v>192</v>
      </c>
      <c r="BM235" s="19" t="s">
        <v>1944</v>
      </c>
    </row>
    <row r="236" spans="2:65" s="12" customFormat="1" ht="12" x14ac:dyDescent="0.3">
      <c r="B236" s="211"/>
      <c r="C236" s="212"/>
      <c r="D236" s="209" t="s">
        <v>201</v>
      </c>
      <c r="E236" s="213" t="s">
        <v>20</v>
      </c>
      <c r="F236" s="214" t="s">
        <v>655</v>
      </c>
      <c r="G236" s="212"/>
      <c r="H236" s="215" t="s">
        <v>20</v>
      </c>
      <c r="I236" s="216"/>
      <c r="J236" s="212"/>
      <c r="K236" s="212"/>
      <c r="L236" s="217"/>
      <c r="M236" s="218"/>
      <c r="N236" s="219"/>
      <c r="O236" s="219"/>
      <c r="P236" s="219"/>
      <c r="Q236" s="219"/>
      <c r="R236" s="219"/>
      <c r="S236" s="219"/>
      <c r="T236" s="220"/>
      <c r="AT236" s="221" t="s">
        <v>201</v>
      </c>
      <c r="AU236" s="221" t="s">
        <v>81</v>
      </c>
      <c r="AV236" s="12" t="s">
        <v>22</v>
      </c>
      <c r="AW236" s="12" t="s">
        <v>37</v>
      </c>
      <c r="AX236" s="12" t="s">
        <v>73</v>
      </c>
      <c r="AY236" s="221" t="s">
        <v>185</v>
      </c>
    </row>
    <row r="237" spans="2:65" s="12" customFormat="1" ht="12" x14ac:dyDescent="0.3">
      <c r="B237" s="211"/>
      <c r="C237" s="212"/>
      <c r="D237" s="209" t="s">
        <v>201</v>
      </c>
      <c r="E237" s="213" t="s">
        <v>20</v>
      </c>
      <c r="F237" s="214" t="s">
        <v>1945</v>
      </c>
      <c r="G237" s="212"/>
      <c r="H237" s="215" t="s">
        <v>20</v>
      </c>
      <c r="I237" s="216"/>
      <c r="J237" s="212"/>
      <c r="K237" s="212"/>
      <c r="L237" s="217"/>
      <c r="M237" s="218"/>
      <c r="N237" s="219"/>
      <c r="O237" s="219"/>
      <c r="P237" s="219"/>
      <c r="Q237" s="219"/>
      <c r="R237" s="219"/>
      <c r="S237" s="219"/>
      <c r="T237" s="220"/>
      <c r="AT237" s="221" t="s">
        <v>201</v>
      </c>
      <c r="AU237" s="221" t="s">
        <v>81</v>
      </c>
      <c r="AV237" s="12" t="s">
        <v>22</v>
      </c>
      <c r="AW237" s="12" t="s">
        <v>37</v>
      </c>
      <c r="AX237" s="12" t="s">
        <v>73</v>
      </c>
      <c r="AY237" s="221" t="s">
        <v>185</v>
      </c>
    </row>
    <row r="238" spans="2:65" s="12" customFormat="1" ht="12" x14ac:dyDescent="0.3">
      <c r="B238" s="211"/>
      <c r="C238" s="212"/>
      <c r="D238" s="209" t="s">
        <v>201</v>
      </c>
      <c r="E238" s="213" t="s">
        <v>20</v>
      </c>
      <c r="F238" s="214" t="s">
        <v>1946</v>
      </c>
      <c r="G238" s="212"/>
      <c r="H238" s="215" t="s">
        <v>20</v>
      </c>
      <c r="I238" s="216"/>
      <c r="J238" s="212"/>
      <c r="K238" s="212"/>
      <c r="L238" s="217"/>
      <c r="M238" s="218"/>
      <c r="N238" s="219"/>
      <c r="O238" s="219"/>
      <c r="P238" s="219"/>
      <c r="Q238" s="219"/>
      <c r="R238" s="219"/>
      <c r="S238" s="219"/>
      <c r="T238" s="220"/>
      <c r="AT238" s="221" t="s">
        <v>201</v>
      </c>
      <c r="AU238" s="221" t="s">
        <v>81</v>
      </c>
      <c r="AV238" s="12" t="s">
        <v>22</v>
      </c>
      <c r="AW238" s="12" t="s">
        <v>37</v>
      </c>
      <c r="AX238" s="12" t="s">
        <v>73</v>
      </c>
      <c r="AY238" s="221" t="s">
        <v>185</v>
      </c>
    </row>
    <row r="239" spans="2:65" s="12" customFormat="1" ht="12" x14ac:dyDescent="0.3">
      <c r="B239" s="211"/>
      <c r="C239" s="212"/>
      <c r="D239" s="209" t="s">
        <v>201</v>
      </c>
      <c r="E239" s="213" t="s">
        <v>20</v>
      </c>
      <c r="F239" s="214" t="s">
        <v>658</v>
      </c>
      <c r="G239" s="212"/>
      <c r="H239" s="215" t="s">
        <v>20</v>
      </c>
      <c r="I239" s="216"/>
      <c r="J239" s="212"/>
      <c r="K239" s="212"/>
      <c r="L239" s="217"/>
      <c r="M239" s="218"/>
      <c r="N239" s="219"/>
      <c r="O239" s="219"/>
      <c r="P239" s="219"/>
      <c r="Q239" s="219"/>
      <c r="R239" s="219"/>
      <c r="S239" s="219"/>
      <c r="T239" s="220"/>
      <c r="AT239" s="221" t="s">
        <v>201</v>
      </c>
      <c r="AU239" s="221" t="s">
        <v>81</v>
      </c>
      <c r="AV239" s="12" t="s">
        <v>22</v>
      </c>
      <c r="AW239" s="12" t="s">
        <v>37</v>
      </c>
      <c r="AX239" s="12" t="s">
        <v>73</v>
      </c>
      <c r="AY239" s="221" t="s">
        <v>185</v>
      </c>
    </row>
    <row r="240" spans="2:65" s="12" customFormat="1" ht="12" x14ac:dyDescent="0.3">
      <c r="B240" s="211"/>
      <c r="C240" s="212"/>
      <c r="D240" s="209" t="s">
        <v>201</v>
      </c>
      <c r="E240" s="213" t="s">
        <v>20</v>
      </c>
      <c r="F240" s="214" t="s">
        <v>694</v>
      </c>
      <c r="G240" s="212"/>
      <c r="H240" s="215" t="s">
        <v>20</v>
      </c>
      <c r="I240" s="216"/>
      <c r="J240" s="212"/>
      <c r="K240" s="212"/>
      <c r="L240" s="217"/>
      <c r="M240" s="218"/>
      <c r="N240" s="219"/>
      <c r="O240" s="219"/>
      <c r="P240" s="219"/>
      <c r="Q240" s="219"/>
      <c r="R240" s="219"/>
      <c r="S240" s="219"/>
      <c r="T240" s="220"/>
      <c r="AT240" s="221" t="s">
        <v>201</v>
      </c>
      <c r="AU240" s="221" t="s">
        <v>81</v>
      </c>
      <c r="AV240" s="12" t="s">
        <v>22</v>
      </c>
      <c r="AW240" s="12" t="s">
        <v>37</v>
      </c>
      <c r="AX240" s="12" t="s">
        <v>73</v>
      </c>
      <c r="AY240" s="221" t="s">
        <v>185</v>
      </c>
    </row>
    <row r="241" spans="2:65" s="12" customFormat="1" ht="12" x14ac:dyDescent="0.3">
      <c r="B241" s="211"/>
      <c r="C241" s="212"/>
      <c r="D241" s="209" t="s">
        <v>201</v>
      </c>
      <c r="E241" s="213" t="s">
        <v>20</v>
      </c>
      <c r="F241" s="214" t="s">
        <v>1942</v>
      </c>
      <c r="G241" s="212"/>
      <c r="H241" s="215" t="s">
        <v>20</v>
      </c>
      <c r="I241" s="216"/>
      <c r="J241" s="212"/>
      <c r="K241" s="212"/>
      <c r="L241" s="217"/>
      <c r="M241" s="218"/>
      <c r="N241" s="219"/>
      <c r="O241" s="219"/>
      <c r="P241" s="219"/>
      <c r="Q241" s="219"/>
      <c r="R241" s="219"/>
      <c r="S241" s="219"/>
      <c r="T241" s="220"/>
      <c r="AT241" s="221" t="s">
        <v>201</v>
      </c>
      <c r="AU241" s="221" t="s">
        <v>81</v>
      </c>
      <c r="AV241" s="12" t="s">
        <v>22</v>
      </c>
      <c r="AW241" s="12" t="s">
        <v>37</v>
      </c>
      <c r="AX241" s="12" t="s">
        <v>73</v>
      </c>
      <c r="AY241" s="221" t="s">
        <v>185</v>
      </c>
    </row>
    <row r="242" spans="2:65" s="12" customFormat="1" ht="12" x14ac:dyDescent="0.3">
      <c r="B242" s="211"/>
      <c r="C242" s="212"/>
      <c r="D242" s="209" t="s">
        <v>201</v>
      </c>
      <c r="E242" s="213" t="s">
        <v>20</v>
      </c>
      <c r="F242" s="214" t="s">
        <v>660</v>
      </c>
      <c r="G242" s="212"/>
      <c r="H242" s="215" t="s">
        <v>20</v>
      </c>
      <c r="I242" s="216"/>
      <c r="J242" s="212"/>
      <c r="K242" s="212"/>
      <c r="L242" s="217"/>
      <c r="M242" s="218"/>
      <c r="N242" s="219"/>
      <c r="O242" s="219"/>
      <c r="P242" s="219"/>
      <c r="Q242" s="219"/>
      <c r="R242" s="219"/>
      <c r="S242" s="219"/>
      <c r="T242" s="220"/>
      <c r="AT242" s="221" t="s">
        <v>201</v>
      </c>
      <c r="AU242" s="221" t="s">
        <v>81</v>
      </c>
      <c r="AV242" s="12" t="s">
        <v>22</v>
      </c>
      <c r="AW242" s="12" t="s">
        <v>37</v>
      </c>
      <c r="AX242" s="12" t="s">
        <v>73</v>
      </c>
      <c r="AY242" s="221" t="s">
        <v>185</v>
      </c>
    </row>
    <row r="243" spans="2:65" s="12" customFormat="1" ht="12" x14ac:dyDescent="0.3">
      <c r="B243" s="211"/>
      <c r="C243" s="212"/>
      <c r="D243" s="209" t="s">
        <v>201</v>
      </c>
      <c r="E243" s="213" t="s">
        <v>20</v>
      </c>
      <c r="F243" s="214" t="s">
        <v>661</v>
      </c>
      <c r="G243" s="212"/>
      <c r="H243" s="215" t="s">
        <v>20</v>
      </c>
      <c r="I243" s="216"/>
      <c r="J243" s="212"/>
      <c r="K243" s="212"/>
      <c r="L243" s="217"/>
      <c r="M243" s="218"/>
      <c r="N243" s="219"/>
      <c r="O243" s="219"/>
      <c r="P243" s="219"/>
      <c r="Q243" s="219"/>
      <c r="R243" s="219"/>
      <c r="S243" s="219"/>
      <c r="T243" s="220"/>
      <c r="AT243" s="221" t="s">
        <v>201</v>
      </c>
      <c r="AU243" s="221" t="s">
        <v>81</v>
      </c>
      <c r="AV243" s="12" t="s">
        <v>22</v>
      </c>
      <c r="AW243" s="12" t="s">
        <v>37</v>
      </c>
      <c r="AX243" s="12" t="s">
        <v>73</v>
      </c>
      <c r="AY243" s="221" t="s">
        <v>185</v>
      </c>
    </row>
    <row r="244" spans="2:65" s="12" customFormat="1" ht="12" x14ac:dyDescent="0.3">
      <c r="B244" s="211"/>
      <c r="C244" s="212"/>
      <c r="D244" s="209" t="s">
        <v>201</v>
      </c>
      <c r="E244" s="213" t="s">
        <v>20</v>
      </c>
      <c r="F244" s="214" t="s">
        <v>431</v>
      </c>
      <c r="G244" s="212"/>
      <c r="H244" s="215" t="s">
        <v>20</v>
      </c>
      <c r="I244" s="216"/>
      <c r="J244" s="212"/>
      <c r="K244" s="212"/>
      <c r="L244" s="217"/>
      <c r="M244" s="218"/>
      <c r="N244" s="219"/>
      <c r="O244" s="219"/>
      <c r="P244" s="219"/>
      <c r="Q244" s="219"/>
      <c r="R244" s="219"/>
      <c r="S244" s="219"/>
      <c r="T244" s="220"/>
      <c r="AT244" s="221" t="s">
        <v>201</v>
      </c>
      <c r="AU244" s="221" t="s">
        <v>81</v>
      </c>
      <c r="AV244" s="12" t="s">
        <v>22</v>
      </c>
      <c r="AW244" s="12" t="s">
        <v>37</v>
      </c>
      <c r="AX244" s="12" t="s">
        <v>73</v>
      </c>
      <c r="AY244" s="221" t="s">
        <v>185</v>
      </c>
    </row>
    <row r="245" spans="2:65" s="12" customFormat="1" ht="12" x14ac:dyDescent="0.3">
      <c r="B245" s="211"/>
      <c r="C245" s="212"/>
      <c r="D245" s="209" t="s">
        <v>201</v>
      </c>
      <c r="E245" s="213" t="s">
        <v>20</v>
      </c>
      <c r="F245" s="214" t="s">
        <v>432</v>
      </c>
      <c r="G245" s="212"/>
      <c r="H245" s="215" t="s">
        <v>20</v>
      </c>
      <c r="I245" s="216"/>
      <c r="J245" s="212"/>
      <c r="K245" s="212"/>
      <c r="L245" s="217"/>
      <c r="M245" s="218"/>
      <c r="N245" s="219"/>
      <c r="O245" s="219"/>
      <c r="P245" s="219"/>
      <c r="Q245" s="219"/>
      <c r="R245" s="219"/>
      <c r="S245" s="219"/>
      <c r="T245" s="220"/>
      <c r="AT245" s="221" t="s">
        <v>201</v>
      </c>
      <c r="AU245" s="221" t="s">
        <v>81</v>
      </c>
      <c r="AV245" s="12" t="s">
        <v>22</v>
      </c>
      <c r="AW245" s="12" t="s">
        <v>37</v>
      </c>
      <c r="AX245" s="12" t="s">
        <v>73</v>
      </c>
      <c r="AY245" s="221" t="s">
        <v>185</v>
      </c>
    </row>
    <row r="246" spans="2:65" s="12" customFormat="1" ht="12" x14ac:dyDescent="0.3">
      <c r="B246" s="211"/>
      <c r="C246" s="212"/>
      <c r="D246" s="209" t="s">
        <v>201</v>
      </c>
      <c r="E246" s="213" t="s">
        <v>20</v>
      </c>
      <c r="F246" s="214" t="s">
        <v>433</v>
      </c>
      <c r="G246" s="212"/>
      <c r="H246" s="215" t="s">
        <v>20</v>
      </c>
      <c r="I246" s="216"/>
      <c r="J246" s="212"/>
      <c r="K246" s="212"/>
      <c r="L246" s="217"/>
      <c r="M246" s="218"/>
      <c r="N246" s="219"/>
      <c r="O246" s="219"/>
      <c r="P246" s="219"/>
      <c r="Q246" s="219"/>
      <c r="R246" s="219"/>
      <c r="S246" s="219"/>
      <c r="T246" s="220"/>
      <c r="AT246" s="221" t="s">
        <v>201</v>
      </c>
      <c r="AU246" s="221" t="s">
        <v>81</v>
      </c>
      <c r="AV246" s="12" t="s">
        <v>22</v>
      </c>
      <c r="AW246" s="12" t="s">
        <v>37</v>
      </c>
      <c r="AX246" s="12" t="s">
        <v>73</v>
      </c>
      <c r="AY246" s="221" t="s">
        <v>185</v>
      </c>
    </row>
    <row r="247" spans="2:65" s="13" customFormat="1" ht="12" x14ac:dyDescent="0.3">
      <c r="B247" s="222"/>
      <c r="C247" s="223"/>
      <c r="D247" s="207" t="s">
        <v>201</v>
      </c>
      <c r="E247" s="224" t="s">
        <v>20</v>
      </c>
      <c r="F247" s="225" t="s">
        <v>227</v>
      </c>
      <c r="G247" s="223"/>
      <c r="H247" s="226">
        <v>5</v>
      </c>
      <c r="I247" s="227"/>
      <c r="J247" s="223"/>
      <c r="K247" s="223"/>
      <c r="L247" s="228"/>
      <c r="M247" s="229"/>
      <c r="N247" s="230"/>
      <c r="O247" s="230"/>
      <c r="P247" s="230"/>
      <c r="Q247" s="230"/>
      <c r="R247" s="230"/>
      <c r="S247" s="230"/>
      <c r="T247" s="231"/>
      <c r="AT247" s="232" t="s">
        <v>201</v>
      </c>
      <c r="AU247" s="232" t="s">
        <v>81</v>
      </c>
      <c r="AV247" s="13" t="s">
        <v>81</v>
      </c>
      <c r="AW247" s="13" t="s">
        <v>37</v>
      </c>
      <c r="AX247" s="13" t="s">
        <v>22</v>
      </c>
      <c r="AY247" s="232" t="s">
        <v>185</v>
      </c>
    </row>
    <row r="248" spans="2:65" s="1" customFormat="1" ht="22.5" customHeight="1" x14ac:dyDescent="0.3">
      <c r="B248" s="36"/>
      <c r="C248" s="195" t="s">
        <v>8</v>
      </c>
      <c r="D248" s="195" t="s">
        <v>187</v>
      </c>
      <c r="E248" s="196" t="s">
        <v>1947</v>
      </c>
      <c r="F248" s="197" t="s">
        <v>697</v>
      </c>
      <c r="G248" s="198" t="s">
        <v>437</v>
      </c>
      <c r="H248" s="199">
        <v>2</v>
      </c>
      <c r="I248" s="200"/>
      <c r="J248" s="201">
        <f>ROUND(I248*H248,2)</f>
        <v>0</v>
      </c>
      <c r="K248" s="197" t="s">
        <v>20</v>
      </c>
      <c r="L248" s="56"/>
      <c r="M248" s="202" t="s">
        <v>20</v>
      </c>
      <c r="N248" s="203" t="s">
        <v>44</v>
      </c>
      <c r="O248" s="37"/>
      <c r="P248" s="204">
        <f>O248*H248</f>
        <v>0</v>
      </c>
      <c r="Q248" s="204">
        <v>0.05</v>
      </c>
      <c r="R248" s="204">
        <f>Q248*H248</f>
        <v>0.1</v>
      </c>
      <c r="S248" s="204">
        <v>0</v>
      </c>
      <c r="T248" s="205">
        <f>S248*H248</f>
        <v>0</v>
      </c>
      <c r="AR248" s="19" t="s">
        <v>192</v>
      </c>
      <c r="AT248" s="19" t="s">
        <v>187</v>
      </c>
      <c r="AU248" s="19" t="s">
        <v>81</v>
      </c>
      <c r="AY248" s="19" t="s">
        <v>185</v>
      </c>
      <c r="BE248" s="206">
        <f>IF(N248="základní",J248,0)</f>
        <v>0</v>
      </c>
      <c r="BF248" s="206">
        <f>IF(N248="snížená",J248,0)</f>
        <v>0</v>
      </c>
      <c r="BG248" s="206">
        <f>IF(N248="zákl. přenesená",J248,0)</f>
        <v>0</v>
      </c>
      <c r="BH248" s="206">
        <f>IF(N248="sníž. přenesená",J248,0)</f>
        <v>0</v>
      </c>
      <c r="BI248" s="206">
        <f>IF(N248="nulová",J248,0)</f>
        <v>0</v>
      </c>
      <c r="BJ248" s="19" t="s">
        <v>22</v>
      </c>
      <c r="BK248" s="206">
        <f>ROUND(I248*H248,2)</f>
        <v>0</v>
      </c>
      <c r="BL248" s="19" t="s">
        <v>192</v>
      </c>
      <c r="BM248" s="19" t="s">
        <v>1948</v>
      </c>
    </row>
    <row r="249" spans="2:65" s="12" customFormat="1" ht="12" x14ac:dyDescent="0.3">
      <c r="B249" s="211"/>
      <c r="C249" s="212"/>
      <c r="D249" s="209" t="s">
        <v>201</v>
      </c>
      <c r="E249" s="213" t="s">
        <v>20</v>
      </c>
      <c r="F249" s="214" t="s">
        <v>655</v>
      </c>
      <c r="G249" s="212"/>
      <c r="H249" s="215" t="s">
        <v>20</v>
      </c>
      <c r="I249" s="216"/>
      <c r="J249" s="212"/>
      <c r="K249" s="212"/>
      <c r="L249" s="217"/>
      <c r="M249" s="218"/>
      <c r="N249" s="219"/>
      <c r="O249" s="219"/>
      <c r="P249" s="219"/>
      <c r="Q249" s="219"/>
      <c r="R249" s="219"/>
      <c r="S249" s="219"/>
      <c r="T249" s="220"/>
      <c r="AT249" s="221" t="s">
        <v>201</v>
      </c>
      <c r="AU249" s="221" t="s">
        <v>81</v>
      </c>
      <c r="AV249" s="12" t="s">
        <v>22</v>
      </c>
      <c r="AW249" s="12" t="s">
        <v>37</v>
      </c>
      <c r="AX249" s="12" t="s">
        <v>73</v>
      </c>
      <c r="AY249" s="221" t="s">
        <v>185</v>
      </c>
    </row>
    <row r="250" spans="2:65" s="12" customFormat="1" ht="12" x14ac:dyDescent="0.3">
      <c r="B250" s="211"/>
      <c r="C250" s="212"/>
      <c r="D250" s="209" t="s">
        <v>201</v>
      </c>
      <c r="E250" s="213" t="s">
        <v>20</v>
      </c>
      <c r="F250" s="214" t="s">
        <v>1945</v>
      </c>
      <c r="G250" s="212"/>
      <c r="H250" s="215" t="s">
        <v>20</v>
      </c>
      <c r="I250" s="216"/>
      <c r="J250" s="212"/>
      <c r="K250" s="212"/>
      <c r="L250" s="217"/>
      <c r="M250" s="218"/>
      <c r="N250" s="219"/>
      <c r="O250" s="219"/>
      <c r="P250" s="219"/>
      <c r="Q250" s="219"/>
      <c r="R250" s="219"/>
      <c r="S250" s="219"/>
      <c r="T250" s="220"/>
      <c r="AT250" s="221" t="s">
        <v>201</v>
      </c>
      <c r="AU250" s="221" t="s">
        <v>81</v>
      </c>
      <c r="AV250" s="12" t="s">
        <v>22</v>
      </c>
      <c r="AW250" s="12" t="s">
        <v>37</v>
      </c>
      <c r="AX250" s="12" t="s">
        <v>73</v>
      </c>
      <c r="AY250" s="221" t="s">
        <v>185</v>
      </c>
    </row>
    <row r="251" spans="2:65" s="12" customFormat="1" ht="12" x14ac:dyDescent="0.3">
      <c r="B251" s="211"/>
      <c r="C251" s="212"/>
      <c r="D251" s="209" t="s">
        <v>201</v>
      </c>
      <c r="E251" s="213" t="s">
        <v>20</v>
      </c>
      <c r="F251" s="214" t="s">
        <v>1446</v>
      </c>
      <c r="G251" s="212"/>
      <c r="H251" s="215" t="s">
        <v>20</v>
      </c>
      <c r="I251" s="216"/>
      <c r="J251" s="212"/>
      <c r="K251" s="212"/>
      <c r="L251" s="217"/>
      <c r="M251" s="218"/>
      <c r="N251" s="219"/>
      <c r="O251" s="219"/>
      <c r="P251" s="219"/>
      <c r="Q251" s="219"/>
      <c r="R251" s="219"/>
      <c r="S251" s="219"/>
      <c r="T251" s="220"/>
      <c r="AT251" s="221" t="s">
        <v>201</v>
      </c>
      <c r="AU251" s="221" t="s">
        <v>81</v>
      </c>
      <c r="AV251" s="12" t="s">
        <v>22</v>
      </c>
      <c r="AW251" s="12" t="s">
        <v>37</v>
      </c>
      <c r="AX251" s="12" t="s">
        <v>73</v>
      </c>
      <c r="AY251" s="221" t="s">
        <v>185</v>
      </c>
    </row>
    <row r="252" spans="2:65" s="12" customFormat="1" ht="12" x14ac:dyDescent="0.3">
      <c r="B252" s="211"/>
      <c r="C252" s="212"/>
      <c r="D252" s="209" t="s">
        <v>201</v>
      </c>
      <c r="E252" s="213" t="s">
        <v>20</v>
      </c>
      <c r="F252" s="214" t="s">
        <v>658</v>
      </c>
      <c r="G252" s="212"/>
      <c r="H252" s="215" t="s">
        <v>20</v>
      </c>
      <c r="I252" s="216"/>
      <c r="J252" s="212"/>
      <c r="K252" s="212"/>
      <c r="L252" s="217"/>
      <c r="M252" s="218"/>
      <c r="N252" s="219"/>
      <c r="O252" s="219"/>
      <c r="P252" s="219"/>
      <c r="Q252" s="219"/>
      <c r="R252" s="219"/>
      <c r="S252" s="219"/>
      <c r="T252" s="220"/>
      <c r="AT252" s="221" t="s">
        <v>201</v>
      </c>
      <c r="AU252" s="221" t="s">
        <v>81</v>
      </c>
      <c r="AV252" s="12" t="s">
        <v>22</v>
      </c>
      <c r="AW252" s="12" t="s">
        <v>37</v>
      </c>
      <c r="AX252" s="12" t="s">
        <v>73</v>
      </c>
      <c r="AY252" s="221" t="s">
        <v>185</v>
      </c>
    </row>
    <row r="253" spans="2:65" s="12" customFormat="1" ht="12" x14ac:dyDescent="0.3">
      <c r="B253" s="211"/>
      <c r="C253" s="212"/>
      <c r="D253" s="209" t="s">
        <v>201</v>
      </c>
      <c r="E253" s="213" t="s">
        <v>20</v>
      </c>
      <c r="F253" s="214" t="s">
        <v>694</v>
      </c>
      <c r="G253" s="212"/>
      <c r="H253" s="215" t="s">
        <v>20</v>
      </c>
      <c r="I253" s="216"/>
      <c r="J253" s="212"/>
      <c r="K253" s="212"/>
      <c r="L253" s="217"/>
      <c r="M253" s="218"/>
      <c r="N253" s="219"/>
      <c r="O253" s="219"/>
      <c r="P253" s="219"/>
      <c r="Q253" s="219"/>
      <c r="R253" s="219"/>
      <c r="S253" s="219"/>
      <c r="T253" s="220"/>
      <c r="AT253" s="221" t="s">
        <v>201</v>
      </c>
      <c r="AU253" s="221" t="s">
        <v>81</v>
      </c>
      <c r="AV253" s="12" t="s">
        <v>22</v>
      </c>
      <c r="AW253" s="12" t="s">
        <v>37</v>
      </c>
      <c r="AX253" s="12" t="s">
        <v>73</v>
      </c>
      <c r="AY253" s="221" t="s">
        <v>185</v>
      </c>
    </row>
    <row r="254" spans="2:65" s="12" customFormat="1" ht="12" x14ac:dyDescent="0.3">
      <c r="B254" s="211"/>
      <c r="C254" s="212"/>
      <c r="D254" s="209" t="s">
        <v>201</v>
      </c>
      <c r="E254" s="213" t="s">
        <v>20</v>
      </c>
      <c r="F254" s="214" t="s">
        <v>660</v>
      </c>
      <c r="G254" s="212"/>
      <c r="H254" s="215" t="s">
        <v>20</v>
      </c>
      <c r="I254" s="216"/>
      <c r="J254" s="212"/>
      <c r="K254" s="212"/>
      <c r="L254" s="217"/>
      <c r="M254" s="218"/>
      <c r="N254" s="219"/>
      <c r="O254" s="219"/>
      <c r="P254" s="219"/>
      <c r="Q254" s="219"/>
      <c r="R254" s="219"/>
      <c r="S254" s="219"/>
      <c r="T254" s="220"/>
      <c r="AT254" s="221" t="s">
        <v>201</v>
      </c>
      <c r="AU254" s="221" t="s">
        <v>81</v>
      </c>
      <c r="AV254" s="12" t="s">
        <v>22</v>
      </c>
      <c r="AW254" s="12" t="s">
        <v>37</v>
      </c>
      <c r="AX254" s="12" t="s">
        <v>73</v>
      </c>
      <c r="AY254" s="221" t="s">
        <v>185</v>
      </c>
    </row>
    <row r="255" spans="2:65" s="12" customFormat="1" ht="12" x14ac:dyDescent="0.3">
      <c r="B255" s="211"/>
      <c r="C255" s="212"/>
      <c r="D255" s="209" t="s">
        <v>201</v>
      </c>
      <c r="E255" s="213" t="s">
        <v>20</v>
      </c>
      <c r="F255" s="214" t="s">
        <v>661</v>
      </c>
      <c r="G255" s="212"/>
      <c r="H255" s="215" t="s">
        <v>20</v>
      </c>
      <c r="I255" s="216"/>
      <c r="J255" s="212"/>
      <c r="K255" s="212"/>
      <c r="L255" s="217"/>
      <c r="M255" s="218"/>
      <c r="N255" s="219"/>
      <c r="O255" s="219"/>
      <c r="P255" s="219"/>
      <c r="Q255" s="219"/>
      <c r="R255" s="219"/>
      <c r="S255" s="219"/>
      <c r="T255" s="220"/>
      <c r="AT255" s="221" t="s">
        <v>201</v>
      </c>
      <c r="AU255" s="221" t="s">
        <v>81</v>
      </c>
      <c r="AV255" s="12" t="s">
        <v>22</v>
      </c>
      <c r="AW255" s="12" t="s">
        <v>37</v>
      </c>
      <c r="AX255" s="12" t="s">
        <v>73</v>
      </c>
      <c r="AY255" s="221" t="s">
        <v>185</v>
      </c>
    </row>
    <row r="256" spans="2:65" s="12" customFormat="1" ht="12" x14ac:dyDescent="0.3">
      <c r="B256" s="211"/>
      <c r="C256" s="212"/>
      <c r="D256" s="209" t="s">
        <v>201</v>
      </c>
      <c r="E256" s="213" t="s">
        <v>20</v>
      </c>
      <c r="F256" s="214" t="s">
        <v>431</v>
      </c>
      <c r="G256" s="212"/>
      <c r="H256" s="215" t="s">
        <v>20</v>
      </c>
      <c r="I256" s="216"/>
      <c r="J256" s="212"/>
      <c r="K256" s="212"/>
      <c r="L256" s="217"/>
      <c r="M256" s="218"/>
      <c r="N256" s="219"/>
      <c r="O256" s="219"/>
      <c r="P256" s="219"/>
      <c r="Q256" s="219"/>
      <c r="R256" s="219"/>
      <c r="S256" s="219"/>
      <c r="T256" s="220"/>
      <c r="AT256" s="221" t="s">
        <v>201</v>
      </c>
      <c r="AU256" s="221" t="s">
        <v>81</v>
      </c>
      <c r="AV256" s="12" t="s">
        <v>22</v>
      </c>
      <c r="AW256" s="12" t="s">
        <v>37</v>
      </c>
      <c r="AX256" s="12" t="s">
        <v>73</v>
      </c>
      <c r="AY256" s="221" t="s">
        <v>185</v>
      </c>
    </row>
    <row r="257" spans="2:65" s="12" customFormat="1" ht="12" x14ac:dyDescent="0.3">
      <c r="B257" s="211"/>
      <c r="C257" s="212"/>
      <c r="D257" s="209" t="s">
        <v>201</v>
      </c>
      <c r="E257" s="213" t="s">
        <v>20</v>
      </c>
      <c r="F257" s="214" t="s">
        <v>432</v>
      </c>
      <c r="G257" s="212"/>
      <c r="H257" s="215" t="s">
        <v>20</v>
      </c>
      <c r="I257" s="216"/>
      <c r="J257" s="212"/>
      <c r="K257" s="212"/>
      <c r="L257" s="217"/>
      <c r="M257" s="218"/>
      <c r="N257" s="219"/>
      <c r="O257" s="219"/>
      <c r="P257" s="219"/>
      <c r="Q257" s="219"/>
      <c r="R257" s="219"/>
      <c r="S257" s="219"/>
      <c r="T257" s="220"/>
      <c r="AT257" s="221" t="s">
        <v>201</v>
      </c>
      <c r="AU257" s="221" t="s">
        <v>81</v>
      </c>
      <c r="AV257" s="12" t="s">
        <v>22</v>
      </c>
      <c r="AW257" s="12" t="s">
        <v>37</v>
      </c>
      <c r="AX257" s="12" t="s">
        <v>73</v>
      </c>
      <c r="AY257" s="221" t="s">
        <v>185</v>
      </c>
    </row>
    <row r="258" spans="2:65" s="12" customFormat="1" ht="12" x14ac:dyDescent="0.3">
      <c r="B258" s="211"/>
      <c r="C258" s="212"/>
      <c r="D258" s="209" t="s">
        <v>201</v>
      </c>
      <c r="E258" s="213" t="s">
        <v>20</v>
      </c>
      <c r="F258" s="214" t="s">
        <v>433</v>
      </c>
      <c r="G258" s="212"/>
      <c r="H258" s="215" t="s">
        <v>20</v>
      </c>
      <c r="I258" s="216"/>
      <c r="J258" s="212"/>
      <c r="K258" s="212"/>
      <c r="L258" s="217"/>
      <c r="M258" s="218"/>
      <c r="N258" s="219"/>
      <c r="O258" s="219"/>
      <c r="P258" s="219"/>
      <c r="Q258" s="219"/>
      <c r="R258" s="219"/>
      <c r="S258" s="219"/>
      <c r="T258" s="220"/>
      <c r="AT258" s="221" t="s">
        <v>201</v>
      </c>
      <c r="AU258" s="221" t="s">
        <v>81</v>
      </c>
      <c r="AV258" s="12" t="s">
        <v>22</v>
      </c>
      <c r="AW258" s="12" t="s">
        <v>37</v>
      </c>
      <c r="AX258" s="12" t="s">
        <v>73</v>
      </c>
      <c r="AY258" s="221" t="s">
        <v>185</v>
      </c>
    </row>
    <row r="259" spans="2:65" s="13" customFormat="1" ht="12" x14ac:dyDescent="0.3">
      <c r="B259" s="222"/>
      <c r="C259" s="223"/>
      <c r="D259" s="207" t="s">
        <v>201</v>
      </c>
      <c r="E259" s="224" t="s">
        <v>20</v>
      </c>
      <c r="F259" s="225" t="s">
        <v>81</v>
      </c>
      <c r="G259" s="223"/>
      <c r="H259" s="226">
        <v>2</v>
      </c>
      <c r="I259" s="227"/>
      <c r="J259" s="223"/>
      <c r="K259" s="223"/>
      <c r="L259" s="228"/>
      <c r="M259" s="229"/>
      <c r="N259" s="230"/>
      <c r="O259" s="230"/>
      <c r="P259" s="230"/>
      <c r="Q259" s="230"/>
      <c r="R259" s="230"/>
      <c r="S259" s="230"/>
      <c r="T259" s="231"/>
      <c r="AT259" s="232" t="s">
        <v>201</v>
      </c>
      <c r="AU259" s="232" t="s">
        <v>81</v>
      </c>
      <c r="AV259" s="13" t="s">
        <v>81</v>
      </c>
      <c r="AW259" s="13" t="s">
        <v>37</v>
      </c>
      <c r="AX259" s="13" t="s">
        <v>22</v>
      </c>
      <c r="AY259" s="232" t="s">
        <v>185</v>
      </c>
    </row>
    <row r="260" spans="2:65" s="1" customFormat="1" ht="22.5" customHeight="1" x14ac:dyDescent="0.3">
      <c r="B260" s="36"/>
      <c r="C260" s="195" t="s">
        <v>303</v>
      </c>
      <c r="D260" s="195" t="s">
        <v>187</v>
      </c>
      <c r="E260" s="196" t="s">
        <v>1949</v>
      </c>
      <c r="F260" s="197" t="s">
        <v>1950</v>
      </c>
      <c r="G260" s="198" t="s">
        <v>415</v>
      </c>
      <c r="H260" s="199">
        <v>1</v>
      </c>
      <c r="I260" s="200"/>
      <c r="J260" s="201">
        <f>ROUND(I260*H260,2)</f>
        <v>0</v>
      </c>
      <c r="K260" s="197" t="s">
        <v>20</v>
      </c>
      <c r="L260" s="56"/>
      <c r="M260" s="202" t="s">
        <v>20</v>
      </c>
      <c r="N260" s="203" t="s">
        <v>44</v>
      </c>
      <c r="O260" s="37"/>
      <c r="P260" s="204">
        <f>O260*H260</f>
        <v>0</v>
      </c>
      <c r="Q260" s="204">
        <v>0.05</v>
      </c>
      <c r="R260" s="204">
        <f>Q260*H260</f>
        <v>0.05</v>
      </c>
      <c r="S260" s="204">
        <v>0</v>
      </c>
      <c r="T260" s="205">
        <f>S260*H260</f>
        <v>0</v>
      </c>
      <c r="AR260" s="19" t="s">
        <v>192</v>
      </c>
      <c r="AT260" s="19" t="s">
        <v>187</v>
      </c>
      <c r="AU260" s="19" t="s">
        <v>81</v>
      </c>
      <c r="AY260" s="19" t="s">
        <v>185</v>
      </c>
      <c r="BE260" s="206">
        <f>IF(N260="základní",J260,0)</f>
        <v>0</v>
      </c>
      <c r="BF260" s="206">
        <f>IF(N260="snížená",J260,0)</f>
        <v>0</v>
      </c>
      <c r="BG260" s="206">
        <f>IF(N260="zákl. přenesená",J260,0)</f>
        <v>0</v>
      </c>
      <c r="BH260" s="206">
        <f>IF(N260="sníž. přenesená",J260,0)</f>
        <v>0</v>
      </c>
      <c r="BI260" s="206">
        <f>IF(N260="nulová",J260,0)</f>
        <v>0</v>
      </c>
      <c r="BJ260" s="19" t="s">
        <v>22</v>
      </c>
      <c r="BK260" s="206">
        <f>ROUND(I260*H260,2)</f>
        <v>0</v>
      </c>
      <c r="BL260" s="19" t="s">
        <v>192</v>
      </c>
      <c r="BM260" s="19" t="s">
        <v>1951</v>
      </c>
    </row>
    <row r="261" spans="2:65" s="12" customFormat="1" ht="12" x14ac:dyDescent="0.3">
      <c r="B261" s="211"/>
      <c r="C261" s="212"/>
      <c r="D261" s="209" t="s">
        <v>201</v>
      </c>
      <c r="E261" s="213" t="s">
        <v>20</v>
      </c>
      <c r="F261" s="214" t="s">
        <v>1952</v>
      </c>
      <c r="G261" s="212"/>
      <c r="H261" s="215" t="s">
        <v>20</v>
      </c>
      <c r="I261" s="216"/>
      <c r="J261" s="212"/>
      <c r="K261" s="212"/>
      <c r="L261" s="217"/>
      <c r="M261" s="218"/>
      <c r="N261" s="219"/>
      <c r="O261" s="219"/>
      <c r="P261" s="219"/>
      <c r="Q261" s="219"/>
      <c r="R261" s="219"/>
      <c r="S261" s="219"/>
      <c r="T261" s="220"/>
      <c r="AT261" s="221" t="s">
        <v>201</v>
      </c>
      <c r="AU261" s="221" t="s">
        <v>81</v>
      </c>
      <c r="AV261" s="12" t="s">
        <v>22</v>
      </c>
      <c r="AW261" s="12" t="s">
        <v>37</v>
      </c>
      <c r="AX261" s="12" t="s">
        <v>73</v>
      </c>
      <c r="AY261" s="221" t="s">
        <v>185</v>
      </c>
    </row>
    <row r="262" spans="2:65" s="12" customFormat="1" ht="12" x14ac:dyDescent="0.3">
      <c r="B262" s="211"/>
      <c r="C262" s="212"/>
      <c r="D262" s="209" t="s">
        <v>201</v>
      </c>
      <c r="E262" s="213" t="s">
        <v>20</v>
      </c>
      <c r="F262" s="214" t="s">
        <v>1953</v>
      </c>
      <c r="G262" s="212"/>
      <c r="H262" s="215" t="s">
        <v>20</v>
      </c>
      <c r="I262" s="216"/>
      <c r="J262" s="212"/>
      <c r="K262" s="212"/>
      <c r="L262" s="217"/>
      <c r="M262" s="218"/>
      <c r="N262" s="219"/>
      <c r="O262" s="219"/>
      <c r="P262" s="219"/>
      <c r="Q262" s="219"/>
      <c r="R262" s="219"/>
      <c r="S262" s="219"/>
      <c r="T262" s="220"/>
      <c r="AT262" s="221" t="s">
        <v>201</v>
      </c>
      <c r="AU262" s="221" t="s">
        <v>81</v>
      </c>
      <c r="AV262" s="12" t="s">
        <v>22</v>
      </c>
      <c r="AW262" s="12" t="s">
        <v>37</v>
      </c>
      <c r="AX262" s="12" t="s">
        <v>73</v>
      </c>
      <c r="AY262" s="221" t="s">
        <v>185</v>
      </c>
    </row>
    <row r="263" spans="2:65" s="12" customFormat="1" ht="12" x14ac:dyDescent="0.3">
      <c r="B263" s="211"/>
      <c r="C263" s="212"/>
      <c r="D263" s="209" t="s">
        <v>201</v>
      </c>
      <c r="E263" s="213" t="s">
        <v>20</v>
      </c>
      <c r="F263" s="214" t="s">
        <v>431</v>
      </c>
      <c r="G263" s="212"/>
      <c r="H263" s="215" t="s">
        <v>20</v>
      </c>
      <c r="I263" s="216"/>
      <c r="J263" s="212"/>
      <c r="K263" s="212"/>
      <c r="L263" s="217"/>
      <c r="M263" s="218"/>
      <c r="N263" s="219"/>
      <c r="O263" s="219"/>
      <c r="P263" s="219"/>
      <c r="Q263" s="219"/>
      <c r="R263" s="219"/>
      <c r="S263" s="219"/>
      <c r="T263" s="220"/>
      <c r="AT263" s="221" t="s">
        <v>201</v>
      </c>
      <c r="AU263" s="221" t="s">
        <v>81</v>
      </c>
      <c r="AV263" s="12" t="s">
        <v>22</v>
      </c>
      <c r="AW263" s="12" t="s">
        <v>37</v>
      </c>
      <c r="AX263" s="12" t="s">
        <v>73</v>
      </c>
      <c r="AY263" s="221" t="s">
        <v>185</v>
      </c>
    </row>
    <row r="264" spans="2:65" s="12" customFormat="1" ht="12" x14ac:dyDescent="0.3">
      <c r="B264" s="211"/>
      <c r="C264" s="212"/>
      <c r="D264" s="209" t="s">
        <v>201</v>
      </c>
      <c r="E264" s="213" t="s">
        <v>20</v>
      </c>
      <c r="F264" s="214" t="s">
        <v>432</v>
      </c>
      <c r="G264" s="212"/>
      <c r="H264" s="215" t="s">
        <v>20</v>
      </c>
      <c r="I264" s="216"/>
      <c r="J264" s="212"/>
      <c r="K264" s="212"/>
      <c r="L264" s="217"/>
      <c r="M264" s="218"/>
      <c r="N264" s="219"/>
      <c r="O264" s="219"/>
      <c r="P264" s="219"/>
      <c r="Q264" s="219"/>
      <c r="R264" s="219"/>
      <c r="S264" s="219"/>
      <c r="T264" s="220"/>
      <c r="AT264" s="221" t="s">
        <v>201</v>
      </c>
      <c r="AU264" s="221" t="s">
        <v>81</v>
      </c>
      <c r="AV264" s="12" t="s">
        <v>22</v>
      </c>
      <c r="AW264" s="12" t="s">
        <v>37</v>
      </c>
      <c r="AX264" s="12" t="s">
        <v>73</v>
      </c>
      <c r="AY264" s="221" t="s">
        <v>185</v>
      </c>
    </row>
    <row r="265" spans="2:65" s="12" customFormat="1" ht="12" x14ac:dyDescent="0.3">
      <c r="B265" s="211"/>
      <c r="C265" s="212"/>
      <c r="D265" s="209" t="s">
        <v>201</v>
      </c>
      <c r="E265" s="213" t="s">
        <v>20</v>
      </c>
      <c r="F265" s="214" t="s">
        <v>433</v>
      </c>
      <c r="G265" s="212"/>
      <c r="H265" s="215" t="s">
        <v>20</v>
      </c>
      <c r="I265" s="216"/>
      <c r="J265" s="212"/>
      <c r="K265" s="212"/>
      <c r="L265" s="217"/>
      <c r="M265" s="218"/>
      <c r="N265" s="219"/>
      <c r="O265" s="219"/>
      <c r="P265" s="219"/>
      <c r="Q265" s="219"/>
      <c r="R265" s="219"/>
      <c r="S265" s="219"/>
      <c r="T265" s="220"/>
      <c r="AT265" s="221" t="s">
        <v>201</v>
      </c>
      <c r="AU265" s="221" t="s">
        <v>81</v>
      </c>
      <c r="AV265" s="12" t="s">
        <v>22</v>
      </c>
      <c r="AW265" s="12" t="s">
        <v>37</v>
      </c>
      <c r="AX265" s="12" t="s">
        <v>73</v>
      </c>
      <c r="AY265" s="221" t="s">
        <v>185</v>
      </c>
    </row>
    <row r="266" spans="2:65" s="13" customFormat="1" ht="12" x14ac:dyDescent="0.3">
      <c r="B266" s="222"/>
      <c r="C266" s="223"/>
      <c r="D266" s="207" t="s">
        <v>201</v>
      </c>
      <c r="E266" s="224" t="s">
        <v>20</v>
      </c>
      <c r="F266" s="225" t="s">
        <v>22</v>
      </c>
      <c r="G266" s="223"/>
      <c r="H266" s="226">
        <v>1</v>
      </c>
      <c r="I266" s="227"/>
      <c r="J266" s="223"/>
      <c r="K266" s="223"/>
      <c r="L266" s="228"/>
      <c r="M266" s="229"/>
      <c r="N266" s="230"/>
      <c r="O266" s="230"/>
      <c r="P266" s="230"/>
      <c r="Q266" s="230"/>
      <c r="R266" s="230"/>
      <c r="S266" s="230"/>
      <c r="T266" s="231"/>
      <c r="AT266" s="232" t="s">
        <v>201</v>
      </c>
      <c r="AU266" s="232" t="s">
        <v>81</v>
      </c>
      <c r="AV266" s="13" t="s">
        <v>81</v>
      </c>
      <c r="AW266" s="13" t="s">
        <v>37</v>
      </c>
      <c r="AX266" s="13" t="s">
        <v>22</v>
      </c>
      <c r="AY266" s="232" t="s">
        <v>185</v>
      </c>
    </row>
    <row r="267" spans="2:65" s="1" customFormat="1" ht="22.5" customHeight="1" x14ac:dyDescent="0.3">
      <c r="B267" s="36"/>
      <c r="C267" s="195" t="s">
        <v>311</v>
      </c>
      <c r="D267" s="195" t="s">
        <v>187</v>
      </c>
      <c r="E267" s="196" t="s">
        <v>1954</v>
      </c>
      <c r="F267" s="197" t="s">
        <v>1955</v>
      </c>
      <c r="G267" s="198" t="s">
        <v>255</v>
      </c>
      <c r="H267" s="199">
        <v>207.5</v>
      </c>
      <c r="I267" s="200"/>
      <c r="J267" s="201">
        <f>ROUND(I267*H267,2)</f>
        <v>0</v>
      </c>
      <c r="K267" s="197" t="s">
        <v>20</v>
      </c>
      <c r="L267" s="56"/>
      <c r="M267" s="202" t="s">
        <v>20</v>
      </c>
      <c r="N267" s="203" t="s">
        <v>44</v>
      </c>
      <c r="O267" s="37"/>
      <c r="P267" s="204">
        <f>O267*H267</f>
        <v>0</v>
      </c>
      <c r="Q267" s="204">
        <v>0.02</v>
      </c>
      <c r="R267" s="204">
        <f>Q267*H267</f>
        <v>4.1500000000000004</v>
      </c>
      <c r="S267" s="204">
        <v>0</v>
      </c>
      <c r="T267" s="205">
        <f>S267*H267</f>
        <v>0</v>
      </c>
      <c r="AR267" s="19" t="s">
        <v>192</v>
      </c>
      <c r="AT267" s="19" t="s">
        <v>187</v>
      </c>
      <c r="AU267" s="19" t="s">
        <v>81</v>
      </c>
      <c r="AY267" s="19" t="s">
        <v>185</v>
      </c>
      <c r="BE267" s="206">
        <f>IF(N267="základní",J267,0)</f>
        <v>0</v>
      </c>
      <c r="BF267" s="206">
        <f>IF(N267="snížená",J267,0)</f>
        <v>0</v>
      </c>
      <c r="BG267" s="206">
        <f>IF(N267="zákl. přenesená",J267,0)</f>
        <v>0</v>
      </c>
      <c r="BH267" s="206">
        <f>IF(N267="sníž. přenesená",J267,0)</f>
        <v>0</v>
      </c>
      <c r="BI267" s="206">
        <f>IF(N267="nulová",J267,0)</f>
        <v>0</v>
      </c>
      <c r="BJ267" s="19" t="s">
        <v>22</v>
      </c>
      <c r="BK267" s="206">
        <f>ROUND(I267*H267,2)</f>
        <v>0</v>
      </c>
      <c r="BL267" s="19" t="s">
        <v>192</v>
      </c>
      <c r="BM267" s="19" t="s">
        <v>1956</v>
      </c>
    </row>
    <row r="268" spans="2:65" s="12" customFormat="1" ht="12" x14ac:dyDescent="0.3">
      <c r="B268" s="211"/>
      <c r="C268" s="212"/>
      <c r="D268" s="209" t="s">
        <v>201</v>
      </c>
      <c r="E268" s="213" t="s">
        <v>20</v>
      </c>
      <c r="F268" s="214" t="s">
        <v>1650</v>
      </c>
      <c r="G268" s="212"/>
      <c r="H268" s="215" t="s">
        <v>20</v>
      </c>
      <c r="I268" s="216"/>
      <c r="J268" s="212"/>
      <c r="K268" s="212"/>
      <c r="L268" s="217"/>
      <c r="M268" s="218"/>
      <c r="N268" s="219"/>
      <c r="O268" s="219"/>
      <c r="P268" s="219"/>
      <c r="Q268" s="219"/>
      <c r="R268" s="219"/>
      <c r="S268" s="219"/>
      <c r="T268" s="220"/>
      <c r="AT268" s="221" t="s">
        <v>201</v>
      </c>
      <c r="AU268" s="221" t="s">
        <v>81</v>
      </c>
      <c r="AV268" s="12" t="s">
        <v>22</v>
      </c>
      <c r="AW268" s="12" t="s">
        <v>37</v>
      </c>
      <c r="AX268" s="12" t="s">
        <v>73</v>
      </c>
      <c r="AY268" s="221" t="s">
        <v>185</v>
      </c>
    </row>
    <row r="269" spans="2:65" s="12" customFormat="1" ht="12" x14ac:dyDescent="0.3">
      <c r="B269" s="211"/>
      <c r="C269" s="212"/>
      <c r="D269" s="209" t="s">
        <v>201</v>
      </c>
      <c r="E269" s="213" t="s">
        <v>20</v>
      </c>
      <c r="F269" s="214" t="s">
        <v>1494</v>
      </c>
      <c r="G269" s="212"/>
      <c r="H269" s="215" t="s">
        <v>20</v>
      </c>
      <c r="I269" s="216"/>
      <c r="J269" s="212"/>
      <c r="K269" s="212"/>
      <c r="L269" s="217"/>
      <c r="M269" s="218"/>
      <c r="N269" s="219"/>
      <c r="O269" s="219"/>
      <c r="P269" s="219"/>
      <c r="Q269" s="219"/>
      <c r="R269" s="219"/>
      <c r="S269" s="219"/>
      <c r="T269" s="220"/>
      <c r="AT269" s="221" t="s">
        <v>201</v>
      </c>
      <c r="AU269" s="221" t="s">
        <v>81</v>
      </c>
      <c r="AV269" s="12" t="s">
        <v>22</v>
      </c>
      <c r="AW269" s="12" t="s">
        <v>37</v>
      </c>
      <c r="AX269" s="12" t="s">
        <v>73</v>
      </c>
      <c r="AY269" s="221" t="s">
        <v>185</v>
      </c>
    </row>
    <row r="270" spans="2:65" s="12" customFormat="1" ht="12" x14ac:dyDescent="0.3">
      <c r="B270" s="211"/>
      <c r="C270" s="212"/>
      <c r="D270" s="209" t="s">
        <v>201</v>
      </c>
      <c r="E270" s="213" t="s">
        <v>20</v>
      </c>
      <c r="F270" s="214" t="s">
        <v>1495</v>
      </c>
      <c r="G270" s="212"/>
      <c r="H270" s="215" t="s">
        <v>20</v>
      </c>
      <c r="I270" s="216"/>
      <c r="J270" s="212"/>
      <c r="K270" s="212"/>
      <c r="L270" s="217"/>
      <c r="M270" s="218"/>
      <c r="N270" s="219"/>
      <c r="O270" s="219"/>
      <c r="P270" s="219"/>
      <c r="Q270" s="219"/>
      <c r="R270" s="219"/>
      <c r="S270" s="219"/>
      <c r="T270" s="220"/>
      <c r="AT270" s="221" t="s">
        <v>201</v>
      </c>
      <c r="AU270" s="221" t="s">
        <v>81</v>
      </c>
      <c r="AV270" s="12" t="s">
        <v>22</v>
      </c>
      <c r="AW270" s="12" t="s">
        <v>37</v>
      </c>
      <c r="AX270" s="12" t="s">
        <v>73</v>
      </c>
      <c r="AY270" s="221" t="s">
        <v>185</v>
      </c>
    </row>
    <row r="271" spans="2:65" s="12" customFormat="1" ht="12" x14ac:dyDescent="0.3">
      <c r="B271" s="211"/>
      <c r="C271" s="212"/>
      <c r="D271" s="209" t="s">
        <v>201</v>
      </c>
      <c r="E271" s="213" t="s">
        <v>20</v>
      </c>
      <c r="F271" s="214" t="s">
        <v>1496</v>
      </c>
      <c r="G271" s="212"/>
      <c r="H271" s="215" t="s">
        <v>20</v>
      </c>
      <c r="I271" s="216"/>
      <c r="J271" s="212"/>
      <c r="K271" s="212"/>
      <c r="L271" s="217"/>
      <c r="M271" s="218"/>
      <c r="N271" s="219"/>
      <c r="O271" s="219"/>
      <c r="P271" s="219"/>
      <c r="Q271" s="219"/>
      <c r="R271" s="219"/>
      <c r="S271" s="219"/>
      <c r="T271" s="220"/>
      <c r="AT271" s="221" t="s">
        <v>201</v>
      </c>
      <c r="AU271" s="221" t="s">
        <v>81</v>
      </c>
      <c r="AV271" s="12" t="s">
        <v>22</v>
      </c>
      <c r="AW271" s="12" t="s">
        <v>37</v>
      </c>
      <c r="AX271" s="12" t="s">
        <v>73</v>
      </c>
      <c r="AY271" s="221" t="s">
        <v>185</v>
      </c>
    </row>
    <row r="272" spans="2:65" s="12" customFormat="1" ht="12" x14ac:dyDescent="0.3">
      <c r="B272" s="211"/>
      <c r="C272" s="212"/>
      <c r="D272" s="209" t="s">
        <v>201</v>
      </c>
      <c r="E272" s="213" t="s">
        <v>20</v>
      </c>
      <c r="F272" s="214" t="s">
        <v>1497</v>
      </c>
      <c r="G272" s="212"/>
      <c r="H272" s="215" t="s">
        <v>20</v>
      </c>
      <c r="I272" s="216"/>
      <c r="J272" s="212"/>
      <c r="K272" s="212"/>
      <c r="L272" s="217"/>
      <c r="M272" s="218"/>
      <c r="N272" s="219"/>
      <c r="O272" s="219"/>
      <c r="P272" s="219"/>
      <c r="Q272" s="219"/>
      <c r="R272" s="219"/>
      <c r="S272" s="219"/>
      <c r="T272" s="220"/>
      <c r="AT272" s="221" t="s">
        <v>201</v>
      </c>
      <c r="AU272" s="221" t="s">
        <v>81</v>
      </c>
      <c r="AV272" s="12" t="s">
        <v>22</v>
      </c>
      <c r="AW272" s="12" t="s">
        <v>37</v>
      </c>
      <c r="AX272" s="12" t="s">
        <v>73</v>
      </c>
      <c r="AY272" s="221" t="s">
        <v>185</v>
      </c>
    </row>
    <row r="273" spans="2:51" s="12" customFormat="1" ht="12" x14ac:dyDescent="0.3">
      <c r="B273" s="211"/>
      <c r="C273" s="212"/>
      <c r="D273" s="209" t="s">
        <v>201</v>
      </c>
      <c r="E273" s="213" t="s">
        <v>20</v>
      </c>
      <c r="F273" s="214" t="s">
        <v>1498</v>
      </c>
      <c r="G273" s="212"/>
      <c r="H273" s="215" t="s">
        <v>20</v>
      </c>
      <c r="I273" s="216"/>
      <c r="J273" s="212"/>
      <c r="K273" s="212"/>
      <c r="L273" s="217"/>
      <c r="M273" s="218"/>
      <c r="N273" s="219"/>
      <c r="O273" s="219"/>
      <c r="P273" s="219"/>
      <c r="Q273" s="219"/>
      <c r="R273" s="219"/>
      <c r="S273" s="219"/>
      <c r="T273" s="220"/>
      <c r="AT273" s="221" t="s">
        <v>201</v>
      </c>
      <c r="AU273" s="221" t="s">
        <v>81</v>
      </c>
      <c r="AV273" s="12" t="s">
        <v>22</v>
      </c>
      <c r="AW273" s="12" t="s">
        <v>37</v>
      </c>
      <c r="AX273" s="12" t="s">
        <v>73</v>
      </c>
      <c r="AY273" s="221" t="s">
        <v>185</v>
      </c>
    </row>
    <row r="274" spans="2:51" s="12" customFormat="1" ht="12" x14ac:dyDescent="0.3">
      <c r="B274" s="211"/>
      <c r="C274" s="212"/>
      <c r="D274" s="209" t="s">
        <v>201</v>
      </c>
      <c r="E274" s="213" t="s">
        <v>20</v>
      </c>
      <c r="F274" s="214" t="s">
        <v>1499</v>
      </c>
      <c r="G274" s="212"/>
      <c r="H274" s="215" t="s">
        <v>20</v>
      </c>
      <c r="I274" s="216"/>
      <c r="J274" s="212"/>
      <c r="K274" s="212"/>
      <c r="L274" s="217"/>
      <c r="M274" s="218"/>
      <c r="N274" s="219"/>
      <c r="O274" s="219"/>
      <c r="P274" s="219"/>
      <c r="Q274" s="219"/>
      <c r="R274" s="219"/>
      <c r="S274" s="219"/>
      <c r="T274" s="220"/>
      <c r="AT274" s="221" t="s">
        <v>201</v>
      </c>
      <c r="AU274" s="221" t="s">
        <v>81</v>
      </c>
      <c r="AV274" s="12" t="s">
        <v>22</v>
      </c>
      <c r="AW274" s="12" t="s">
        <v>37</v>
      </c>
      <c r="AX274" s="12" t="s">
        <v>73</v>
      </c>
      <c r="AY274" s="221" t="s">
        <v>185</v>
      </c>
    </row>
    <row r="275" spans="2:51" s="12" customFormat="1" ht="12" x14ac:dyDescent="0.3">
      <c r="B275" s="211"/>
      <c r="C275" s="212"/>
      <c r="D275" s="209" t="s">
        <v>201</v>
      </c>
      <c r="E275" s="213" t="s">
        <v>20</v>
      </c>
      <c r="F275" s="214" t="s">
        <v>1500</v>
      </c>
      <c r="G275" s="212"/>
      <c r="H275" s="215" t="s">
        <v>20</v>
      </c>
      <c r="I275" s="216"/>
      <c r="J275" s="212"/>
      <c r="K275" s="212"/>
      <c r="L275" s="217"/>
      <c r="M275" s="218"/>
      <c r="N275" s="219"/>
      <c r="O275" s="219"/>
      <c r="P275" s="219"/>
      <c r="Q275" s="219"/>
      <c r="R275" s="219"/>
      <c r="S275" s="219"/>
      <c r="T275" s="220"/>
      <c r="AT275" s="221" t="s">
        <v>201</v>
      </c>
      <c r="AU275" s="221" t="s">
        <v>81</v>
      </c>
      <c r="AV275" s="12" t="s">
        <v>22</v>
      </c>
      <c r="AW275" s="12" t="s">
        <v>37</v>
      </c>
      <c r="AX275" s="12" t="s">
        <v>73</v>
      </c>
      <c r="AY275" s="221" t="s">
        <v>185</v>
      </c>
    </row>
    <row r="276" spans="2:51" s="12" customFormat="1" ht="12" x14ac:dyDescent="0.3">
      <c r="B276" s="211"/>
      <c r="C276" s="212"/>
      <c r="D276" s="209" t="s">
        <v>201</v>
      </c>
      <c r="E276" s="213" t="s">
        <v>20</v>
      </c>
      <c r="F276" s="214" t="s">
        <v>1501</v>
      </c>
      <c r="G276" s="212"/>
      <c r="H276" s="215" t="s">
        <v>20</v>
      </c>
      <c r="I276" s="216"/>
      <c r="J276" s="212"/>
      <c r="K276" s="212"/>
      <c r="L276" s="217"/>
      <c r="M276" s="218"/>
      <c r="N276" s="219"/>
      <c r="O276" s="219"/>
      <c r="P276" s="219"/>
      <c r="Q276" s="219"/>
      <c r="R276" s="219"/>
      <c r="S276" s="219"/>
      <c r="T276" s="220"/>
      <c r="AT276" s="221" t="s">
        <v>201</v>
      </c>
      <c r="AU276" s="221" t="s">
        <v>81</v>
      </c>
      <c r="AV276" s="12" t="s">
        <v>22</v>
      </c>
      <c r="AW276" s="12" t="s">
        <v>37</v>
      </c>
      <c r="AX276" s="12" t="s">
        <v>73</v>
      </c>
      <c r="AY276" s="221" t="s">
        <v>185</v>
      </c>
    </row>
    <row r="277" spans="2:51" s="12" customFormat="1" ht="12" x14ac:dyDescent="0.3">
      <c r="B277" s="211"/>
      <c r="C277" s="212"/>
      <c r="D277" s="209" t="s">
        <v>201</v>
      </c>
      <c r="E277" s="213" t="s">
        <v>20</v>
      </c>
      <c r="F277" s="214" t="s">
        <v>1502</v>
      </c>
      <c r="G277" s="212"/>
      <c r="H277" s="215" t="s">
        <v>20</v>
      </c>
      <c r="I277" s="216"/>
      <c r="J277" s="212"/>
      <c r="K277" s="212"/>
      <c r="L277" s="217"/>
      <c r="M277" s="218"/>
      <c r="N277" s="219"/>
      <c r="O277" s="219"/>
      <c r="P277" s="219"/>
      <c r="Q277" s="219"/>
      <c r="R277" s="219"/>
      <c r="S277" s="219"/>
      <c r="T277" s="220"/>
      <c r="AT277" s="221" t="s">
        <v>201</v>
      </c>
      <c r="AU277" s="221" t="s">
        <v>81</v>
      </c>
      <c r="AV277" s="12" t="s">
        <v>22</v>
      </c>
      <c r="AW277" s="12" t="s">
        <v>37</v>
      </c>
      <c r="AX277" s="12" t="s">
        <v>73</v>
      </c>
      <c r="AY277" s="221" t="s">
        <v>185</v>
      </c>
    </row>
    <row r="278" spans="2:51" s="12" customFormat="1" ht="12" x14ac:dyDescent="0.3">
      <c r="B278" s="211"/>
      <c r="C278" s="212"/>
      <c r="D278" s="209" t="s">
        <v>201</v>
      </c>
      <c r="E278" s="213" t="s">
        <v>20</v>
      </c>
      <c r="F278" s="214" t="s">
        <v>1503</v>
      </c>
      <c r="G278" s="212"/>
      <c r="H278" s="215" t="s">
        <v>20</v>
      </c>
      <c r="I278" s="216"/>
      <c r="J278" s="212"/>
      <c r="K278" s="212"/>
      <c r="L278" s="217"/>
      <c r="M278" s="218"/>
      <c r="N278" s="219"/>
      <c r="O278" s="219"/>
      <c r="P278" s="219"/>
      <c r="Q278" s="219"/>
      <c r="R278" s="219"/>
      <c r="S278" s="219"/>
      <c r="T278" s="220"/>
      <c r="AT278" s="221" t="s">
        <v>201</v>
      </c>
      <c r="AU278" s="221" t="s">
        <v>81</v>
      </c>
      <c r="AV278" s="12" t="s">
        <v>22</v>
      </c>
      <c r="AW278" s="12" t="s">
        <v>37</v>
      </c>
      <c r="AX278" s="12" t="s">
        <v>73</v>
      </c>
      <c r="AY278" s="221" t="s">
        <v>185</v>
      </c>
    </row>
    <row r="279" spans="2:51" s="12" customFormat="1" ht="12" x14ac:dyDescent="0.3">
      <c r="B279" s="211"/>
      <c r="C279" s="212"/>
      <c r="D279" s="209" t="s">
        <v>201</v>
      </c>
      <c r="E279" s="213" t="s">
        <v>20</v>
      </c>
      <c r="F279" s="214" t="s">
        <v>1504</v>
      </c>
      <c r="G279" s="212"/>
      <c r="H279" s="215" t="s">
        <v>20</v>
      </c>
      <c r="I279" s="216"/>
      <c r="J279" s="212"/>
      <c r="K279" s="212"/>
      <c r="L279" s="217"/>
      <c r="M279" s="218"/>
      <c r="N279" s="219"/>
      <c r="O279" s="219"/>
      <c r="P279" s="219"/>
      <c r="Q279" s="219"/>
      <c r="R279" s="219"/>
      <c r="S279" s="219"/>
      <c r="T279" s="220"/>
      <c r="AT279" s="221" t="s">
        <v>201</v>
      </c>
      <c r="AU279" s="221" t="s">
        <v>81</v>
      </c>
      <c r="AV279" s="12" t="s">
        <v>22</v>
      </c>
      <c r="AW279" s="12" t="s">
        <v>37</v>
      </c>
      <c r="AX279" s="12" t="s">
        <v>73</v>
      </c>
      <c r="AY279" s="221" t="s">
        <v>185</v>
      </c>
    </row>
    <row r="280" spans="2:51" s="12" customFormat="1" ht="12" x14ac:dyDescent="0.3">
      <c r="B280" s="211"/>
      <c r="C280" s="212"/>
      <c r="D280" s="209" t="s">
        <v>201</v>
      </c>
      <c r="E280" s="213" t="s">
        <v>20</v>
      </c>
      <c r="F280" s="214" t="s">
        <v>1505</v>
      </c>
      <c r="G280" s="212"/>
      <c r="H280" s="215" t="s">
        <v>20</v>
      </c>
      <c r="I280" s="216"/>
      <c r="J280" s="212"/>
      <c r="K280" s="212"/>
      <c r="L280" s="217"/>
      <c r="M280" s="218"/>
      <c r="N280" s="219"/>
      <c r="O280" s="219"/>
      <c r="P280" s="219"/>
      <c r="Q280" s="219"/>
      <c r="R280" s="219"/>
      <c r="S280" s="219"/>
      <c r="T280" s="220"/>
      <c r="AT280" s="221" t="s">
        <v>201</v>
      </c>
      <c r="AU280" s="221" t="s">
        <v>81</v>
      </c>
      <c r="AV280" s="12" t="s">
        <v>22</v>
      </c>
      <c r="AW280" s="12" t="s">
        <v>37</v>
      </c>
      <c r="AX280" s="12" t="s">
        <v>73</v>
      </c>
      <c r="AY280" s="221" t="s">
        <v>185</v>
      </c>
    </row>
    <row r="281" spans="2:51" s="12" customFormat="1" ht="12" x14ac:dyDescent="0.3">
      <c r="B281" s="211"/>
      <c r="C281" s="212"/>
      <c r="D281" s="209" t="s">
        <v>201</v>
      </c>
      <c r="E281" s="213" t="s">
        <v>20</v>
      </c>
      <c r="F281" s="214" t="s">
        <v>1506</v>
      </c>
      <c r="G281" s="212"/>
      <c r="H281" s="215" t="s">
        <v>20</v>
      </c>
      <c r="I281" s="216"/>
      <c r="J281" s="212"/>
      <c r="K281" s="212"/>
      <c r="L281" s="217"/>
      <c r="M281" s="218"/>
      <c r="N281" s="219"/>
      <c r="O281" s="219"/>
      <c r="P281" s="219"/>
      <c r="Q281" s="219"/>
      <c r="R281" s="219"/>
      <c r="S281" s="219"/>
      <c r="T281" s="220"/>
      <c r="AT281" s="221" t="s">
        <v>201</v>
      </c>
      <c r="AU281" s="221" t="s">
        <v>81</v>
      </c>
      <c r="AV281" s="12" t="s">
        <v>22</v>
      </c>
      <c r="AW281" s="12" t="s">
        <v>37</v>
      </c>
      <c r="AX281" s="12" t="s">
        <v>73</v>
      </c>
      <c r="AY281" s="221" t="s">
        <v>185</v>
      </c>
    </row>
    <row r="282" spans="2:51" s="12" customFormat="1" ht="12" x14ac:dyDescent="0.3">
      <c r="B282" s="211"/>
      <c r="C282" s="212"/>
      <c r="D282" s="209" t="s">
        <v>201</v>
      </c>
      <c r="E282" s="213" t="s">
        <v>20</v>
      </c>
      <c r="F282" s="214" t="s">
        <v>1507</v>
      </c>
      <c r="G282" s="212"/>
      <c r="H282" s="215" t="s">
        <v>20</v>
      </c>
      <c r="I282" s="216"/>
      <c r="J282" s="212"/>
      <c r="K282" s="212"/>
      <c r="L282" s="217"/>
      <c r="M282" s="218"/>
      <c r="N282" s="219"/>
      <c r="O282" s="219"/>
      <c r="P282" s="219"/>
      <c r="Q282" s="219"/>
      <c r="R282" s="219"/>
      <c r="S282" s="219"/>
      <c r="T282" s="220"/>
      <c r="AT282" s="221" t="s">
        <v>201</v>
      </c>
      <c r="AU282" s="221" t="s">
        <v>81</v>
      </c>
      <c r="AV282" s="12" t="s">
        <v>22</v>
      </c>
      <c r="AW282" s="12" t="s">
        <v>37</v>
      </c>
      <c r="AX282" s="12" t="s">
        <v>73</v>
      </c>
      <c r="AY282" s="221" t="s">
        <v>185</v>
      </c>
    </row>
    <row r="283" spans="2:51" s="12" customFormat="1" ht="12" x14ac:dyDescent="0.3">
      <c r="B283" s="211"/>
      <c r="C283" s="212"/>
      <c r="D283" s="209" t="s">
        <v>201</v>
      </c>
      <c r="E283" s="213" t="s">
        <v>20</v>
      </c>
      <c r="F283" s="214" t="s">
        <v>1508</v>
      </c>
      <c r="G283" s="212"/>
      <c r="H283" s="215" t="s">
        <v>20</v>
      </c>
      <c r="I283" s="216"/>
      <c r="J283" s="212"/>
      <c r="K283" s="212"/>
      <c r="L283" s="217"/>
      <c r="M283" s="218"/>
      <c r="N283" s="219"/>
      <c r="O283" s="219"/>
      <c r="P283" s="219"/>
      <c r="Q283" s="219"/>
      <c r="R283" s="219"/>
      <c r="S283" s="219"/>
      <c r="T283" s="220"/>
      <c r="AT283" s="221" t="s">
        <v>201</v>
      </c>
      <c r="AU283" s="221" t="s">
        <v>81</v>
      </c>
      <c r="AV283" s="12" t="s">
        <v>22</v>
      </c>
      <c r="AW283" s="12" t="s">
        <v>37</v>
      </c>
      <c r="AX283" s="12" t="s">
        <v>73</v>
      </c>
      <c r="AY283" s="221" t="s">
        <v>185</v>
      </c>
    </row>
    <row r="284" spans="2:51" s="12" customFormat="1" ht="12" x14ac:dyDescent="0.3">
      <c r="B284" s="211"/>
      <c r="C284" s="212"/>
      <c r="D284" s="209" t="s">
        <v>201</v>
      </c>
      <c r="E284" s="213" t="s">
        <v>20</v>
      </c>
      <c r="F284" s="214" t="s">
        <v>1509</v>
      </c>
      <c r="G284" s="212"/>
      <c r="H284" s="215" t="s">
        <v>20</v>
      </c>
      <c r="I284" s="216"/>
      <c r="J284" s="212"/>
      <c r="K284" s="212"/>
      <c r="L284" s="217"/>
      <c r="M284" s="218"/>
      <c r="N284" s="219"/>
      <c r="O284" s="219"/>
      <c r="P284" s="219"/>
      <c r="Q284" s="219"/>
      <c r="R284" s="219"/>
      <c r="S284" s="219"/>
      <c r="T284" s="220"/>
      <c r="AT284" s="221" t="s">
        <v>201</v>
      </c>
      <c r="AU284" s="221" t="s">
        <v>81</v>
      </c>
      <c r="AV284" s="12" t="s">
        <v>22</v>
      </c>
      <c r="AW284" s="12" t="s">
        <v>37</v>
      </c>
      <c r="AX284" s="12" t="s">
        <v>73</v>
      </c>
      <c r="AY284" s="221" t="s">
        <v>185</v>
      </c>
    </row>
    <row r="285" spans="2:51" s="12" customFormat="1" ht="12" x14ac:dyDescent="0.3">
      <c r="B285" s="211"/>
      <c r="C285" s="212"/>
      <c r="D285" s="209" t="s">
        <v>201</v>
      </c>
      <c r="E285" s="213" t="s">
        <v>20</v>
      </c>
      <c r="F285" s="214" t="s">
        <v>1510</v>
      </c>
      <c r="G285" s="212"/>
      <c r="H285" s="215" t="s">
        <v>20</v>
      </c>
      <c r="I285" s="216"/>
      <c r="J285" s="212"/>
      <c r="K285" s="212"/>
      <c r="L285" s="217"/>
      <c r="M285" s="218"/>
      <c r="N285" s="219"/>
      <c r="O285" s="219"/>
      <c r="P285" s="219"/>
      <c r="Q285" s="219"/>
      <c r="R285" s="219"/>
      <c r="S285" s="219"/>
      <c r="T285" s="220"/>
      <c r="AT285" s="221" t="s">
        <v>201</v>
      </c>
      <c r="AU285" s="221" t="s">
        <v>81</v>
      </c>
      <c r="AV285" s="12" t="s">
        <v>22</v>
      </c>
      <c r="AW285" s="12" t="s">
        <v>37</v>
      </c>
      <c r="AX285" s="12" t="s">
        <v>73</v>
      </c>
      <c r="AY285" s="221" t="s">
        <v>185</v>
      </c>
    </row>
    <row r="286" spans="2:51" s="12" customFormat="1" ht="12" x14ac:dyDescent="0.3">
      <c r="B286" s="211"/>
      <c r="C286" s="212"/>
      <c r="D286" s="209" t="s">
        <v>201</v>
      </c>
      <c r="E286" s="213" t="s">
        <v>20</v>
      </c>
      <c r="F286" s="214" t="s">
        <v>1511</v>
      </c>
      <c r="G286" s="212"/>
      <c r="H286" s="215" t="s">
        <v>20</v>
      </c>
      <c r="I286" s="216"/>
      <c r="J286" s="212"/>
      <c r="K286" s="212"/>
      <c r="L286" s="217"/>
      <c r="M286" s="218"/>
      <c r="N286" s="219"/>
      <c r="O286" s="219"/>
      <c r="P286" s="219"/>
      <c r="Q286" s="219"/>
      <c r="R286" s="219"/>
      <c r="S286" s="219"/>
      <c r="T286" s="220"/>
      <c r="AT286" s="221" t="s">
        <v>201</v>
      </c>
      <c r="AU286" s="221" t="s">
        <v>81</v>
      </c>
      <c r="AV286" s="12" t="s">
        <v>22</v>
      </c>
      <c r="AW286" s="12" t="s">
        <v>37</v>
      </c>
      <c r="AX286" s="12" t="s">
        <v>73</v>
      </c>
      <c r="AY286" s="221" t="s">
        <v>185</v>
      </c>
    </row>
    <row r="287" spans="2:51" s="12" customFormat="1" ht="12" x14ac:dyDescent="0.3">
      <c r="B287" s="211"/>
      <c r="C287" s="212"/>
      <c r="D287" s="209" t="s">
        <v>201</v>
      </c>
      <c r="E287" s="213" t="s">
        <v>20</v>
      </c>
      <c r="F287" s="214" t="s">
        <v>1512</v>
      </c>
      <c r="G287" s="212"/>
      <c r="H287" s="215" t="s">
        <v>20</v>
      </c>
      <c r="I287" s="216"/>
      <c r="J287" s="212"/>
      <c r="K287" s="212"/>
      <c r="L287" s="217"/>
      <c r="M287" s="218"/>
      <c r="N287" s="219"/>
      <c r="O287" s="219"/>
      <c r="P287" s="219"/>
      <c r="Q287" s="219"/>
      <c r="R287" s="219"/>
      <c r="S287" s="219"/>
      <c r="T287" s="220"/>
      <c r="AT287" s="221" t="s">
        <v>201</v>
      </c>
      <c r="AU287" s="221" t="s">
        <v>81</v>
      </c>
      <c r="AV287" s="12" t="s">
        <v>22</v>
      </c>
      <c r="AW287" s="12" t="s">
        <v>37</v>
      </c>
      <c r="AX287" s="12" t="s">
        <v>73</v>
      </c>
      <c r="AY287" s="221" t="s">
        <v>185</v>
      </c>
    </row>
    <row r="288" spans="2:51" s="12" customFormat="1" ht="12" x14ac:dyDescent="0.3">
      <c r="B288" s="211"/>
      <c r="C288" s="212"/>
      <c r="D288" s="209" t="s">
        <v>201</v>
      </c>
      <c r="E288" s="213" t="s">
        <v>20</v>
      </c>
      <c r="F288" s="214" t="s">
        <v>1513</v>
      </c>
      <c r="G288" s="212"/>
      <c r="H288" s="215" t="s">
        <v>20</v>
      </c>
      <c r="I288" s="216"/>
      <c r="J288" s="212"/>
      <c r="K288" s="212"/>
      <c r="L288" s="217"/>
      <c r="M288" s="218"/>
      <c r="N288" s="219"/>
      <c r="O288" s="219"/>
      <c r="P288" s="219"/>
      <c r="Q288" s="219"/>
      <c r="R288" s="219"/>
      <c r="S288" s="219"/>
      <c r="T288" s="220"/>
      <c r="AT288" s="221" t="s">
        <v>201</v>
      </c>
      <c r="AU288" s="221" t="s">
        <v>81</v>
      </c>
      <c r="AV288" s="12" t="s">
        <v>22</v>
      </c>
      <c r="AW288" s="12" t="s">
        <v>37</v>
      </c>
      <c r="AX288" s="12" t="s">
        <v>73</v>
      </c>
      <c r="AY288" s="221" t="s">
        <v>185</v>
      </c>
    </row>
    <row r="289" spans="2:65" s="12" customFormat="1" ht="12" x14ac:dyDescent="0.3">
      <c r="B289" s="211"/>
      <c r="C289" s="212"/>
      <c r="D289" s="209" t="s">
        <v>201</v>
      </c>
      <c r="E289" s="213" t="s">
        <v>20</v>
      </c>
      <c r="F289" s="214" t="s">
        <v>1514</v>
      </c>
      <c r="G289" s="212"/>
      <c r="H289" s="215" t="s">
        <v>20</v>
      </c>
      <c r="I289" s="216"/>
      <c r="J289" s="212"/>
      <c r="K289" s="212"/>
      <c r="L289" s="217"/>
      <c r="M289" s="218"/>
      <c r="N289" s="219"/>
      <c r="O289" s="219"/>
      <c r="P289" s="219"/>
      <c r="Q289" s="219"/>
      <c r="R289" s="219"/>
      <c r="S289" s="219"/>
      <c r="T289" s="220"/>
      <c r="AT289" s="221" t="s">
        <v>201</v>
      </c>
      <c r="AU289" s="221" t="s">
        <v>81</v>
      </c>
      <c r="AV289" s="12" t="s">
        <v>22</v>
      </c>
      <c r="AW289" s="12" t="s">
        <v>37</v>
      </c>
      <c r="AX289" s="12" t="s">
        <v>73</v>
      </c>
      <c r="AY289" s="221" t="s">
        <v>185</v>
      </c>
    </row>
    <row r="290" spans="2:65" s="12" customFormat="1" ht="12" x14ac:dyDescent="0.3">
      <c r="B290" s="211"/>
      <c r="C290" s="212"/>
      <c r="D290" s="209" t="s">
        <v>201</v>
      </c>
      <c r="E290" s="213" t="s">
        <v>20</v>
      </c>
      <c r="F290" s="214" t="s">
        <v>401</v>
      </c>
      <c r="G290" s="212"/>
      <c r="H290" s="215" t="s">
        <v>20</v>
      </c>
      <c r="I290" s="216"/>
      <c r="J290" s="212"/>
      <c r="K290" s="212"/>
      <c r="L290" s="217"/>
      <c r="M290" s="218"/>
      <c r="N290" s="219"/>
      <c r="O290" s="219"/>
      <c r="P290" s="219"/>
      <c r="Q290" s="219"/>
      <c r="R290" s="219"/>
      <c r="S290" s="219"/>
      <c r="T290" s="220"/>
      <c r="AT290" s="221" t="s">
        <v>201</v>
      </c>
      <c r="AU290" s="221" t="s">
        <v>81</v>
      </c>
      <c r="AV290" s="12" t="s">
        <v>22</v>
      </c>
      <c r="AW290" s="12" t="s">
        <v>37</v>
      </c>
      <c r="AX290" s="12" t="s">
        <v>73</v>
      </c>
      <c r="AY290" s="221" t="s">
        <v>185</v>
      </c>
    </row>
    <row r="291" spans="2:65" s="12" customFormat="1" ht="12" x14ac:dyDescent="0.3">
      <c r="B291" s="211"/>
      <c r="C291" s="212"/>
      <c r="D291" s="209" t="s">
        <v>201</v>
      </c>
      <c r="E291" s="213" t="s">
        <v>20</v>
      </c>
      <c r="F291" s="214" t="s">
        <v>1515</v>
      </c>
      <c r="G291" s="212"/>
      <c r="H291" s="215" t="s">
        <v>20</v>
      </c>
      <c r="I291" s="216"/>
      <c r="J291" s="212"/>
      <c r="K291" s="212"/>
      <c r="L291" s="217"/>
      <c r="M291" s="218"/>
      <c r="N291" s="219"/>
      <c r="O291" s="219"/>
      <c r="P291" s="219"/>
      <c r="Q291" s="219"/>
      <c r="R291" s="219"/>
      <c r="S291" s="219"/>
      <c r="T291" s="220"/>
      <c r="AT291" s="221" t="s">
        <v>201</v>
      </c>
      <c r="AU291" s="221" t="s">
        <v>81</v>
      </c>
      <c r="AV291" s="12" t="s">
        <v>22</v>
      </c>
      <c r="AW291" s="12" t="s">
        <v>37</v>
      </c>
      <c r="AX291" s="12" t="s">
        <v>73</v>
      </c>
      <c r="AY291" s="221" t="s">
        <v>185</v>
      </c>
    </row>
    <row r="292" spans="2:65" s="12" customFormat="1" ht="12" x14ac:dyDescent="0.3">
      <c r="B292" s="211"/>
      <c r="C292" s="212"/>
      <c r="D292" s="209" t="s">
        <v>201</v>
      </c>
      <c r="E292" s="213" t="s">
        <v>20</v>
      </c>
      <c r="F292" s="214" t="s">
        <v>1516</v>
      </c>
      <c r="G292" s="212"/>
      <c r="H292" s="215" t="s">
        <v>20</v>
      </c>
      <c r="I292" s="216"/>
      <c r="J292" s="212"/>
      <c r="K292" s="212"/>
      <c r="L292" s="217"/>
      <c r="M292" s="218"/>
      <c r="N292" s="219"/>
      <c r="O292" s="219"/>
      <c r="P292" s="219"/>
      <c r="Q292" s="219"/>
      <c r="R292" s="219"/>
      <c r="S292" s="219"/>
      <c r="T292" s="220"/>
      <c r="AT292" s="221" t="s">
        <v>201</v>
      </c>
      <c r="AU292" s="221" t="s">
        <v>81</v>
      </c>
      <c r="AV292" s="12" t="s">
        <v>22</v>
      </c>
      <c r="AW292" s="12" t="s">
        <v>37</v>
      </c>
      <c r="AX292" s="12" t="s">
        <v>73</v>
      </c>
      <c r="AY292" s="221" t="s">
        <v>185</v>
      </c>
    </row>
    <row r="293" spans="2:65" s="12" customFormat="1" ht="12" x14ac:dyDescent="0.3">
      <c r="B293" s="211"/>
      <c r="C293" s="212"/>
      <c r="D293" s="209" t="s">
        <v>201</v>
      </c>
      <c r="E293" s="213" t="s">
        <v>20</v>
      </c>
      <c r="F293" s="214" t="s">
        <v>431</v>
      </c>
      <c r="G293" s="212"/>
      <c r="H293" s="215" t="s">
        <v>20</v>
      </c>
      <c r="I293" s="216"/>
      <c r="J293" s="212"/>
      <c r="K293" s="212"/>
      <c r="L293" s="217"/>
      <c r="M293" s="218"/>
      <c r="N293" s="219"/>
      <c r="O293" s="219"/>
      <c r="P293" s="219"/>
      <c r="Q293" s="219"/>
      <c r="R293" s="219"/>
      <c r="S293" s="219"/>
      <c r="T293" s="220"/>
      <c r="AT293" s="221" t="s">
        <v>201</v>
      </c>
      <c r="AU293" s="221" t="s">
        <v>81</v>
      </c>
      <c r="AV293" s="12" t="s">
        <v>22</v>
      </c>
      <c r="AW293" s="12" t="s">
        <v>37</v>
      </c>
      <c r="AX293" s="12" t="s">
        <v>73</v>
      </c>
      <c r="AY293" s="221" t="s">
        <v>185</v>
      </c>
    </row>
    <row r="294" spans="2:65" s="12" customFormat="1" ht="12" x14ac:dyDescent="0.3">
      <c r="B294" s="211"/>
      <c r="C294" s="212"/>
      <c r="D294" s="209" t="s">
        <v>201</v>
      </c>
      <c r="E294" s="213" t="s">
        <v>20</v>
      </c>
      <c r="F294" s="214" t="s">
        <v>432</v>
      </c>
      <c r="G294" s="212"/>
      <c r="H294" s="215" t="s">
        <v>20</v>
      </c>
      <c r="I294" s="216"/>
      <c r="J294" s="212"/>
      <c r="K294" s="212"/>
      <c r="L294" s="217"/>
      <c r="M294" s="218"/>
      <c r="N294" s="219"/>
      <c r="O294" s="219"/>
      <c r="P294" s="219"/>
      <c r="Q294" s="219"/>
      <c r="R294" s="219"/>
      <c r="S294" s="219"/>
      <c r="T294" s="220"/>
      <c r="AT294" s="221" t="s">
        <v>201</v>
      </c>
      <c r="AU294" s="221" t="s">
        <v>81</v>
      </c>
      <c r="AV294" s="12" t="s">
        <v>22</v>
      </c>
      <c r="AW294" s="12" t="s">
        <v>37</v>
      </c>
      <c r="AX294" s="12" t="s">
        <v>73</v>
      </c>
      <c r="AY294" s="221" t="s">
        <v>185</v>
      </c>
    </row>
    <row r="295" spans="2:65" s="12" customFormat="1" ht="12" x14ac:dyDescent="0.3">
      <c r="B295" s="211"/>
      <c r="C295" s="212"/>
      <c r="D295" s="209" t="s">
        <v>201</v>
      </c>
      <c r="E295" s="213" t="s">
        <v>20</v>
      </c>
      <c r="F295" s="214" t="s">
        <v>1517</v>
      </c>
      <c r="G295" s="212"/>
      <c r="H295" s="215" t="s">
        <v>20</v>
      </c>
      <c r="I295" s="216"/>
      <c r="J295" s="212"/>
      <c r="K295" s="212"/>
      <c r="L295" s="217"/>
      <c r="M295" s="218"/>
      <c r="N295" s="219"/>
      <c r="O295" s="219"/>
      <c r="P295" s="219"/>
      <c r="Q295" s="219"/>
      <c r="R295" s="219"/>
      <c r="S295" s="219"/>
      <c r="T295" s="220"/>
      <c r="AT295" s="221" t="s">
        <v>201</v>
      </c>
      <c r="AU295" s="221" t="s">
        <v>81</v>
      </c>
      <c r="AV295" s="12" t="s">
        <v>22</v>
      </c>
      <c r="AW295" s="12" t="s">
        <v>37</v>
      </c>
      <c r="AX295" s="12" t="s">
        <v>73</v>
      </c>
      <c r="AY295" s="221" t="s">
        <v>185</v>
      </c>
    </row>
    <row r="296" spans="2:65" s="12" customFormat="1" ht="12" x14ac:dyDescent="0.3">
      <c r="B296" s="211"/>
      <c r="C296" s="212"/>
      <c r="D296" s="209" t="s">
        <v>201</v>
      </c>
      <c r="E296" s="213" t="s">
        <v>20</v>
      </c>
      <c r="F296" s="214" t="s">
        <v>1518</v>
      </c>
      <c r="G296" s="212"/>
      <c r="H296" s="215" t="s">
        <v>20</v>
      </c>
      <c r="I296" s="216"/>
      <c r="J296" s="212"/>
      <c r="K296" s="212"/>
      <c r="L296" s="217"/>
      <c r="M296" s="218"/>
      <c r="N296" s="219"/>
      <c r="O296" s="219"/>
      <c r="P296" s="219"/>
      <c r="Q296" s="219"/>
      <c r="R296" s="219"/>
      <c r="S296" s="219"/>
      <c r="T296" s="220"/>
      <c r="AT296" s="221" t="s">
        <v>201</v>
      </c>
      <c r="AU296" s="221" t="s">
        <v>81</v>
      </c>
      <c r="AV296" s="12" t="s">
        <v>22</v>
      </c>
      <c r="AW296" s="12" t="s">
        <v>37</v>
      </c>
      <c r="AX296" s="12" t="s">
        <v>73</v>
      </c>
      <c r="AY296" s="221" t="s">
        <v>185</v>
      </c>
    </row>
    <row r="297" spans="2:65" s="12" customFormat="1" ht="12" x14ac:dyDescent="0.3">
      <c r="B297" s="211"/>
      <c r="C297" s="212"/>
      <c r="D297" s="209" t="s">
        <v>201</v>
      </c>
      <c r="E297" s="213" t="s">
        <v>20</v>
      </c>
      <c r="F297" s="214" t="s">
        <v>858</v>
      </c>
      <c r="G297" s="212"/>
      <c r="H297" s="215" t="s">
        <v>20</v>
      </c>
      <c r="I297" s="216"/>
      <c r="J297" s="212"/>
      <c r="K297" s="212"/>
      <c r="L297" s="217"/>
      <c r="M297" s="218"/>
      <c r="N297" s="219"/>
      <c r="O297" s="219"/>
      <c r="P297" s="219"/>
      <c r="Q297" s="219"/>
      <c r="R297" s="219"/>
      <c r="S297" s="219"/>
      <c r="T297" s="220"/>
      <c r="AT297" s="221" t="s">
        <v>201</v>
      </c>
      <c r="AU297" s="221" t="s">
        <v>81</v>
      </c>
      <c r="AV297" s="12" t="s">
        <v>22</v>
      </c>
      <c r="AW297" s="12" t="s">
        <v>37</v>
      </c>
      <c r="AX297" s="12" t="s">
        <v>73</v>
      </c>
      <c r="AY297" s="221" t="s">
        <v>185</v>
      </c>
    </row>
    <row r="298" spans="2:65" s="13" customFormat="1" ht="12" x14ac:dyDescent="0.3">
      <c r="B298" s="222"/>
      <c r="C298" s="223"/>
      <c r="D298" s="209" t="s">
        <v>201</v>
      </c>
      <c r="E298" s="233" t="s">
        <v>20</v>
      </c>
      <c r="F298" s="234" t="s">
        <v>1957</v>
      </c>
      <c r="G298" s="223"/>
      <c r="H298" s="235">
        <v>105.02</v>
      </c>
      <c r="I298" s="227"/>
      <c r="J298" s="223"/>
      <c r="K298" s="223"/>
      <c r="L298" s="228"/>
      <c r="M298" s="229"/>
      <c r="N298" s="230"/>
      <c r="O298" s="230"/>
      <c r="P298" s="230"/>
      <c r="Q298" s="230"/>
      <c r="R298" s="230"/>
      <c r="S298" s="230"/>
      <c r="T298" s="231"/>
      <c r="AT298" s="232" t="s">
        <v>201</v>
      </c>
      <c r="AU298" s="232" t="s">
        <v>81</v>
      </c>
      <c r="AV298" s="13" t="s">
        <v>81</v>
      </c>
      <c r="AW298" s="13" t="s">
        <v>37</v>
      </c>
      <c r="AX298" s="13" t="s">
        <v>73</v>
      </c>
      <c r="AY298" s="232" t="s">
        <v>185</v>
      </c>
    </row>
    <row r="299" spans="2:65" s="12" customFormat="1" ht="12" x14ac:dyDescent="0.3">
      <c r="B299" s="211"/>
      <c r="C299" s="212"/>
      <c r="D299" s="209" t="s">
        <v>201</v>
      </c>
      <c r="E299" s="213" t="s">
        <v>20</v>
      </c>
      <c r="F299" s="214" t="s">
        <v>1958</v>
      </c>
      <c r="G299" s="212"/>
      <c r="H299" s="215" t="s">
        <v>20</v>
      </c>
      <c r="I299" s="216"/>
      <c r="J299" s="212"/>
      <c r="K299" s="212"/>
      <c r="L299" s="217"/>
      <c r="M299" s="218"/>
      <c r="N299" s="219"/>
      <c r="O299" s="219"/>
      <c r="P299" s="219"/>
      <c r="Q299" s="219"/>
      <c r="R299" s="219"/>
      <c r="S299" s="219"/>
      <c r="T299" s="220"/>
      <c r="AT299" s="221" t="s">
        <v>201</v>
      </c>
      <c r="AU299" s="221" t="s">
        <v>81</v>
      </c>
      <c r="AV299" s="12" t="s">
        <v>22</v>
      </c>
      <c r="AW299" s="12" t="s">
        <v>37</v>
      </c>
      <c r="AX299" s="12" t="s">
        <v>73</v>
      </c>
      <c r="AY299" s="221" t="s">
        <v>185</v>
      </c>
    </row>
    <row r="300" spans="2:65" s="13" customFormat="1" ht="12" x14ac:dyDescent="0.3">
      <c r="B300" s="222"/>
      <c r="C300" s="223"/>
      <c r="D300" s="209" t="s">
        <v>201</v>
      </c>
      <c r="E300" s="233" t="s">
        <v>20</v>
      </c>
      <c r="F300" s="234" t="s">
        <v>1959</v>
      </c>
      <c r="G300" s="223"/>
      <c r="H300" s="235">
        <v>51.24</v>
      </c>
      <c r="I300" s="227"/>
      <c r="J300" s="223"/>
      <c r="K300" s="223"/>
      <c r="L300" s="228"/>
      <c r="M300" s="229"/>
      <c r="N300" s="230"/>
      <c r="O300" s="230"/>
      <c r="P300" s="230"/>
      <c r="Q300" s="230"/>
      <c r="R300" s="230"/>
      <c r="S300" s="230"/>
      <c r="T300" s="231"/>
      <c r="AT300" s="232" t="s">
        <v>201</v>
      </c>
      <c r="AU300" s="232" t="s">
        <v>81</v>
      </c>
      <c r="AV300" s="13" t="s">
        <v>81</v>
      </c>
      <c r="AW300" s="13" t="s">
        <v>37</v>
      </c>
      <c r="AX300" s="13" t="s">
        <v>73</v>
      </c>
      <c r="AY300" s="232" t="s">
        <v>185</v>
      </c>
    </row>
    <row r="301" spans="2:65" s="12" customFormat="1" ht="12" x14ac:dyDescent="0.3">
      <c r="B301" s="211"/>
      <c r="C301" s="212"/>
      <c r="D301" s="209" t="s">
        <v>201</v>
      </c>
      <c r="E301" s="213" t="s">
        <v>20</v>
      </c>
      <c r="F301" s="214" t="s">
        <v>1960</v>
      </c>
      <c r="G301" s="212"/>
      <c r="H301" s="215" t="s">
        <v>20</v>
      </c>
      <c r="I301" s="216"/>
      <c r="J301" s="212"/>
      <c r="K301" s="212"/>
      <c r="L301" s="217"/>
      <c r="M301" s="218"/>
      <c r="N301" s="219"/>
      <c r="O301" s="219"/>
      <c r="P301" s="219"/>
      <c r="Q301" s="219"/>
      <c r="R301" s="219"/>
      <c r="S301" s="219"/>
      <c r="T301" s="220"/>
      <c r="AT301" s="221" t="s">
        <v>201</v>
      </c>
      <c r="AU301" s="221" t="s">
        <v>81</v>
      </c>
      <c r="AV301" s="12" t="s">
        <v>22</v>
      </c>
      <c r="AW301" s="12" t="s">
        <v>37</v>
      </c>
      <c r="AX301" s="12" t="s">
        <v>73</v>
      </c>
      <c r="AY301" s="221" t="s">
        <v>185</v>
      </c>
    </row>
    <row r="302" spans="2:65" s="13" customFormat="1" ht="12" x14ac:dyDescent="0.3">
      <c r="B302" s="222"/>
      <c r="C302" s="223"/>
      <c r="D302" s="209" t="s">
        <v>201</v>
      </c>
      <c r="E302" s="233" t="s">
        <v>20</v>
      </c>
      <c r="F302" s="234" t="s">
        <v>1959</v>
      </c>
      <c r="G302" s="223"/>
      <c r="H302" s="235">
        <v>51.24</v>
      </c>
      <c r="I302" s="227"/>
      <c r="J302" s="223"/>
      <c r="K302" s="223"/>
      <c r="L302" s="228"/>
      <c r="M302" s="229"/>
      <c r="N302" s="230"/>
      <c r="O302" s="230"/>
      <c r="P302" s="230"/>
      <c r="Q302" s="230"/>
      <c r="R302" s="230"/>
      <c r="S302" s="230"/>
      <c r="T302" s="231"/>
      <c r="AT302" s="232" t="s">
        <v>201</v>
      </c>
      <c r="AU302" s="232" t="s">
        <v>81</v>
      </c>
      <c r="AV302" s="13" t="s">
        <v>81</v>
      </c>
      <c r="AW302" s="13" t="s">
        <v>37</v>
      </c>
      <c r="AX302" s="13" t="s">
        <v>73</v>
      </c>
      <c r="AY302" s="232" t="s">
        <v>185</v>
      </c>
    </row>
    <row r="303" spans="2:65" s="15" customFormat="1" ht="12" x14ac:dyDescent="0.3">
      <c r="B303" s="247"/>
      <c r="C303" s="248"/>
      <c r="D303" s="207" t="s">
        <v>201</v>
      </c>
      <c r="E303" s="249" t="s">
        <v>20</v>
      </c>
      <c r="F303" s="250" t="s">
        <v>215</v>
      </c>
      <c r="G303" s="248"/>
      <c r="H303" s="251">
        <v>207.5</v>
      </c>
      <c r="I303" s="252"/>
      <c r="J303" s="248"/>
      <c r="K303" s="248"/>
      <c r="L303" s="253"/>
      <c r="M303" s="254"/>
      <c r="N303" s="255"/>
      <c r="O303" s="255"/>
      <c r="P303" s="255"/>
      <c r="Q303" s="255"/>
      <c r="R303" s="255"/>
      <c r="S303" s="255"/>
      <c r="T303" s="256"/>
      <c r="AT303" s="257" t="s">
        <v>201</v>
      </c>
      <c r="AU303" s="257" t="s">
        <v>81</v>
      </c>
      <c r="AV303" s="15" t="s">
        <v>192</v>
      </c>
      <c r="AW303" s="15" t="s">
        <v>37</v>
      </c>
      <c r="AX303" s="15" t="s">
        <v>22</v>
      </c>
      <c r="AY303" s="257" t="s">
        <v>185</v>
      </c>
    </row>
    <row r="304" spans="2:65" s="1" customFormat="1" ht="22.5" customHeight="1" x14ac:dyDescent="0.3">
      <c r="B304" s="36"/>
      <c r="C304" s="195" t="s">
        <v>329</v>
      </c>
      <c r="D304" s="195" t="s">
        <v>187</v>
      </c>
      <c r="E304" s="196" t="s">
        <v>1961</v>
      </c>
      <c r="F304" s="197" t="s">
        <v>1962</v>
      </c>
      <c r="G304" s="198" t="s">
        <v>255</v>
      </c>
      <c r="H304" s="199">
        <v>23.31</v>
      </c>
      <c r="I304" s="200"/>
      <c r="J304" s="201">
        <f>ROUND(I304*H304,2)</f>
        <v>0</v>
      </c>
      <c r="K304" s="197" t="s">
        <v>20</v>
      </c>
      <c r="L304" s="56"/>
      <c r="M304" s="202" t="s">
        <v>20</v>
      </c>
      <c r="N304" s="203" t="s">
        <v>44</v>
      </c>
      <c r="O304" s="37"/>
      <c r="P304" s="204">
        <f>O304*H304</f>
        <v>0</v>
      </c>
      <c r="Q304" s="204">
        <v>0.01</v>
      </c>
      <c r="R304" s="204">
        <f>Q304*H304</f>
        <v>0.2331</v>
      </c>
      <c r="S304" s="204">
        <v>0</v>
      </c>
      <c r="T304" s="205">
        <f>S304*H304</f>
        <v>0</v>
      </c>
      <c r="AR304" s="19" t="s">
        <v>192</v>
      </c>
      <c r="AT304" s="19" t="s">
        <v>187</v>
      </c>
      <c r="AU304" s="19" t="s">
        <v>81</v>
      </c>
      <c r="AY304" s="19" t="s">
        <v>185</v>
      </c>
      <c r="BE304" s="206">
        <f>IF(N304="základní",J304,0)</f>
        <v>0</v>
      </c>
      <c r="BF304" s="206">
        <f>IF(N304="snížená",J304,0)</f>
        <v>0</v>
      </c>
      <c r="BG304" s="206">
        <f>IF(N304="zákl. přenesená",J304,0)</f>
        <v>0</v>
      </c>
      <c r="BH304" s="206">
        <f>IF(N304="sníž. přenesená",J304,0)</f>
        <v>0</v>
      </c>
      <c r="BI304" s="206">
        <f>IF(N304="nulová",J304,0)</f>
        <v>0</v>
      </c>
      <c r="BJ304" s="19" t="s">
        <v>22</v>
      </c>
      <c r="BK304" s="206">
        <f>ROUND(I304*H304,2)</f>
        <v>0</v>
      </c>
      <c r="BL304" s="19" t="s">
        <v>192</v>
      </c>
      <c r="BM304" s="19" t="s">
        <v>1963</v>
      </c>
    </row>
    <row r="305" spans="2:51" s="12" customFormat="1" ht="12" x14ac:dyDescent="0.3">
      <c r="B305" s="211"/>
      <c r="C305" s="212"/>
      <c r="D305" s="209" t="s">
        <v>201</v>
      </c>
      <c r="E305" s="213" t="s">
        <v>20</v>
      </c>
      <c r="F305" s="214" t="s">
        <v>873</v>
      </c>
      <c r="G305" s="212"/>
      <c r="H305" s="215" t="s">
        <v>20</v>
      </c>
      <c r="I305" s="216"/>
      <c r="J305" s="212"/>
      <c r="K305" s="212"/>
      <c r="L305" s="217"/>
      <c r="M305" s="218"/>
      <c r="N305" s="219"/>
      <c r="O305" s="219"/>
      <c r="P305" s="219"/>
      <c r="Q305" s="219"/>
      <c r="R305" s="219"/>
      <c r="S305" s="219"/>
      <c r="T305" s="220"/>
      <c r="AT305" s="221" t="s">
        <v>201</v>
      </c>
      <c r="AU305" s="221" t="s">
        <v>81</v>
      </c>
      <c r="AV305" s="12" t="s">
        <v>22</v>
      </c>
      <c r="AW305" s="12" t="s">
        <v>37</v>
      </c>
      <c r="AX305" s="12" t="s">
        <v>73</v>
      </c>
      <c r="AY305" s="221" t="s">
        <v>185</v>
      </c>
    </row>
    <row r="306" spans="2:51" s="12" customFormat="1" ht="12" x14ac:dyDescent="0.3">
      <c r="B306" s="211"/>
      <c r="C306" s="212"/>
      <c r="D306" s="209" t="s">
        <v>201</v>
      </c>
      <c r="E306" s="213" t="s">
        <v>20</v>
      </c>
      <c r="F306" s="214" t="s">
        <v>1554</v>
      </c>
      <c r="G306" s="212"/>
      <c r="H306" s="215" t="s">
        <v>20</v>
      </c>
      <c r="I306" s="216"/>
      <c r="J306" s="212"/>
      <c r="K306" s="212"/>
      <c r="L306" s="217"/>
      <c r="M306" s="218"/>
      <c r="N306" s="219"/>
      <c r="O306" s="219"/>
      <c r="P306" s="219"/>
      <c r="Q306" s="219"/>
      <c r="R306" s="219"/>
      <c r="S306" s="219"/>
      <c r="T306" s="220"/>
      <c r="AT306" s="221" t="s">
        <v>201</v>
      </c>
      <c r="AU306" s="221" t="s">
        <v>81</v>
      </c>
      <c r="AV306" s="12" t="s">
        <v>22</v>
      </c>
      <c r="AW306" s="12" t="s">
        <v>37</v>
      </c>
      <c r="AX306" s="12" t="s">
        <v>73</v>
      </c>
      <c r="AY306" s="221" t="s">
        <v>185</v>
      </c>
    </row>
    <row r="307" spans="2:51" s="12" customFormat="1" ht="12" x14ac:dyDescent="0.3">
      <c r="B307" s="211"/>
      <c r="C307" s="212"/>
      <c r="D307" s="209" t="s">
        <v>201</v>
      </c>
      <c r="E307" s="213" t="s">
        <v>20</v>
      </c>
      <c r="F307" s="214" t="s">
        <v>1555</v>
      </c>
      <c r="G307" s="212"/>
      <c r="H307" s="215" t="s">
        <v>20</v>
      </c>
      <c r="I307" s="216"/>
      <c r="J307" s="212"/>
      <c r="K307" s="212"/>
      <c r="L307" s="217"/>
      <c r="M307" s="218"/>
      <c r="N307" s="219"/>
      <c r="O307" s="219"/>
      <c r="P307" s="219"/>
      <c r="Q307" s="219"/>
      <c r="R307" s="219"/>
      <c r="S307" s="219"/>
      <c r="T307" s="220"/>
      <c r="AT307" s="221" t="s">
        <v>201</v>
      </c>
      <c r="AU307" s="221" t="s">
        <v>81</v>
      </c>
      <c r="AV307" s="12" t="s">
        <v>22</v>
      </c>
      <c r="AW307" s="12" t="s">
        <v>37</v>
      </c>
      <c r="AX307" s="12" t="s">
        <v>73</v>
      </c>
      <c r="AY307" s="221" t="s">
        <v>185</v>
      </c>
    </row>
    <row r="308" spans="2:51" s="12" customFormat="1" ht="12" x14ac:dyDescent="0.3">
      <c r="B308" s="211"/>
      <c r="C308" s="212"/>
      <c r="D308" s="209" t="s">
        <v>201</v>
      </c>
      <c r="E308" s="213" t="s">
        <v>20</v>
      </c>
      <c r="F308" s="214" t="s">
        <v>1556</v>
      </c>
      <c r="G308" s="212"/>
      <c r="H308" s="215" t="s">
        <v>20</v>
      </c>
      <c r="I308" s="216"/>
      <c r="J308" s="212"/>
      <c r="K308" s="212"/>
      <c r="L308" s="217"/>
      <c r="M308" s="218"/>
      <c r="N308" s="219"/>
      <c r="O308" s="219"/>
      <c r="P308" s="219"/>
      <c r="Q308" s="219"/>
      <c r="R308" s="219"/>
      <c r="S308" s="219"/>
      <c r="T308" s="220"/>
      <c r="AT308" s="221" t="s">
        <v>201</v>
      </c>
      <c r="AU308" s="221" t="s">
        <v>81</v>
      </c>
      <c r="AV308" s="12" t="s">
        <v>22</v>
      </c>
      <c r="AW308" s="12" t="s">
        <v>37</v>
      </c>
      <c r="AX308" s="12" t="s">
        <v>73</v>
      </c>
      <c r="AY308" s="221" t="s">
        <v>185</v>
      </c>
    </row>
    <row r="309" spans="2:51" s="12" customFormat="1" ht="12" x14ac:dyDescent="0.3">
      <c r="B309" s="211"/>
      <c r="C309" s="212"/>
      <c r="D309" s="209" t="s">
        <v>201</v>
      </c>
      <c r="E309" s="213" t="s">
        <v>20</v>
      </c>
      <c r="F309" s="214" t="s">
        <v>1557</v>
      </c>
      <c r="G309" s="212"/>
      <c r="H309" s="215" t="s">
        <v>20</v>
      </c>
      <c r="I309" s="216"/>
      <c r="J309" s="212"/>
      <c r="K309" s="212"/>
      <c r="L309" s="217"/>
      <c r="M309" s="218"/>
      <c r="N309" s="219"/>
      <c r="O309" s="219"/>
      <c r="P309" s="219"/>
      <c r="Q309" s="219"/>
      <c r="R309" s="219"/>
      <c r="S309" s="219"/>
      <c r="T309" s="220"/>
      <c r="AT309" s="221" t="s">
        <v>201</v>
      </c>
      <c r="AU309" s="221" t="s">
        <v>81</v>
      </c>
      <c r="AV309" s="12" t="s">
        <v>22</v>
      </c>
      <c r="AW309" s="12" t="s">
        <v>37</v>
      </c>
      <c r="AX309" s="12" t="s">
        <v>73</v>
      </c>
      <c r="AY309" s="221" t="s">
        <v>185</v>
      </c>
    </row>
    <row r="310" spans="2:51" s="12" customFormat="1" ht="12" x14ac:dyDescent="0.3">
      <c r="B310" s="211"/>
      <c r="C310" s="212"/>
      <c r="D310" s="209" t="s">
        <v>201</v>
      </c>
      <c r="E310" s="213" t="s">
        <v>20</v>
      </c>
      <c r="F310" s="214" t="s">
        <v>1558</v>
      </c>
      <c r="G310" s="212"/>
      <c r="H310" s="215" t="s">
        <v>20</v>
      </c>
      <c r="I310" s="216"/>
      <c r="J310" s="212"/>
      <c r="K310" s="212"/>
      <c r="L310" s="217"/>
      <c r="M310" s="218"/>
      <c r="N310" s="219"/>
      <c r="O310" s="219"/>
      <c r="P310" s="219"/>
      <c r="Q310" s="219"/>
      <c r="R310" s="219"/>
      <c r="S310" s="219"/>
      <c r="T310" s="220"/>
      <c r="AT310" s="221" t="s">
        <v>201</v>
      </c>
      <c r="AU310" s="221" t="s">
        <v>81</v>
      </c>
      <c r="AV310" s="12" t="s">
        <v>22</v>
      </c>
      <c r="AW310" s="12" t="s">
        <v>37</v>
      </c>
      <c r="AX310" s="12" t="s">
        <v>73</v>
      </c>
      <c r="AY310" s="221" t="s">
        <v>185</v>
      </c>
    </row>
    <row r="311" spans="2:51" s="12" customFormat="1" ht="12" x14ac:dyDescent="0.3">
      <c r="B311" s="211"/>
      <c r="C311" s="212"/>
      <c r="D311" s="209" t="s">
        <v>201</v>
      </c>
      <c r="E311" s="213" t="s">
        <v>20</v>
      </c>
      <c r="F311" s="214" t="s">
        <v>1559</v>
      </c>
      <c r="G311" s="212"/>
      <c r="H311" s="215" t="s">
        <v>20</v>
      </c>
      <c r="I311" s="216"/>
      <c r="J311" s="212"/>
      <c r="K311" s="212"/>
      <c r="L311" s="217"/>
      <c r="M311" s="218"/>
      <c r="N311" s="219"/>
      <c r="O311" s="219"/>
      <c r="P311" s="219"/>
      <c r="Q311" s="219"/>
      <c r="R311" s="219"/>
      <c r="S311" s="219"/>
      <c r="T311" s="220"/>
      <c r="AT311" s="221" t="s">
        <v>201</v>
      </c>
      <c r="AU311" s="221" t="s">
        <v>81</v>
      </c>
      <c r="AV311" s="12" t="s">
        <v>22</v>
      </c>
      <c r="AW311" s="12" t="s">
        <v>37</v>
      </c>
      <c r="AX311" s="12" t="s">
        <v>73</v>
      </c>
      <c r="AY311" s="221" t="s">
        <v>185</v>
      </c>
    </row>
    <row r="312" spans="2:51" s="12" customFormat="1" ht="12" x14ac:dyDescent="0.3">
      <c r="B312" s="211"/>
      <c r="C312" s="212"/>
      <c r="D312" s="209" t="s">
        <v>201</v>
      </c>
      <c r="E312" s="213" t="s">
        <v>20</v>
      </c>
      <c r="F312" s="214" t="s">
        <v>431</v>
      </c>
      <c r="G312" s="212"/>
      <c r="H312" s="215" t="s">
        <v>20</v>
      </c>
      <c r="I312" s="216"/>
      <c r="J312" s="212"/>
      <c r="K312" s="212"/>
      <c r="L312" s="217"/>
      <c r="M312" s="218"/>
      <c r="N312" s="219"/>
      <c r="O312" s="219"/>
      <c r="P312" s="219"/>
      <c r="Q312" s="219"/>
      <c r="R312" s="219"/>
      <c r="S312" s="219"/>
      <c r="T312" s="220"/>
      <c r="AT312" s="221" t="s">
        <v>201</v>
      </c>
      <c r="AU312" s="221" t="s">
        <v>81</v>
      </c>
      <c r="AV312" s="12" t="s">
        <v>22</v>
      </c>
      <c r="AW312" s="12" t="s">
        <v>37</v>
      </c>
      <c r="AX312" s="12" t="s">
        <v>73</v>
      </c>
      <c r="AY312" s="221" t="s">
        <v>185</v>
      </c>
    </row>
    <row r="313" spans="2:51" s="12" customFormat="1" ht="12" x14ac:dyDescent="0.3">
      <c r="B313" s="211"/>
      <c r="C313" s="212"/>
      <c r="D313" s="209" t="s">
        <v>201</v>
      </c>
      <c r="E313" s="213" t="s">
        <v>20</v>
      </c>
      <c r="F313" s="214" t="s">
        <v>432</v>
      </c>
      <c r="G313" s="212"/>
      <c r="H313" s="215" t="s">
        <v>20</v>
      </c>
      <c r="I313" s="216"/>
      <c r="J313" s="212"/>
      <c r="K313" s="212"/>
      <c r="L313" s="217"/>
      <c r="M313" s="218"/>
      <c r="N313" s="219"/>
      <c r="O313" s="219"/>
      <c r="P313" s="219"/>
      <c r="Q313" s="219"/>
      <c r="R313" s="219"/>
      <c r="S313" s="219"/>
      <c r="T313" s="220"/>
      <c r="AT313" s="221" t="s">
        <v>201</v>
      </c>
      <c r="AU313" s="221" t="s">
        <v>81</v>
      </c>
      <c r="AV313" s="12" t="s">
        <v>22</v>
      </c>
      <c r="AW313" s="12" t="s">
        <v>37</v>
      </c>
      <c r="AX313" s="12" t="s">
        <v>73</v>
      </c>
      <c r="AY313" s="221" t="s">
        <v>185</v>
      </c>
    </row>
    <row r="314" spans="2:51" s="12" customFormat="1" ht="12" x14ac:dyDescent="0.3">
      <c r="B314" s="211"/>
      <c r="C314" s="212"/>
      <c r="D314" s="209" t="s">
        <v>201</v>
      </c>
      <c r="E314" s="213" t="s">
        <v>20</v>
      </c>
      <c r="F314" s="214" t="s">
        <v>1517</v>
      </c>
      <c r="G314" s="212"/>
      <c r="H314" s="215" t="s">
        <v>20</v>
      </c>
      <c r="I314" s="216"/>
      <c r="J314" s="212"/>
      <c r="K314" s="212"/>
      <c r="L314" s="217"/>
      <c r="M314" s="218"/>
      <c r="N314" s="219"/>
      <c r="O314" s="219"/>
      <c r="P314" s="219"/>
      <c r="Q314" s="219"/>
      <c r="R314" s="219"/>
      <c r="S314" s="219"/>
      <c r="T314" s="220"/>
      <c r="AT314" s="221" t="s">
        <v>201</v>
      </c>
      <c r="AU314" s="221" t="s">
        <v>81</v>
      </c>
      <c r="AV314" s="12" t="s">
        <v>22</v>
      </c>
      <c r="AW314" s="12" t="s">
        <v>37</v>
      </c>
      <c r="AX314" s="12" t="s">
        <v>73</v>
      </c>
      <c r="AY314" s="221" t="s">
        <v>185</v>
      </c>
    </row>
    <row r="315" spans="2:51" s="12" customFormat="1" ht="12" x14ac:dyDescent="0.3">
      <c r="B315" s="211"/>
      <c r="C315" s="212"/>
      <c r="D315" s="209" t="s">
        <v>201</v>
      </c>
      <c r="E315" s="213" t="s">
        <v>20</v>
      </c>
      <c r="F315" s="214" t="s">
        <v>1518</v>
      </c>
      <c r="G315" s="212"/>
      <c r="H315" s="215" t="s">
        <v>20</v>
      </c>
      <c r="I315" s="216"/>
      <c r="J315" s="212"/>
      <c r="K315" s="212"/>
      <c r="L315" s="217"/>
      <c r="M315" s="218"/>
      <c r="N315" s="219"/>
      <c r="O315" s="219"/>
      <c r="P315" s="219"/>
      <c r="Q315" s="219"/>
      <c r="R315" s="219"/>
      <c r="S315" s="219"/>
      <c r="T315" s="220"/>
      <c r="AT315" s="221" t="s">
        <v>201</v>
      </c>
      <c r="AU315" s="221" t="s">
        <v>81</v>
      </c>
      <c r="AV315" s="12" t="s">
        <v>22</v>
      </c>
      <c r="AW315" s="12" t="s">
        <v>37</v>
      </c>
      <c r="AX315" s="12" t="s">
        <v>73</v>
      </c>
      <c r="AY315" s="221" t="s">
        <v>185</v>
      </c>
    </row>
    <row r="316" spans="2:51" s="12" customFormat="1" ht="12" x14ac:dyDescent="0.3">
      <c r="B316" s="211"/>
      <c r="C316" s="212"/>
      <c r="D316" s="209" t="s">
        <v>201</v>
      </c>
      <c r="E316" s="213" t="s">
        <v>20</v>
      </c>
      <c r="F316" s="214" t="s">
        <v>1960</v>
      </c>
      <c r="G316" s="212"/>
      <c r="H316" s="215" t="s">
        <v>20</v>
      </c>
      <c r="I316" s="216"/>
      <c r="J316" s="212"/>
      <c r="K316" s="212"/>
      <c r="L316" s="217"/>
      <c r="M316" s="218"/>
      <c r="N316" s="219"/>
      <c r="O316" s="219"/>
      <c r="P316" s="219"/>
      <c r="Q316" s="219"/>
      <c r="R316" s="219"/>
      <c r="S316" s="219"/>
      <c r="T316" s="220"/>
      <c r="AT316" s="221" t="s">
        <v>201</v>
      </c>
      <c r="AU316" s="221" t="s">
        <v>81</v>
      </c>
      <c r="AV316" s="12" t="s">
        <v>22</v>
      </c>
      <c r="AW316" s="12" t="s">
        <v>37</v>
      </c>
      <c r="AX316" s="12" t="s">
        <v>73</v>
      </c>
      <c r="AY316" s="221" t="s">
        <v>185</v>
      </c>
    </row>
    <row r="317" spans="2:51" s="13" customFormat="1" ht="12" x14ac:dyDescent="0.3">
      <c r="B317" s="222"/>
      <c r="C317" s="223"/>
      <c r="D317" s="209" t="s">
        <v>201</v>
      </c>
      <c r="E317" s="233" t="s">
        <v>20</v>
      </c>
      <c r="F317" s="234" t="s">
        <v>1964</v>
      </c>
      <c r="G317" s="223"/>
      <c r="H317" s="235">
        <v>13.17</v>
      </c>
      <c r="I317" s="227"/>
      <c r="J317" s="223"/>
      <c r="K317" s="223"/>
      <c r="L317" s="228"/>
      <c r="M317" s="229"/>
      <c r="N317" s="230"/>
      <c r="O317" s="230"/>
      <c r="P317" s="230"/>
      <c r="Q317" s="230"/>
      <c r="R317" s="230"/>
      <c r="S317" s="230"/>
      <c r="T317" s="231"/>
      <c r="AT317" s="232" t="s">
        <v>201</v>
      </c>
      <c r="AU317" s="232" t="s">
        <v>81</v>
      </c>
      <c r="AV317" s="13" t="s">
        <v>81</v>
      </c>
      <c r="AW317" s="13" t="s">
        <v>37</v>
      </c>
      <c r="AX317" s="13" t="s">
        <v>73</v>
      </c>
      <c r="AY317" s="232" t="s">
        <v>185</v>
      </c>
    </row>
    <row r="318" spans="2:51" s="13" customFormat="1" ht="12" x14ac:dyDescent="0.3">
      <c r="B318" s="222"/>
      <c r="C318" s="223"/>
      <c r="D318" s="209" t="s">
        <v>201</v>
      </c>
      <c r="E318" s="233" t="s">
        <v>20</v>
      </c>
      <c r="F318" s="234" t="s">
        <v>1965</v>
      </c>
      <c r="G318" s="223"/>
      <c r="H318" s="235">
        <v>3.6</v>
      </c>
      <c r="I318" s="227"/>
      <c r="J318" s="223"/>
      <c r="K318" s="223"/>
      <c r="L318" s="228"/>
      <c r="M318" s="229"/>
      <c r="N318" s="230"/>
      <c r="O318" s="230"/>
      <c r="P318" s="230"/>
      <c r="Q318" s="230"/>
      <c r="R318" s="230"/>
      <c r="S318" s="230"/>
      <c r="T318" s="231"/>
      <c r="AT318" s="232" t="s">
        <v>201</v>
      </c>
      <c r="AU318" s="232" t="s">
        <v>81</v>
      </c>
      <c r="AV318" s="13" t="s">
        <v>81</v>
      </c>
      <c r="AW318" s="13" t="s">
        <v>37</v>
      </c>
      <c r="AX318" s="13" t="s">
        <v>73</v>
      </c>
      <c r="AY318" s="232" t="s">
        <v>185</v>
      </c>
    </row>
    <row r="319" spans="2:51" s="13" customFormat="1" ht="12" x14ac:dyDescent="0.3">
      <c r="B319" s="222"/>
      <c r="C319" s="223"/>
      <c r="D319" s="209" t="s">
        <v>201</v>
      </c>
      <c r="E319" s="233" t="s">
        <v>20</v>
      </c>
      <c r="F319" s="234" t="s">
        <v>1966</v>
      </c>
      <c r="G319" s="223"/>
      <c r="H319" s="235">
        <v>6.54</v>
      </c>
      <c r="I319" s="227"/>
      <c r="J319" s="223"/>
      <c r="K319" s="223"/>
      <c r="L319" s="228"/>
      <c r="M319" s="229"/>
      <c r="N319" s="230"/>
      <c r="O319" s="230"/>
      <c r="P319" s="230"/>
      <c r="Q319" s="230"/>
      <c r="R319" s="230"/>
      <c r="S319" s="230"/>
      <c r="T319" s="231"/>
      <c r="AT319" s="232" t="s">
        <v>201</v>
      </c>
      <c r="AU319" s="232" t="s">
        <v>81</v>
      </c>
      <c r="AV319" s="13" t="s">
        <v>81</v>
      </c>
      <c r="AW319" s="13" t="s">
        <v>37</v>
      </c>
      <c r="AX319" s="13" t="s">
        <v>73</v>
      </c>
      <c r="AY319" s="232" t="s">
        <v>185</v>
      </c>
    </row>
    <row r="320" spans="2:51" s="15" customFormat="1" ht="12" x14ac:dyDescent="0.3">
      <c r="B320" s="247"/>
      <c r="C320" s="248"/>
      <c r="D320" s="207" t="s">
        <v>201</v>
      </c>
      <c r="E320" s="249" t="s">
        <v>20</v>
      </c>
      <c r="F320" s="250" t="s">
        <v>215</v>
      </c>
      <c r="G320" s="248"/>
      <c r="H320" s="251">
        <v>23.31</v>
      </c>
      <c r="I320" s="252"/>
      <c r="J320" s="248"/>
      <c r="K320" s="248"/>
      <c r="L320" s="253"/>
      <c r="M320" s="254"/>
      <c r="N320" s="255"/>
      <c r="O320" s="255"/>
      <c r="P320" s="255"/>
      <c r="Q320" s="255"/>
      <c r="R320" s="255"/>
      <c r="S320" s="255"/>
      <c r="T320" s="256"/>
      <c r="AT320" s="257" t="s">
        <v>201</v>
      </c>
      <c r="AU320" s="257" t="s">
        <v>81</v>
      </c>
      <c r="AV320" s="15" t="s">
        <v>192</v>
      </c>
      <c r="AW320" s="15" t="s">
        <v>37</v>
      </c>
      <c r="AX320" s="15" t="s">
        <v>22</v>
      </c>
      <c r="AY320" s="257" t="s">
        <v>185</v>
      </c>
    </row>
    <row r="321" spans="2:65" s="1" customFormat="1" ht="22.5" customHeight="1" x14ac:dyDescent="0.3">
      <c r="B321" s="36"/>
      <c r="C321" s="195" t="s">
        <v>340</v>
      </c>
      <c r="D321" s="195" t="s">
        <v>187</v>
      </c>
      <c r="E321" s="196" t="s">
        <v>1967</v>
      </c>
      <c r="F321" s="197" t="s">
        <v>1968</v>
      </c>
      <c r="G321" s="198" t="s">
        <v>255</v>
      </c>
      <c r="H321" s="199">
        <v>11.88</v>
      </c>
      <c r="I321" s="200"/>
      <c r="J321" s="201">
        <f>ROUND(I321*H321,2)</f>
        <v>0</v>
      </c>
      <c r="K321" s="197" t="s">
        <v>20</v>
      </c>
      <c r="L321" s="56"/>
      <c r="M321" s="202" t="s">
        <v>20</v>
      </c>
      <c r="N321" s="203" t="s">
        <v>44</v>
      </c>
      <c r="O321" s="37"/>
      <c r="P321" s="204">
        <f>O321*H321</f>
        <v>0</v>
      </c>
      <c r="Q321" s="204">
        <v>0.15</v>
      </c>
      <c r="R321" s="204">
        <f>Q321*H321</f>
        <v>1.782</v>
      </c>
      <c r="S321" s="204">
        <v>0</v>
      </c>
      <c r="T321" s="205">
        <f>S321*H321</f>
        <v>0</v>
      </c>
      <c r="AR321" s="19" t="s">
        <v>192</v>
      </c>
      <c r="AT321" s="19" t="s">
        <v>187</v>
      </c>
      <c r="AU321" s="19" t="s">
        <v>81</v>
      </c>
      <c r="AY321" s="19" t="s">
        <v>185</v>
      </c>
      <c r="BE321" s="206">
        <f>IF(N321="základní",J321,0)</f>
        <v>0</v>
      </c>
      <c r="BF321" s="206">
        <f>IF(N321="snížená",J321,0)</f>
        <v>0</v>
      </c>
      <c r="BG321" s="206">
        <f>IF(N321="zákl. přenesená",J321,0)</f>
        <v>0</v>
      </c>
      <c r="BH321" s="206">
        <f>IF(N321="sníž. přenesená",J321,0)</f>
        <v>0</v>
      </c>
      <c r="BI321" s="206">
        <f>IF(N321="nulová",J321,0)</f>
        <v>0</v>
      </c>
      <c r="BJ321" s="19" t="s">
        <v>22</v>
      </c>
      <c r="BK321" s="206">
        <f>ROUND(I321*H321,2)</f>
        <v>0</v>
      </c>
      <c r="BL321" s="19" t="s">
        <v>192</v>
      </c>
      <c r="BM321" s="19" t="s">
        <v>1969</v>
      </c>
    </row>
    <row r="322" spans="2:65" s="12" customFormat="1" ht="12" x14ac:dyDescent="0.3">
      <c r="B322" s="211"/>
      <c r="C322" s="212"/>
      <c r="D322" s="209" t="s">
        <v>201</v>
      </c>
      <c r="E322" s="213" t="s">
        <v>20</v>
      </c>
      <c r="F322" s="214" t="s">
        <v>1090</v>
      </c>
      <c r="G322" s="212"/>
      <c r="H322" s="215" t="s">
        <v>20</v>
      </c>
      <c r="I322" s="216"/>
      <c r="J322" s="212"/>
      <c r="K322" s="212"/>
      <c r="L322" s="217"/>
      <c r="M322" s="218"/>
      <c r="N322" s="219"/>
      <c r="O322" s="219"/>
      <c r="P322" s="219"/>
      <c r="Q322" s="219"/>
      <c r="R322" s="219"/>
      <c r="S322" s="219"/>
      <c r="T322" s="220"/>
      <c r="AT322" s="221" t="s">
        <v>201</v>
      </c>
      <c r="AU322" s="221" t="s">
        <v>81</v>
      </c>
      <c r="AV322" s="12" t="s">
        <v>22</v>
      </c>
      <c r="AW322" s="12" t="s">
        <v>37</v>
      </c>
      <c r="AX322" s="12" t="s">
        <v>73</v>
      </c>
      <c r="AY322" s="221" t="s">
        <v>185</v>
      </c>
    </row>
    <row r="323" spans="2:65" s="12" customFormat="1" ht="12" x14ac:dyDescent="0.3">
      <c r="B323" s="211"/>
      <c r="C323" s="212"/>
      <c r="D323" s="209" t="s">
        <v>201</v>
      </c>
      <c r="E323" s="213" t="s">
        <v>20</v>
      </c>
      <c r="F323" s="214" t="s">
        <v>1559</v>
      </c>
      <c r="G323" s="212"/>
      <c r="H323" s="215" t="s">
        <v>20</v>
      </c>
      <c r="I323" s="216"/>
      <c r="J323" s="212"/>
      <c r="K323" s="212"/>
      <c r="L323" s="217"/>
      <c r="M323" s="218"/>
      <c r="N323" s="219"/>
      <c r="O323" s="219"/>
      <c r="P323" s="219"/>
      <c r="Q323" s="219"/>
      <c r="R323" s="219"/>
      <c r="S323" s="219"/>
      <c r="T323" s="220"/>
      <c r="AT323" s="221" t="s">
        <v>201</v>
      </c>
      <c r="AU323" s="221" t="s">
        <v>81</v>
      </c>
      <c r="AV323" s="12" t="s">
        <v>22</v>
      </c>
      <c r="AW323" s="12" t="s">
        <v>37</v>
      </c>
      <c r="AX323" s="12" t="s">
        <v>73</v>
      </c>
      <c r="AY323" s="221" t="s">
        <v>185</v>
      </c>
    </row>
    <row r="324" spans="2:65" s="12" customFormat="1" ht="12" x14ac:dyDescent="0.3">
      <c r="B324" s="211"/>
      <c r="C324" s="212"/>
      <c r="D324" s="209" t="s">
        <v>201</v>
      </c>
      <c r="E324" s="213" t="s">
        <v>20</v>
      </c>
      <c r="F324" s="214" t="s">
        <v>1557</v>
      </c>
      <c r="G324" s="212"/>
      <c r="H324" s="215" t="s">
        <v>20</v>
      </c>
      <c r="I324" s="216"/>
      <c r="J324" s="212"/>
      <c r="K324" s="212"/>
      <c r="L324" s="217"/>
      <c r="M324" s="218"/>
      <c r="N324" s="219"/>
      <c r="O324" s="219"/>
      <c r="P324" s="219"/>
      <c r="Q324" s="219"/>
      <c r="R324" s="219"/>
      <c r="S324" s="219"/>
      <c r="T324" s="220"/>
      <c r="AT324" s="221" t="s">
        <v>201</v>
      </c>
      <c r="AU324" s="221" t="s">
        <v>81</v>
      </c>
      <c r="AV324" s="12" t="s">
        <v>22</v>
      </c>
      <c r="AW324" s="12" t="s">
        <v>37</v>
      </c>
      <c r="AX324" s="12" t="s">
        <v>73</v>
      </c>
      <c r="AY324" s="221" t="s">
        <v>185</v>
      </c>
    </row>
    <row r="325" spans="2:65" s="12" customFormat="1" ht="12" x14ac:dyDescent="0.3">
      <c r="B325" s="211"/>
      <c r="C325" s="212"/>
      <c r="D325" s="209" t="s">
        <v>201</v>
      </c>
      <c r="E325" s="213" t="s">
        <v>20</v>
      </c>
      <c r="F325" s="214" t="s">
        <v>1558</v>
      </c>
      <c r="G325" s="212"/>
      <c r="H325" s="215" t="s">
        <v>20</v>
      </c>
      <c r="I325" s="216"/>
      <c r="J325" s="212"/>
      <c r="K325" s="212"/>
      <c r="L325" s="217"/>
      <c r="M325" s="218"/>
      <c r="N325" s="219"/>
      <c r="O325" s="219"/>
      <c r="P325" s="219"/>
      <c r="Q325" s="219"/>
      <c r="R325" s="219"/>
      <c r="S325" s="219"/>
      <c r="T325" s="220"/>
      <c r="AT325" s="221" t="s">
        <v>201</v>
      </c>
      <c r="AU325" s="221" t="s">
        <v>81</v>
      </c>
      <c r="AV325" s="12" t="s">
        <v>22</v>
      </c>
      <c r="AW325" s="12" t="s">
        <v>37</v>
      </c>
      <c r="AX325" s="12" t="s">
        <v>73</v>
      </c>
      <c r="AY325" s="221" t="s">
        <v>185</v>
      </c>
    </row>
    <row r="326" spans="2:65" s="12" customFormat="1" ht="12" x14ac:dyDescent="0.3">
      <c r="B326" s="211"/>
      <c r="C326" s="212"/>
      <c r="D326" s="209" t="s">
        <v>201</v>
      </c>
      <c r="E326" s="213" t="s">
        <v>20</v>
      </c>
      <c r="F326" s="214" t="s">
        <v>1970</v>
      </c>
      <c r="G326" s="212"/>
      <c r="H326" s="215" t="s">
        <v>20</v>
      </c>
      <c r="I326" s="216"/>
      <c r="J326" s="212"/>
      <c r="K326" s="212"/>
      <c r="L326" s="217"/>
      <c r="M326" s="218"/>
      <c r="N326" s="219"/>
      <c r="O326" s="219"/>
      <c r="P326" s="219"/>
      <c r="Q326" s="219"/>
      <c r="R326" s="219"/>
      <c r="S326" s="219"/>
      <c r="T326" s="220"/>
      <c r="AT326" s="221" t="s">
        <v>201</v>
      </c>
      <c r="AU326" s="221" t="s">
        <v>81</v>
      </c>
      <c r="AV326" s="12" t="s">
        <v>22</v>
      </c>
      <c r="AW326" s="12" t="s">
        <v>37</v>
      </c>
      <c r="AX326" s="12" t="s">
        <v>73</v>
      </c>
      <c r="AY326" s="221" t="s">
        <v>185</v>
      </c>
    </row>
    <row r="327" spans="2:65" s="12" customFormat="1" ht="12" x14ac:dyDescent="0.3">
      <c r="B327" s="211"/>
      <c r="C327" s="212"/>
      <c r="D327" s="209" t="s">
        <v>201</v>
      </c>
      <c r="E327" s="213" t="s">
        <v>20</v>
      </c>
      <c r="F327" s="214" t="s">
        <v>1971</v>
      </c>
      <c r="G327" s="212"/>
      <c r="H327" s="215" t="s">
        <v>20</v>
      </c>
      <c r="I327" s="216"/>
      <c r="J327" s="212"/>
      <c r="K327" s="212"/>
      <c r="L327" s="217"/>
      <c r="M327" s="218"/>
      <c r="N327" s="219"/>
      <c r="O327" s="219"/>
      <c r="P327" s="219"/>
      <c r="Q327" s="219"/>
      <c r="R327" s="219"/>
      <c r="S327" s="219"/>
      <c r="T327" s="220"/>
      <c r="AT327" s="221" t="s">
        <v>201</v>
      </c>
      <c r="AU327" s="221" t="s">
        <v>81</v>
      </c>
      <c r="AV327" s="12" t="s">
        <v>22</v>
      </c>
      <c r="AW327" s="12" t="s">
        <v>37</v>
      </c>
      <c r="AX327" s="12" t="s">
        <v>73</v>
      </c>
      <c r="AY327" s="221" t="s">
        <v>185</v>
      </c>
    </row>
    <row r="328" spans="2:65" s="12" customFormat="1" ht="12" x14ac:dyDescent="0.3">
      <c r="B328" s="211"/>
      <c r="C328" s="212"/>
      <c r="D328" s="209" t="s">
        <v>201</v>
      </c>
      <c r="E328" s="213" t="s">
        <v>20</v>
      </c>
      <c r="F328" s="214" t="s">
        <v>1972</v>
      </c>
      <c r="G328" s="212"/>
      <c r="H328" s="215" t="s">
        <v>20</v>
      </c>
      <c r="I328" s="216"/>
      <c r="J328" s="212"/>
      <c r="K328" s="212"/>
      <c r="L328" s="217"/>
      <c r="M328" s="218"/>
      <c r="N328" s="219"/>
      <c r="O328" s="219"/>
      <c r="P328" s="219"/>
      <c r="Q328" s="219"/>
      <c r="R328" s="219"/>
      <c r="S328" s="219"/>
      <c r="T328" s="220"/>
      <c r="AT328" s="221" t="s">
        <v>201</v>
      </c>
      <c r="AU328" s="221" t="s">
        <v>81</v>
      </c>
      <c r="AV328" s="12" t="s">
        <v>22</v>
      </c>
      <c r="AW328" s="12" t="s">
        <v>37</v>
      </c>
      <c r="AX328" s="12" t="s">
        <v>73</v>
      </c>
      <c r="AY328" s="221" t="s">
        <v>185</v>
      </c>
    </row>
    <row r="329" spans="2:65" s="12" customFormat="1" ht="12" x14ac:dyDescent="0.3">
      <c r="B329" s="211"/>
      <c r="C329" s="212"/>
      <c r="D329" s="209" t="s">
        <v>201</v>
      </c>
      <c r="E329" s="213" t="s">
        <v>20</v>
      </c>
      <c r="F329" s="214" t="s">
        <v>1973</v>
      </c>
      <c r="G329" s="212"/>
      <c r="H329" s="215" t="s">
        <v>20</v>
      </c>
      <c r="I329" s="216"/>
      <c r="J329" s="212"/>
      <c r="K329" s="212"/>
      <c r="L329" s="217"/>
      <c r="M329" s="218"/>
      <c r="N329" s="219"/>
      <c r="O329" s="219"/>
      <c r="P329" s="219"/>
      <c r="Q329" s="219"/>
      <c r="R329" s="219"/>
      <c r="S329" s="219"/>
      <c r="T329" s="220"/>
      <c r="AT329" s="221" t="s">
        <v>201</v>
      </c>
      <c r="AU329" s="221" t="s">
        <v>81</v>
      </c>
      <c r="AV329" s="12" t="s">
        <v>22</v>
      </c>
      <c r="AW329" s="12" t="s">
        <v>37</v>
      </c>
      <c r="AX329" s="12" t="s">
        <v>73</v>
      </c>
      <c r="AY329" s="221" t="s">
        <v>185</v>
      </c>
    </row>
    <row r="330" spans="2:65" s="12" customFormat="1" ht="12" x14ac:dyDescent="0.3">
      <c r="B330" s="211"/>
      <c r="C330" s="212"/>
      <c r="D330" s="209" t="s">
        <v>201</v>
      </c>
      <c r="E330" s="213" t="s">
        <v>20</v>
      </c>
      <c r="F330" s="214" t="s">
        <v>1974</v>
      </c>
      <c r="G330" s="212"/>
      <c r="H330" s="215" t="s">
        <v>20</v>
      </c>
      <c r="I330" s="216"/>
      <c r="J330" s="212"/>
      <c r="K330" s="212"/>
      <c r="L330" s="217"/>
      <c r="M330" s="218"/>
      <c r="N330" s="219"/>
      <c r="O330" s="219"/>
      <c r="P330" s="219"/>
      <c r="Q330" s="219"/>
      <c r="R330" s="219"/>
      <c r="S330" s="219"/>
      <c r="T330" s="220"/>
      <c r="AT330" s="221" t="s">
        <v>201</v>
      </c>
      <c r="AU330" s="221" t="s">
        <v>81</v>
      </c>
      <c r="AV330" s="12" t="s">
        <v>22</v>
      </c>
      <c r="AW330" s="12" t="s">
        <v>37</v>
      </c>
      <c r="AX330" s="12" t="s">
        <v>73</v>
      </c>
      <c r="AY330" s="221" t="s">
        <v>185</v>
      </c>
    </row>
    <row r="331" spans="2:65" s="12" customFormat="1" ht="12" x14ac:dyDescent="0.3">
      <c r="B331" s="211"/>
      <c r="C331" s="212"/>
      <c r="D331" s="209" t="s">
        <v>201</v>
      </c>
      <c r="E331" s="213" t="s">
        <v>20</v>
      </c>
      <c r="F331" s="214" t="s">
        <v>431</v>
      </c>
      <c r="G331" s="212"/>
      <c r="H331" s="215" t="s">
        <v>20</v>
      </c>
      <c r="I331" s="216"/>
      <c r="J331" s="212"/>
      <c r="K331" s="212"/>
      <c r="L331" s="217"/>
      <c r="M331" s="218"/>
      <c r="N331" s="219"/>
      <c r="O331" s="219"/>
      <c r="P331" s="219"/>
      <c r="Q331" s="219"/>
      <c r="R331" s="219"/>
      <c r="S331" s="219"/>
      <c r="T331" s="220"/>
      <c r="AT331" s="221" t="s">
        <v>201</v>
      </c>
      <c r="AU331" s="221" t="s">
        <v>81</v>
      </c>
      <c r="AV331" s="12" t="s">
        <v>22</v>
      </c>
      <c r="AW331" s="12" t="s">
        <v>37</v>
      </c>
      <c r="AX331" s="12" t="s">
        <v>73</v>
      </c>
      <c r="AY331" s="221" t="s">
        <v>185</v>
      </c>
    </row>
    <row r="332" spans="2:65" s="12" customFormat="1" ht="12" x14ac:dyDescent="0.3">
      <c r="B332" s="211"/>
      <c r="C332" s="212"/>
      <c r="D332" s="209" t="s">
        <v>201</v>
      </c>
      <c r="E332" s="213" t="s">
        <v>20</v>
      </c>
      <c r="F332" s="214" t="s">
        <v>432</v>
      </c>
      <c r="G332" s="212"/>
      <c r="H332" s="215" t="s">
        <v>20</v>
      </c>
      <c r="I332" s="216"/>
      <c r="J332" s="212"/>
      <c r="K332" s="212"/>
      <c r="L332" s="217"/>
      <c r="M332" s="218"/>
      <c r="N332" s="219"/>
      <c r="O332" s="219"/>
      <c r="P332" s="219"/>
      <c r="Q332" s="219"/>
      <c r="R332" s="219"/>
      <c r="S332" s="219"/>
      <c r="T332" s="220"/>
      <c r="AT332" s="221" t="s">
        <v>201</v>
      </c>
      <c r="AU332" s="221" t="s">
        <v>81</v>
      </c>
      <c r="AV332" s="12" t="s">
        <v>22</v>
      </c>
      <c r="AW332" s="12" t="s">
        <v>37</v>
      </c>
      <c r="AX332" s="12" t="s">
        <v>73</v>
      </c>
      <c r="AY332" s="221" t="s">
        <v>185</v>
      </c>
    </row>
    <row r="333" spans="2:65" s="12" customFormat="1" ht="12" x14ac:dyDescent="0.3">
      <c r="B333" s="211"/>
      <c r="C333" s="212"/>
      <c r="D333" s="209" t="s">
        <v>201</v>
      </c>
      <c r="E333" s="213" t="s">
        <v>20</v>
      </c>
      <c r="F333" s="214" t="s">
        <v>1517</v>
      </c>
      <c r="G333" s="212"/>
      <c r="H333" s="215" t="s">
        <v>20</v>
      </c>
      <c r="I333" s="216"/>
      <c r="J333" s="212"/>
      <c r="K333" s="212"/>
      <c r="L333" s="217"/>
      <c r="M333" s="218"/>
      <c r="N333" s="219"/>
      <c r="O333" s="219"/>
      <c r="P333" s="219"/>
      <c r="Q333" s="219"/>
      <c r="R333" s="219"/>
      <c r="S333" s="219"/>
      <c r="T333" s="220"/>
      <c r="AT333" s="221" t="s">
        <v>201</v>
      </c>
      <c r="AU333" s="221" t="s">
        <v>81</v>
      </c>
      <c r="AV333" s="12" t="s">
        <v>22</v>
      </c>
      <c r="AW333" s="12" t="s">
        <v>37</v>
      </c>
      <c r="AX333" s="12" t="s">
        <v>73</v>
      </c>
      <c r="AY333" s="221" t="s">
        <v>185</v>
      </c>
    </row>
    <row r="334" spans="2:65" s="12" customFormat="1" ht="12" x14ac:dyDescent="0.3">
      <c r="B334" s="211"/>
      <c r="C334" s="212"/>
      <c r="D334" s="209" t="s">
        <v>201</v>
      </c>
      <c r="E334" s="213" t="s">
        <v>20</v>
      </c>
      <c r="F334" s="214" t="s">
        <v>1518</v>
      </c>
      <c r="G334" s="212"/>
      <c r="H334" s="215" t="s">
        <v>20</v>
      </c>
      <c r="I334" s="216"/>
      <c r="J334" s="212"/>
      <c r="K334" s="212"/>
      <c r="L334" s="217"/>
      <c r="M334" s="218"/>
      <c r="N334" s="219"/>
      <c r="O334" s="219"/>
      <c r="P334" s="219"/>
      <c r="Q334" s="219"/>
      <c r="R334" s="219"/>
      <c r="S334" s="219"/>
      <c r="T334" s="220"/>
      <c r="AT334" s="221" t="s">
        <v>201</v>
      </c>
      <c r="AU334" s="221" t="s">
        <v>81</v>
      </c>
      <c r="AV334" s="12" t="s">
        <v>22</v>
      </c>
      <c r="AW334" s="12" t="s">
        <v>37</v>
      </c>
      <c r="AX334" s="12" t="s">
        <v>73</v>
      </c>
      <c r="AY334" s="221" t="s">
        <v>185</v>
      </c>
    </row>
    <row r="335" spans="2:65" s="12" customFormat="1" ht="12" x14ac:dyDescent="0.3">
      <c r="B335" s="211"/>
      <c r="C335" s="212"/>
      <c r="D335" s="209" t="s">
        <v>201</v>
      </c>
      <c r="E335" s="213" t="s">
        <v>20</v>
      </c>
      <c r="F335" s="214" t="s">
        <v>1960</v>
      </c>
      <c r="G335" s="212"/>
      <c r="H335" s="215" t="s">
        <v>20</v>
      </c>
      <c r="I335" s="216"/>
      <c r="J335" s="212"/>
      <c r="K335" s="212"/>
      <c r="L335" s="217"/>
      <c r="M335" s="218"/>
      <c r="N335" s="219"/>
      <c r="O335" s="219"/>
      <c r="P335" s="219"/>
      <c r="Q335" s="219"/>
      <c r="R335" s="219"/>
      <c r="S335" s="219"/>
      <c r="T335" s="220"/>
      <c r="AT335" s="221" t="s">
        <v>201</v>
      </c>
      <c r="AU335" s="221" t="s">
        <v>81</v>
      </c>
      <c r="AV335" s="12" t="s">
        <v>22</v>
      </c>
      <c r="AW335" s="12" t="s">
        <v>37</v>
      </c>
      <c r="AX335" s="12" t="s">
        <v>73</v>
      </c>
      <c r="AY335" s="221" t="s">
        <v>185</v>
      </c>
    </row>
    <row r="336" spans="2:65" s="13" customFormat="1" ht="12" x14ac:dyDescent="0.3">
      <c r="B336" s="222"/>
      <c r="C336" s="223"/>
      <c r="D336" s="207" t="s">
        <v>201</v>
      </c>
      <c r="E336" s="224" t="s">
        <v>20</v>
      </c>
      <c r="F336" s="225" t="s">
        <v>1975</v>
      </c>
      <c r="G336" s="223"/>
      <c r="H336" s="226">
        <v>11.88</v>
      </c>
      <c r="I336" s="227"/>
      <c r="J336" s="223"/>
      <c r="K336" s="223"/>
      <c r="L336" s="228"/>
      <c r="M336" s="229"/>
      <c r="N336" s="230"/>
      <c r="O336" s="230"/>
      <c r="P336" s="230"/>
      <c r="Q336" s="230"/>
      <c r="R336" s="230"/>
      <c r="S336" s="230"/>
      <c r="T336" s="231"/>
      <c r="AT336" s="232" t="s">
        <v>201</v>
      </c>
      <c r="AU336" s="232" t="s">
        <v>81</v>
      </c>
      <c r="AV336" s="13" t="s">
        <v>81</v>
      </c>
      <c r="AW336" s="13" t="s">
        <v>37</v>
      </c>
      <c r="AX336" s="13" t="s">
        <v>22</v>
      </c>
      <c r="AY336" s="232" t="s">
        <v>185</v>
      </c>
    </row>
    <row r="337" spans="2:65" s="1" customFormat="1" ht="22.5" customHeight="1" x14ac:dyDescent="0.3">
      <c r="B337" s="36"/>
      <c r="C337" s="195" t="s">
        <v>203</v>
      </c>
      <c r="D337" s="195" t="s">
        <v>187</v>
      </c>
      <c r="E337" s="196" t="s">
        <v>1976</v>
      </c>
      <c r="F337" s="197" t="s">
        <v>1977</v>
      </c>
      <c r="G337" s="198" t="s">
        <v>255</v>
      </c>
      <c r="H337" s="199">
        <v>3.45</v>
      </c>
      <c r="I337" s="200"/>
      <c r="J337" s="201">
        <f>ROUND(I337*H337,2)</f>
        <v>0</v>
      </c>
      <c r="K337" s="197" t="s">
        <v>20</v>
      </c>
      <c r="L337" s="56"/>
      <c r="M337" s="202" t="s">
        <v>20</v>
      </c>
      <c r="N337" s="203" t="s">
        <v>44</v>
      </c>
      <c r="O337" s="37"/>
      <c r="P337" s="204">
        <f>O337*H337</f>
        <v>0</v>
      </c>
      <c r="Q337" s="204">
        <v>0.1</v>
      </c>
      <c r="R337" s="204">
        <f>Q337*H337</f>
        <v>0.34500000000000003</v>
      </c>
      <c r="S337" s="204">
        <v>0</v>
      </c>
      <c r="T337" s="205">
        <f>S337*H337</f>
        <v>0</v>
      </c>
      <c r="AR337" s="19" t="s">
        <v>192</v>
      </c>
      <c r="AT337" s="19" t="s">
        <v>187</v>
      </c>
      <c r="AU337" s="19" t="s">
        <v>81</v>
      </c>
      <c r="AY337" s="19" t="s">
        <v>185</v>
      </c>
      <c r="BE337" s="206">
        <f>IF(N337="základní",J337,0)</f>
        <v>0</v>
      </c>
      <c r="BF337" s="206">
        <f>IF(N337="snížená",J337,0)</f>
        <v>0</v>
      </c>
      <c r="BG337" s="206">
        <f>IF(N337="zákl. přenesená",J337,0)</f>
        <v>0</v>
      </c>
      <c r="BH337" s="206">
        <f>IF(N337="sníž. přenesená",J337,0)</f>
        <v>0</v>
      </c>
      <c r="BI337" s="206">
        <f>IF(N337="nulová",J337,0)</f>
        <v>0</v>
      </c>
      <c r="BJ337" s="19" t="s">
        <v>22</v>
      </c>
      <c r="BK337" s="206">
        <f>ROUND(I337*H337,2)</f>
        <v>0</v>
      </c>
      <c r="BL337" s="19" t="s">
        <v>192</v>
      </c>
      <c r="BM337" s="19" t="s">
        <v>1978</v>
      </c>
    </row>
    <row r="338" spans="2:65" s="12" customFormat="1" ht="12" x14ac:dyDescent="0.3">
      <c r="B338" s="211"/>
      <c r="C338" s="212"/>
      <c r="D338" s="209" t="s">
        <v>201</v>
      </c>
      <c r="E338" s="213" t="s">
        <v>20</v>
      </c>
      <c r="F338" s="214" t="s">
        <v>1979</v>
      </c>
      <c r="G338" s="212"/>
      <c r="H338" s="215" t="s">
        <v>20</v>
      </c>
      <c r="I338" s="216"/>
      <c r="J338" s="212"/>
      <c r="K338" s="212"/>
      <c r="L338" s="217"/>
      <c r="M338" s="218"/>
      <c r="N338" s="219"/>
      <c r="O338" s="219"/>
      <c r="P338" s="219"/>
      <c r="Q338" s="219"/>
      <c r="R338" s="219"/>
      <c r="S338" s="219"/>
      <c r="T338" s="220"/>
      <c r="AT338" s="221" t="s">
        <v>201</v>
      </c>
      <c r="AU338" s="221" t="s">
        <v>81</v>
      </c>
      <c r="AV338" s="12" t="s">
        <v>22</v>
      </c>
      <c r="AW338" s="12" t="s">
        <v>37</v>
      </c>
      <c r="AX338" s="12" t="s">
        <v>73</v>
      </c>
      <c r="AY338" s="221" t="s">
        <v>185</v>
      </c>
    </row>
    <row r="339" spans="2:65" s="12" customFormat="1" ht="12" x14ac:dyDescent="0.3">
      <c r="B339" s="211"/>
      <c r="C339" s="212"/>
      <c r="D339" s="209" t="s">
        <v>201</v>
      </c>
      <c r="E339" s="213" t="s">
        <v>20</v>
      </c>
      <c r="F339" s="214" t="s">
        <v>1559</v>
      </c>
      <c r="G339" s="212"/>
      <c r="H339" s="215" t="s">
        <v>20</v>
      </c>
      <c r="I339" s="216"/>
      <c r="J339" s="212"/>
      <c r="K339" s="212"/>
      <c r="L339" s="217"/>
      <c r="M339" s="218"/>
      <c r="N339" s="219"/>
      <c r="O339" s="219"/>
      <c r="P339" s="219"/>
      <c r="Q339" s="219"/>
      <c r="R339" s="219"/>
      <c r="S339" s="219"/>
      <c r="T339" s="220"/>
      <c r="AT339" s="221" t="s">
        <v>201</v>
      </c>
      <c r="AU339" s="221" t="s">
        <v>81</v>
      </c>
      <c r="AV339" s="12" t="s">
        <v>22</v>
      </c>
      <c r="AW339" s="12" t="s">
        <v>37</v>
      </c>
      <c r="AX339" s="12" t="s">
        <v>73</v>
      </c>
      <c r="AY339" s="221" t="s">
        <v>185</v>
      </c>
    </row>
    <row r="340" spans="2:65" s="12" customFormat="1" ht="12" x14ac:dyDescent="0.3">
      <c r="B340" s="211"/>
      <c r="C340" s="212"/>
      <c r="D340" s="209" t="s">
        <v>201</v>
      </c>
      <c r="E340" s="213" t="s">
        <v>20</v>
      </c>
      <c r="F340" s="214" t="s">
        <v>1557</v>
      </c>
      <c r="G340" s="212"/>
      <c r="H340" s="215" t="s">
        <v>20</v>
      </c>
      <c r="I340" s="216"/>
      <c r="J340" s="212"/>
      <c r="K340" s="212"/>
      <c r="L340" s="217"/>
      <c r="M340" s="218"/>
      <c r="N340" s="219"/>
      <c r="O340" s="219"/>
      <c r="P340" s="219"/>
      <c r="Q340" s="219"/>
      <c r="R340" s="219"/>
      <c r="S340" s="219"/>
      <c r="T340" s="220"/>
      <c r="AT340" s="221" t="s">
        <v>201</v>
      </c>
      <c r="AU340" s="221" t="s">
        <v>81</v>
      </c>
      <c r="AV340" s="12" t="s">
        <v>22</v>
      </c>
      <c r="AW340" s="12" t="s">
        <v>37</v>
      </c>
      <c r="AX340" s="12" t="s">
        <v>73</v>
      </c>
      <c r="AY340" s="221" t="s">
        <v>185</v>
      </c>
    </row>
    <row r="341" spans="2:65" s="12" customFormat="1" ht="12" x14ac:dyDescent="0.3">
      <c r="B341" s="211"/>
      <c r="C341" s="212"/>
      <c r="D341" s="209" t="s">
        <v>201</v>
      </c>
      <c r="E341" s="213" t="s">
        <v>20</v>
      </c>
      <c r="F341" s="214" t="s">
        <v>1558</v>
      </c>
      <c r="G341" s="212"/>
      <c r="H341" s="215" t="s">
        <v>20</v>
      </c>
      <c r="I341" s="216"/>
      <c r="J341" s="212"/>
      <c r="K341" s="212"/>
      <c r="L341" s="217"/>
      <c r="M341" s="218"/>
      <c r="N341" s="219"/>
      <c r="O341" s="219"/>
      <c r="P341" s="219"/>
      <c r="Q341" s="219"/>
      <c r="R341" s="219"/>
      <c r="S341" s="219"/>
      <c r="T341" s="220"/>
      <c r="AT341" s="221" t="s">
        <v>201</v>
      </c>
      <c r="AU341" s="221" t="s">
        <v>81</v>
      </c>
      <c r="AV341" s="12" t="s">
        <v>22</v>
      </c>
      <c r="AW341" s="12" t="s">
        <v>37</v>
      </c>
      <c r="AX341" s="12" t="s">
        <v>73</v>
      </c>
      <c r="AY341" s="221" t="s">
        <v>185</v>
      </c>
    </row>
    <row r="342" spans="2:65" s="12" customFormat="1" ht="12" x14ac:dyDescent="0.3">
      <c r="B342" s="211"/>
      <c r="C342" s="212"/>
      <c r="D342" s="209" t="s">
        <v>201</v>
      </c>
      <c r="E342" s="213" t="s">
        <v>20</v>
      </c>
      <c r="F342" s="214" t="s">
        <v>1970</v>
      </c>
      <c r="G342" s="212"/>
      <c r="H342" s="215" t="s">
        <v>20</v>
      </c>
      <c r="I342" s="216"/>
      <c r="J342" s="212"/>
      <c r="K342" s="212"/>
      <c r="L342" s="217"/>
      <c r="M342" s="218"/>
      <c r="N342" s="219"/>
      <c r="O342" s="219"/>
      <c r="P342" s="219"/>
      <c r="Q342" s="219"/>
      <c r="R342" s="219"/>
      <c r="S342" s="219"/>
      <c r="T342" s="220"/>
      <c r="AT342" s="221" t="s">
        <v>201</v>
      </c>
      <c r="AU342" s="221" t="s">
        <v>81</v>
      </c>
      <c r="AV342" s="12" t="s">
        <v>22</v>
      </c>
      <c r="AW342" s="12" t="s">
        <v>37</v>
      </c>
      <c r="AX342" s="12" t="s">
        <v>73</v>
      </c>
      <c r="AY342" s="221" t="s">
        <v>185</v>
      </c>
    </row>
    <row r="343" spans="2:65" s="12" customFormat="1" ht="12" x14ac:dyDescent="0.3">
      <c r="B343" s="211"/>
      <c r="C343" s="212"/>
      <c r="D343" s="209" t="s">
        <v>201</v>
      </c>
      <c r="E343" s="213" t="s">
        <v>20</v>
      </c>
      <c r="F343" s="214" t="s">
        <v>1980</v>
      </c>
      <c r="G343" s="212"/>
      <c r="H343" s="215" t="s">
        <v>20</v>
      </c>
      <c r="I343" s="216"/>
      <c r="J343" s="212"/>
      <c r="K343" s="212"/>
      <c r="L343" s="217"/>
      <c r="M343" s="218"/>
      <c r="N343" s="219"/>
      <c r="O343" s="219"/>
      <c r="P343" s="219"/>
      <c r="Q343" s="219"/>
      <c r="R343" s="219"/>
      <c r="S343" s="219"/>
      <c r="T343" s="220"/>
      <c r="AT343" s="221" t="s">
        <v>201</v>
      </c>
      <c r="AU343" s="221" t="s">
        <v>81</v>
      </c>
      <c r="AV343" s="12" t="s">
        <v>22</v>
      </c>
      <c r="AW343" s="12" t="s">
        <v>37</v>
      </c>
      <c r="AX343" s="12" t="s">
        <v>73</v>
      </c>
      <c r="AY343" s="221" t="s">
        <v>185</v>
      </c>
    </row>
    <row r="344" spans="2:65" s="12" customFormat="1" ht="12" x14ac:dyDescent="0.3">
      <c r="B344" s="211"/>
      <c r="C344" s="212"/>
      <c r="D344" s="209" t="s">
        <v>201</v>
      </c>
      <c r="E344" s="213" t="s">
        <v>20</v>
      </c>
      <c r="F344" s="214" t="s">
        <v>431</v>
      </c>
      <c r="G344" s="212"/>
      <c r="H344" s="215" t="s">
        <v>20</v>
      </c>
      <c r="I344" s="216"/>
      <c r="J344" s="212"/>
      <c r="K344" s="212"/>
      <c r="L344" s="217"/>
      <c r="M344" s="218"/>
      <c r="N344" s="219"/>
      <c r="O344" s="219"/>
      <c r="P344" s="219"/>
      <c r="Q344" s="219"/>
      <c r="R344" s="219"/>
      <c r="S344" s="219"/>
      <c r="T344" s="220"/>
      <c r="AT344" s="221" t="s">
        <v>201</v>
      </c>
      <c r="AU344" s="221" t="s">
        <v>81</v>
      </c>
      <c r="AV344" s="12" t="s">
        <v>22</v>
      </c>
      <c r="AW344" s="12" t="s">
        <v>37</v>
      </c>
      <c r="AX344" s="12" t="s">
        <v>73</v>
      </c>
      <c r="AY344" s="221" t="s">
        <v>185</v>
      </c>
    </row>
    <row r="345" spans="2:65" s="12" customFormat="1" ht="12" x14ac:dyDescent="0.3">
      <c r="B345" s="211"/>
      <c r="C345" s="212"/>
      <c r="D345" s="209" t="s">
        <v>201</v>
      </c>
      <c r="E345" s="213" t="s">
        <v>20</v>
      </c>
      <c r="F345" s="214" t="s">
        <v>432</v>
      </c>
      <c r="G345" s="212"/>
      <c r="H345" s="215" t="s">
        <v>20</v>
      </c>
      <c r="I345" s="216"/>
      <c r="J345" s="212"/>
      <c r="K345" s="212"/>
      <c r="L345" s="217"/>
      <c r="M345" s="218"/>
      <c r="N345" s="219"/>
      <c r="O345" s="219"/>
      <c r="P345" s="219"/>
      <c r="Q345" s="219"/>
      <c r="R345" s="219"/>
      <c r="S345" s="219"/>
      <c r="T345" s="220"/>
      <c r="AT345" s="221" t="s">
        <v>201</v>
      </c>
      <c r="AU345" s="221" t="s">
        <v>81</v>
      </c>
      <c r="AV345" s="12" t="s">
        <v>22</v>
      </c>
      <c r="AW345" s="12" t="s">
        <v>37</v>
      </c>
      <c r="AX345" s="12" t="s">
        <v>73</v>
      </c>
      <c r="AY345" s="221" t="s">
        <v>185</v>
      </c>
    </row>
    <row r="346" spans="2:65" s="12" customFormat="1" ht="12" x14ac:dyDescent="0.3">
      <c r="B346" s="211"/>
      <c r="C346" s="212"/>
      <c r="D346" s="209" t="s">
        <v>201</v>
      </c>
      <c r="E346" s="213" t="s">
        <v>20</v>
      </c>
      <c r="F346" s="214" t="s">
        <v>1517</v>
      </c>
      <c r="G346" s="212"/>
      <c r="H346" s="215" t="s">
        <v>20</v>
      </c>
      <c r="I346" s="216"/>
      <c r="J346" s="212"/>
      <c r="K346" s="212"/>
      <c r="L346" s="217"/>
      <c r="M346" s="218"/>
      <c r="N346" s="219"/>
      <c r="O346" s="219"/>
      <c r="P346" s="219"/>
      <c r="Q346" s="219"/>
      <c r="R346" s="219"/>
      <c r="S346" s="219"/>
      <c r="T346" s="220"/>
      <c r="AT346" s="221" t="s">
        <v>201</v>
      </c>
      <c r="AU346" s="221" t="s">
        <v>81</v>
      </c>
      <c r="AV346" s="12" t="s">
        <v>22</v>
      </c>
      <c r="AW346" s="12" t="s">
        <v>37</v>
      </c>
      <c r="AX346" s="12" t="s">
        <v>73</v>
      </c>
      <c r="AY346" s="221" t="s">
        <v>185</v>
      </c>
    </row>
    <row r="347" spans="2:65" s="12" customFormat="1" ht="12" x14ac:dyDescent="0.3">
      <c r="B347" s="211"/>
      <c r="C347" s="212"/>
      <c r="D347" s="209" t="s">
        <v>201</v>
      </c>
      <c r="E347" s="213" t="s">
        <v>20</v>
      </c>
      <c r="F347" s="214" t="s">
        <v>1518</v>
      </c>
      <c r="G347" s="212"/>
      <c r="H347" s="215" t="s">
        <v>20</v>
      </c>
      <c r="I347" s="216"/>
      <c r="J347" s="212"/>
      <c r="K347" s="212"/>
      <c r="L347" s="217"/>
      <c r="M347" s="218"/>
      <c r="N347" s="219"/>
      <c r="O347" s="219"/>
      <c r="P347" s="219"/>
      <c r="Q347" s="219"/>
      <c r="R347" s="219"/>
      <c r="S347" s="219"/>
      <c r="T347" s="220"/>
      <c r="AT347" s="221" t="s">
        <v>201</v>
      </c>
      <c r="AU347" s="221" t="s">
        <v>81</v>
      </c>
      <c r="AV347" s="12" t="s">
        <v>22</v>
      </c>
      <c r="AW347" s="12" t="s">
        <v>37</v>
      </c>
      <c r="AX347" s="12" t="s">
        <v>73</v>
      </c>
      <c r="AY347" s="221" t="s">
        <v>185</v>
      </c>
    </row>
    <row r="348" spans="2:65" s="12" customFormat="1" ht="12" x14ac:dyDescent="0.3">
      <c r="B348" s="211"/>
      <c r="C348" s="212"/>
      <c r="D348" s="209" t="s">
        <v>201</v>
      </c>
      <c r="E348" s="213" t="s">
        <v>20</v>
      </c>
      <c r="F348" s="214" t="s">
        <v>1960</v>
      </c>
      <c r="G348" s="212"/>
      <c r="H348" s="215" t="s">
        <v>20</v>
      </c>
      <c r="I348" s="216"/>
      <c r="J348" s="212"/>
      <c r="K348" s="212"/>
      <c r="L348" s="217"/>
      <c r="M348" s="218"/>
      <c r="N348" s="219"/>
      <c r="O348" s="219"/>
      <c r="P348" s="219"/>
      <c r="Q348" s="219"/>
      <c r="R348" s="219"/>
      <c r="S348" s="219"/>
      <c r="T348" s="220"/>
      <c r="AT348" s="221" t="s">
        <v>201</v>
      </c>
      <c r="AU348" s="221" t="s">
        <v>81</v>
      </c>
      <c r="AV348" s="12" t="s">
        <v>22</v>
      </c>
      <c r="AW348" s="12" t="s">
        <v>37</v>
      </c>
      <c r="AX348" s="12" t="s">
        <v>73</v>
      </c>
      <c r="AY348" s="221" t="s">
        <v>185</v>
      </c>
    </row>
    <row r="349" spans="2:65" s="13" customFormat="1" ht="12" x14ac:dyDescent="0.3">
      <c r="B349" s="222"/>
      <c r="C349" s="223"/>
      <c r="D349" s="207" t="s">
        <v>201</v>
      </c>
      <c r="E349" s="224" t="s">
        <v>20</v>
      </c>
      <c r="F349" s="225" t="s">
        <v>1981</v>
      </c>
      <c r="G349" s="223"/>
      <c r="H349" s="226">
        <v>3.45</v>
      </c>
      <c r="I349" s="227"/>
      <c r="J349" s="223"/>
      <c r="K349" s="223"/>
      <c r="L349" s="228"/>
      <c r="M349" s="229"/>
      <c r="N349" s="230"/>
      <c r="O349" s="230"/>
      <c r="P349" s="230"/>
      <c r="Q349" s="230"/>
      <c r="R349" s="230"/>
      <c r="S349" s="230"/>
      <c r="T349" s="231"/>
      <c r="AT349" s="232" t="s">
        <v>201</v>
      </c>
      <c r="AU349" s="232" t="s">
        <v>81</v>
      </c>
      <c r="AV349" s="13" t="s">
        <v>81</v>
      </c>
      <c r="AW349" s="13" t="s">
        <v>37</v>
      </c>
      <c r="AX349" s="13" t="s">
        <v>22</v>
      </c>
      <c r="AY349" s="232" t="s">
        <v>185</v>
      </c>
    </row>
    <row r="350" spans="2:65" s="1" customFormat="1" ht="22.5" customHeight="1" x14ac:dyDescent="0.3">
      <c r="B350" s="36"/>
      <c r="C350" s="195" t="s">
        <v>7</v>
      </c>
      <c r="D350" s="195" t="s">
        <v>187</v>
      </c>
      <c r="E350" s="196" t="s">
        <v>1982</v>
      </c>
      <c r="F350" s="197" t="s">
        <v>1983</v>
      </c>
      <c r="G350" s="198" t="s">
        <v>255</v>
      </c>
      <c r="H350" s="199">
        <v>29.945</v>
      </c>
      <c r="I350" s="200"/>
      <c r="J350" s="201">
        <f>ROUND(I350*H350,2)</f>
        <v>0</v>
      </c>
      <c r="K350" s="197" t="s">
        <v>20</v>
      </c>
      <c r="L350" s="56"/>
      <c r="M350" s="202" t="s">
        <v>20</v>
      </c>
      <c r="N350" s="203" t="s">
        <v>44</v>
      </c>
      <c r="O350" s="37"/>
      <c r="P350" s="204">
        <f>O350*H350</f>
        <v>0</v>
      </c>
      <c r="Q350" s="204">
        <v>0.1</v>
      </c>
      <c r="R350" s="204">
        <f>Q350*H350</f>
        <v>2.9945000000000004</v>
      </c>
      <c r="S350" s="204">
        <v>0</v>
      </c>
      <c r="T350" s="205">
        <f>S350*H350</f>
        <v>0</v>
      </c>
      <c r="AR350" s="19" t="s">
        <v>192</v>
      </c>
      <c r="AT350" s="19" t="s">
        <v>187</v>
      </c>
      <c r="AU350" s="19" t="s">
        <v>81</v>
      </c>
      <c r="AY350" s="19" t="s">
        <v>185</v>
      </c>
      <c r="BE350" s="206">
        <f>IF(N350="základní",J350,0)</f>
        <v>0</v>
      </c>
      <c r="BF350" s="206">
        <f>IF(N350="snížená",J350,0)</f>
        <v>0</v>
      </c>
      <c r="BG350" s="206">
        <f>IF(N350="zákl. přenesená",J350,0)</f>
        <v>0</v>
      </c>
      <c r="BH350" s="206">
        <f>IF(N350="sníž. přenesená",J350,0)</f>
        <v>0</v>
      </c>
      <c r="BI350" s="206">
        <f>IF(N350="nulová",J350,0)</f>
        <v>0</v>
      </c>
      <c r="BJ350" s="19" t="s">
        <v>22</v>
      </c>
      <c r="BK350" s="206">
        <f>ROUND(I350*H350,2)</f>
        <v>0</v>
      </c>
      <c r="BL350" s="19" t="s">
        <v>192</v>
      </c>
      <c r="BM350" s="19" t="s">
        <v>1984</v>
      </c>
    </row>
    <row r="351" spans="2:65" s="12" customFormat="1" ht="12" x14ac:dyDescent="0.3">
      <c r="B351" s="211"/>
      <c r="C351" s="212"/>
      <c r="D351" s="209" t="s">
        <v>201</v>
      </c>
      <c r="E351" s="213" t="s">
        <v>20</v>
      </c>
      <c r="F351" s="214" t="s">
        <v>549</v>
      </c>
      <c r="G351" s="212"/>
      <c r="H351" s="215" t="s">
        <v>20</v>
      </c>
      <c r="I351" s="216"/>
      <c r="J351" s="212"/>
      <c r="K351" s="212"/>
      <c r="L351" s="217"/>
      <c r="M351" s="218"/>
      <c r="N351" s="219"/>
      <c r="O351" s="219"/>
      <c r="P351" s="219"/>
      <c r="Q351" s="219"/>
      <c r="R351" s="219"/>
      <c r="S351" s="219"/>
      <c r="T351" s="220"/>
      <c r="AT351" s="221" t="s">
        <v>201</v>
      </c>
      <c r="AU351" s="221" t="s">
        <v>81</v>
      </c>
      <c r="AV351" s="12" t="s">
        <v>22</v>
      </c>
      <c r="AW351" s="12" t="s">
        <v>37</v>
      </c>
      <c r="AX351" s="12" t="s">
        <v>73</v>
      </c>
      <c r="AY351" s="221" t="s">
        <v>185</v>
      </c>
    </row>
    <row r="352" spans="2:65" s="12" customFormat="1" ht="12" x14ac:dyDescent="0.3">
      <c r="B352" s="211"/>
      <c r="C352" s="212"/>
      <c r="D352" s="209" t="s">
        <v>201</v>
      </c>
      <c r="E352" s="213" t="s">
        <v>20</v>
      </c>
      <c r="F352" s="214" t="s">
        <v>1257</v>
      </c>
      <c r="G352" s="212"/>
      <c r="H352" s="215" t="s">
        <v>20</v>
      </c>
      <c r="I352" s="216"/>
      <c r="J352" s="212"/>
      <c r="K352" s="212"/>
      <c r="L352" s="217"/>
      <c r="M352" s="218"/>
      <c r="N352" s="219"/>
      <c r="O352" s="219"/>
      <c r="P352" s="219"/>
      <c r="Q352" s="219"/>
      <c r="R352" s="219"/>
      <c r="S352" s="219"/>
      <c r="T352" s="220"/>
      <c r="AT352" s="221" t="s">
        <v>201</v>
      </c>
      <c r="AU352" s="221" t="s">
        <v>81</v>
      </c>
      <c r="AV352" s="12" t="s">
        <v>22</v>
      </c>
      <c r="AW352" s="12" t="s">
        <v>37</v>
      </c>
      <c r="AX352" s="12" t="s">
        <v>73</v>
      </c>
      <c r="AY352" s="221" t="s">
        <v>185</v>
      </c>
    </row>
    <row r="353" spans="2:65" s="12" customFormat="1" ht="12" x14ac:dyDescent="0.3">
      <c r="B353" s="211"/>
      <c r="C353" s="212"/>
      <c r="D353" s="209" t="s">
        <v>201</v>
      </c>
      <c r="E353" s="213" t="s">
        <v>20</v>
      </c>
      <c r="F353" s="214" t="s">
        <v>1985</v>
      </c>
      <c r="G353" s="212"/>
      <c r="H353" s="215" t="s">
        <v>20</v>
      </c>
      <c r="I353" s="216"/>
      <c r="J353" s="212"/>
      <c r="K353" s="212"/>
      <c r="L353" s="217"/>
      <c r="M353" s="218"/>
      <c r="N353" s="219"/>
      <c r="O353" s="219"/>
      <c r="P353" s="219"/>
      <c r="Q353" s="219"/>
      <c r="R353" s="219"/>
      <c r="S353" s="219"/>
      <c r="T353" s="220"/>
      <c r="AT353" s="221" t="s">
        <v>201</v>
      </c>
      <c r="AU353" s="221" t="s">
        <v>81</v>
      </c>
      <c r="AV353" s="12" t="s">
        <v>22</v>
      </c>
      <c r="AW353" s="12" t="s">
        <v>37</v>
      </c>
      <c r="AX353" s="12" t="s">
        <v>73</v>
      </c>
      <c r="AY353" s="221" t="s">
        <v>185</v>
      </c>
    </row>
    <row r="354" spans="2:65" s="12" customFormat="1" ht="12" x14ac:dyDescent="0.3">
      <c r="B354" s="211"/>
      <c r="C354" s="212"/>
      <c r="D354" s="209" t="s">
        <v>201</v>
      </c>
      <c r="E354" s="213" t="s">
        <v>20</v>
      </c>
      <c r="F354" s="214" t="s">
        <v>1986</v>
      </c>
      <c r="G354" s="212"/>
      <c r="H354" s="215" t="s">
        <v>20</v>
      </c>
      <c r="I354" s="216"/>
      <c r="J354" s="212"/>
      <c r="K354" s="212"/>
      <c r="L354" s="217"/>
      <c r="M354" s="218"/>
      <c r="N354" s="219"/>
      <c r="O354" s="219"/>
      <c r="P354" s="219"/>
      <c r="Q354" s="219"/>
      <c r="R354" s="219"/>
      <c r="S354" s="219"/>
      <c r="T354" s="220"/>
      <c r="AT354" s="221" t="s">
        <v>201</v>
      </c>
      <c r="AU354" s="221" t="s">
        <v>81</v>
      </c>
      <c r="AV354" s="12" t="s">
        <v>22</v>
      </c>
      <c r="AW354" s="12" t="s">
        <v>37</v>
      </c>
      <c r="AX354" s="12" t="s">
        <v>73</v>
      </c>
      <c r="AY354" s="221" t="s">
        <v>185</v>
      </c>
    </row>
    <row r="355" spans="2:65" s="12" customFormat="1" ht="12" x14ac:dyDescent="0.3">
      <c r="B355" s="211"/>
      <c r="C355" s="212"/>
      <c r="D355" s="209" t="s">
        <v>201</v>
      </c>
      <c r="E355" s="213" t="s">
        <v>20</v>
      </c>
      <c r="F355" s="214" t="s">
        <v>1987</v>
      </c>
      <c r="G355" s="212"/>
      <c r="H355" s="215" t="s">
        <v>20</v>
      </c>
      <c r="I355" s="216"/>
      <c r="J355" s="212"/>
      <c r="K355" s="212"/>
      <c r="L355" s="217"/>
      <c r="M355" s="218"/>
      <c r="N355" s="219"/>
      <c r="O355" s="219"/>
      <c r="P355" s="219"/>
      <c r="Q355" s="219"/>
      <c r="R355" s="219"/>
      <c r="S355" s="219"/>
      <c r="T355" s="220"/>
      <c r="AT355" s="221" t="s">
        <v>201</v>
      </c>
      <c r="AU355" s="221" t="s">
        <v>81</v>
      </c>
      <c r="AV355" s="12" t="s">
        <v>22</v>
      </c>
      <c r="AW355" s="12" t="s">
        <v>37</v>
      </c>
      <c r="AX355" s="12" t="s">
        <v>73</v>
      </c>
      <c r="AY355" s="221" t="s">
        <v>185</v>
      </c>
    </row>
    <row r="356" spans="2:65" s="12" customFormat="1" ht="12" x14ac:dyDescent="0.3">
      <c r="B356" s="211"/>
      <c r="C356" s="212"/>
      <c r="D356" s="209" t="s">
        <v>201</v>
      </c>
      <c r="E356" s="213" t="s">
        <v>20</v>
      </c>
      <c r="F356" s="214" t="s">
        <v>1988</v>
      </c>
      <c r="G356" s="212"/>
      <c r="H356" s="215" t="s">
        <v>20</v>
      </c>
      <c r="I356" s="216"/>
      <c r="J356" s="212"/>
      <c r="K356" s="212"/>
      <c r="L356" s="217"/>
      <c r="M356" s="218"/>
      <c r="N356" s="219"/>
      <c r="O356" s="219"/>
      <c r="P356" s="219"/>
      <c r="Q356" s="219"/>
      <c r="R356" s="219"/>
      <c r="S356" s="219"/>
      <c r="T356" s="220"/>
      <c r="AT356" s="221" t="s">
        <v>201</v>
      </c>
      <c r="AU356" s="221" t="s">
        <v>81</v>
      </c>
      <c r="AV356" s="12" t="s">
        <v>22</v>
      </c>
      <c r="AW356" s="12" t="s">
        <v>37</v>
      </c>
      <c r="AX356" s="12" t="s">
        <v>73</v>
      </c>
      <c r="AY356" s="221" t="s">
        <v>185</v>
      </c>
    </row>
    <row r="357" spans="2:65" s="12" customFormat="1" ht="12" x14ac:dyDescent="0.3">
      <c r="B357" s="211"/>
      <c r="C357" s="212"/>
      <c r="D357" s="209" t="s">
        <v>201</v>
      </c>
      <c r="E357" s="213" t="s">
        <v>20</v>
      </c>
      <c r="F357" s="214" t="s">
        <v>431</v>
      </c>
      <c r="G357" s="212"/>
      <c r="H357" s="215" t="s">
        <v>20</v>
      </c>
      <c r="I357" s="216"/>
      <c r="J357" s="212"/>
      <c r="K357" s="212"/>
      <c r="L357" s="217"/>
      <c r="M357" s="218"/>
      <c r="N357" s="219"/>
      <c r="O357" s="219"/>
      <c r="P357" s="219"/>
      <c r="Q357" s="219"/>
      <c r="R357" s="219"/>
      <c r="S357" s="219"/>
      <c r="T357" s="220"/>
      <c r="AT357" s="221" t="s">
        <v>201</v>
      </c>
      <c r="AU357" s="221" t="s">
        <v>81</v>
      </c>
      <c r="AV357" s="12" t="s">
        <v>22</v>
      </c>
      <c r="AW357" s="12" t="s">
        <v>37</v>
      </c>
      <c r="AX357" s="12" t="s">
        <v>73</v>
      </c>
      <c r="AY357" s="221" t="s">
        <v>185</v>
      </c>
    </row>
    <row r="358" spans="2:65" s="12" customFormat="1" ht="12" x14ac:dyDescent="0.3">
      <c r="B358" s="211"/>
      <c r="C358" s="212"/>
      <c r="D358" s="209" t="s">
        <v>201</v>
      </c>
      <c r="E358" s="213" t="s">
        <v>20</v>
      </c>
      <c r="F358" s="214" t="s">
        <v>432</v>
      </c>
      <c r="G358" s="212"/>
      <c r="H358" s="215" t="s">
        <v>20</v>
      </c>
      <c r="I358" s="216"/>
      <c r="J358" s="212"/>
      <c r="K358" s="212"/>
      <c r="L358" s="217"/>
      <c r="M358" s="218"/>
      <c r="N358" s="219"/>
      <c r="O358" s="219"/>
      <c r="P358" s="219"/>
      <c r="Q358" s="219"/>
      <c r="R358" s="219"/>
      <c r="S358" s="219"/>
      <c r="T358" s="220"/>
      <c r="AT358" s="221" t="s">
        <v>201</v>
      </c>
      <c r="AU358" s="221" t="s">
        <v>81</v>
      </c>
      <c r="AV358" s="12" t="s">
        <v>22</v>
      </c>
      <c r="AW358" s="12" t="s">
        <v>37</v>
      </c>
      <c r="AX358" s="12" t="s">
        <v>73</v>
      </c>
      <c r="AY358" s="221" t="s">
        <v>185</v>
      </c>
    </row>
    <row r="359" spans="2:65" s="12" customFormat="1" ht="12" x14ac:dyDescent="0.3">
      <c r="B359" s="211"/>
      <c r="C359" s="212"/>
      <c r="D359" s="209" t="s">
        <v>201</v>
      </c>
      <c r="E359" s="213" t="s">
        <v>20</v>
      </c>
      <c r="F359" s="214" t="s">
        <v>1517</v>
      </c>
      <c r="G359" s="212"/>
      <c r="H359" s="215" t="s">
        <v>20</v>
      </c>
      <c r="I359" s="216"/>
      <c r="J359" s="212"/>
      <c r="K359" s="212"/>
      <c r="L359" s="217"/>
      <c r="M359" s="218"/>
      <c r="N359" s="219"/>
      <c r="O359" s="219"/>
      <c r="P359" s="219"/>
      <c r="Q359" s="219"/>
      <c r="R359" s="219"/>
      <c r="S359" s="219"/>
      <c r="T359" s="220"/>
      <c r="AT359" s="221" t="s">
        <v>201</v>
      </c>
      <c r="AU359" s="221" t="s">
        <v>81</v>
      </c>
      <c r="AV359" s="12" t="s">
        <v>22</v>
      </c>
      <c r="AW359" s="12" t="s">
        <v>37</v>
      </c>
      <c r="AX359" s="12" t="s">
        <v>73</v>
      </c>
      <c r="AY359" s="221" t="s">
        <v>185</v>
      </c>
    </row>
    <row r="360" spans="2:65" s="12" customFormat="1" ht="12" x14ac:dyDescent="0.3">
      <c r="B360" s="211"/>
      <c r="C360" s="212"/>
      <c r="D360" s="209" t="s">
        <v>201</v>
      </c>
      <c r="E360" s="213" t="s">
        <v>20</v>
      </c>
      <c r="F360" s="214" t="s">
        <v>1518</v>
      </c>
      <c r="G360" s="212"/>
      <c r="H360" s="215" t="s">
        <v>20</v>
      </c>
      <c r="I360" s="216"/>
      <c r="J360" s="212"/>
      <c r="K360" s="212"/>
      <c r="L360" s="217"/>
      <c r="M360" s="218"/>
      <c r="N360" s="219"/>
      <c r="O360" s="219"/>
      <c r="P360" s="219"/>
      <c r="Q360" s="219"/>
      <c r="R360" s="219"/>
      <c r="S360" s="219"/>
      <c r="T360" s="220"/>
      <c r="AT360" s="221" t="s">
        <v>201</v>
      </c>
      <c r="AU360" s="221" t="s">
        <v>81</v>
      </c>
      <c r="AV360" s="12" t="s">
        <v>22</v>
      </c>
      <c r="AW360" s="12" t="s">
        <v>37</v>
      </c>
      <c r="AX360" s="12" t="s">
        <v>73</v>
      </c>
      <c r="AY360" s="221" t="s">
        <v>185</v>
      </c>
    </row>
    <row r="361" spans="2:65" s="12" customFormat="1" ht="12" x14ac:dyDescent="0.3">
      <c r="B361" s="211"/>
      <c r="C361" s="212"/>
      <c r="D361" s="209" t="s">
        <v>201</v>
      </c>
      <c r="E361" s="213" t="s">
        <v>20</v>
      </c>
      <c r="F361" s="214" t="s">
        <v>858</v>
      </c>
      <c r="G361" s="212"/>
      <c r="H361" s="215" t="s">
        <v>20</v>
      </c>
      <c r="I361" s="216"/>
      <c r="J361" s="212"/>
      <c r="K361" s="212"/>
      <c r="L361" s="217"/>
      <c r="M361" s="218"/>
      <c r="N361" s="219"/>
      <c r="O361" s="219"/>
      <c r="P361" s="219"/>
      <c r="Q361" s="219"/>
      <c r="R361" s="219"/>
      <c r="S361" s="219"/>
      <c r="T361" s="220"/>
      <c r="AT361" s="221" t="s">
        <v>201</v>
      </c>
      <c r="AU361" s="221" t="s">
        <v>81</v>
      </c>
      <c r="AV361" s="12" t="s">
        <v>22</v>
      </c>
      <c r="AW361" s="12" t="s">
        <v>37</v>
      </c>
      <c r="AX361" s="12" t="s">
        <v>73</v>
      </c>
      <c r="AY361" s="221" t="s">
        <v>185</v>
      </c>
    </row>
    <row r="362" spans="2:65" s="13" customFormat="1" ht="12" x14ac:dyDescent="0.3">
      <c r="B362" s="222"/>
      <c r="C362" s="223"/>
      <c r="D362" s="209" t="s">
        <v>201</v>
      </c>
      <c r="E362" s="233" t="s">
        <v>20</v>
      </c>
      <c r="F362" s="234" t="s">
        <v>1989</v>
      </c>
      <c r="G362" s="223"/>
      <c r="H362" s="235">
        <v>15.33</v>
      </c>
      <c r="I362" s="227"/>
      <c r="J362" s="223"/>
      <c r="K362" s="223"/>
      <c r="L362" s="228"/>
      <c r="M362" s="229"/>
      <c r="N362" s="230"/>
      <c r="O362" s="230"/>
      <c r="P362" s="230"/>
      <c r="Q362" s="230"/>
      <c r="R362" s="230"/>
      <c r="S362" s="230"/>
      <c r="T362" s="231"/>
      <c r="AT362" s="232" t="s">
        <v>201</v>
      </c>
      <c r="AU362" s="232" t="s">
        <v>81</v>
      </c>
      <c r="AV362" s="13" t="s">
        <v>81</v>
      </c>
      <c r="AW362" s="13" t="s">
        <v>37</v>
      </c>
      <c r="AX362" s="13" t="s">
        <v>73</v>
      </c>
      <c r="AY362" s="232" t="s">
        <v>185</v>
      </c>
    </row>
    <row r="363" spans="2:65" s="13" customFormat="1" ht="12" x14ac:dyDescent="0.3">
      <c r="B363" s="222"/>
      <c r="C363" s="223"/>
      <c r="D363" s="209" t="s">
        <v>201</v>
      </c>
      <c r="E363" s="233" t="s">
        <v>20</v>
      </c>
      <c r="F363" s="234" t="s">
        <v>1990</v>
      </c>
      <c r="G363" s="223"/>
      <c r="H363" s="235">
        <v>14.615</v>
      </c>
      <c r="I363" s="227"/>
      <c r="J363" s="223"/>
      <c r="K363" s="223"/>
      <c r="L363" s="228"/>
      <c r="M363" s="229"/>
      <c r="N363" s="230"/>
      <c r="O363" s="230"/>
      <c r="P363" s="230"/>
      <c r="Q363" s="230"/>
      <c r="R363" s="230"/>
      <c r="S363" s="230"/>
      <c r="T363" s="231"/>
      <c r="AT363" s="232" t="s">
        <v>201</v>
      </c>
      <c r="AU363" s="232" t="s">
        <v>81</v>
      </c>
      <c r="AV363" s="13" t="s">
        <v>81</v>
      </c>
      <c r="AW363" s="13" t="s">
        <v>37</v>
      </c>
      <c r="AX363" s="13" t="s">
        <v>73</v>
      </c>
      <c r="AY363" s="232" t="s">
        <v>185</v>
      </c>
    </row>
    <row r="364" spans="2:65" s="15" customFormat="1" ht="12" x14ac:dyDescent="0.3">
      <c r="B364" s="247"/>
      <c r="C364" s="248"/>
      <c r="D364" s="209" t="s">
        <v>201</v>
      </c>
      <c r="E364" s="268" t="s">
        <v>20</v>
      </c>
      <c r="F364" s="269" t="s">
        <v>215</v>
      </c>
      <c r="G364" s="248"/>
      <c r="H364" s="270">
        <v>29.945</v>
      </c>
      <c r="I364" s="252"/>
      <c r="J364" s="248"/>
      <c r="K364" s="248"/>
      <c r="L364" s="253"/>
      <c r="M364" s="254"/>
      <c r="N364" s="255"/>
      <c r="O364" s="255"/>
      <c r="P364" s="255"/>
      <c r="Q364" s="255"/>
      <c r="R364" s="255"/>
      <c r="S364" s="255"/>
      <c r="T364" s="256"/>
      <c r="AT364" s="257" t="s">
        <v>201</v>
      </c>
      <c r="AU364" s="257" t="s">
        <v>81</v>
      </c>
      <c r="AV364" s="15" t="s">
        <v>192</v>
      </c>
      <c r="AW364" s="15" t="s">
        <v>37</v>
      </c>
      <c r="AX364" s="15" t="s">
        <v>22</v>
      </c>
      <c r="AY364" s="257" t="s">
        <v>185</v>
      </c>
    </row>
    <row r="365" spans="2:65" s="11" customFormat="1" ht="29.85" customHeight="1" x14ac:dyDescent="0.35">
      <c r="B365" s="178"/>
      <c r="C365" s="179"/>
      <c r="D365" s="192" t="s">
        <v>72</v>
      </c>
      <c r="E365" s="193" t="s">
        <v>511</v>
      </c>
      <c r="F365" s="193" t="s">
        <v>1991</v>
      </c>
      <c r="G365" s="179"/>
      <c r="H365" s="179"/>
      <c r="I365" s="182"/>
      <c r="J365" s="194">
        <f>BK365</f>
        <v>0</v>
      </c>
      <c r="K365" s="179"/>
      <c r="L365" s="184"/>
      <c r="M365" s="185"/>
      <c r="N365" s="186"/>
      <c r="O365" s="186"/>
      <c r="P365" s="187">
        <f>SUM(P366:P378)</f>
        <v>0</v>
      </c>
      <c r="Q365" s="186"/>
      <c r="R365" s="187">
        <f>SUM(R366:R378)</f>
        <v>1.89202</v>
      </c>
      <c r="S365" s="186"/>
      <c r="T365" s="188">
        <f>SUM(T366:T378)</f>
        <v>0</v>
      </c>
      <c r="AR365" s="189" t="s">
        <v>22</v>
      </c>
      <c r="AT365" s="190" t="s">
        <v>72</v>
      </c>
      <c r="AU365" s="190" t="s">
        <v>22</v>
      </c>
      <c r="AY365" s="189" t="s">
        <v>185</v>
      </c>
      <c r="BK365" s="191">
        <f>SUM(BK366:BK378)</f>
        <v>0</v>
      </c>
    </row>
    <row r="366" spans="2:65" s="1" customFormat="1" ht="22.5" customHeight="1" x14ac:dyDescent="0.3">
      <c r="B366" s="36"/>
      <c r="C366" s="195" t="s">
        <v>373</v>
      </c>
      <c r="D366" s="195" t="s">
        <v>187</v>
      </c>
      <c r="E366" s="196" t="s">
        <v>1992</v>
      </c>
      <c r="F366" s="197" t="s">
        <v>1993</v>
      </c>
      <c r="G366" s="198" t="s">
        <v>437</v>
      </c>
      <c r="H366" s="199">
        <v>2</v>
      </c>
      <c r="I366" s="200"/>
      <c r="J366" s="201">
        <f>ROUND(I366*H366,2)</f>
        <v>0</v>
      </c>
      <c r="K366" s="197" t="s">
        <v>20</v>
      </c>
      <c r="L366" s="56"/>
      <c r="M366" s="202" t="s">
        <v>20</v>
      </c>
      <c r="N366" s="203" t="s">
        <v>44</v>
      </c>
      <c r="O366" s="37"/>
      <c r="P366" s="204">
        <f>O366*H366</f>
        <v>0</v>
      </c>
      <c r="Q366" s="204">
        <v>0.15501000000000001</v>
      </c>
      <c r="R366" s="204">
        <f>Q366*H366</f>
        <v>0.31002000000000002</v>
      </c>
      <c r="S366" s="204">
        <v>0</v>
      </c>
      <c r="T366" s="205">
        <f>S366*H366</f>
        <v>0</v>
      </c>
      <c r="AR366" s="19" t="s">
        <v>192</v>
      </c>
      <c r="AT366" s="19" t="s">
        <v>187</v>
      </c>
      <c r="AU366" s="19" t="s">
        <v>81</v>
      </c>
      <c r="AY366" s="19" t="s">
        <v>185</v>
      </c>
      <c r="BE366" s="206">
        <f>IF(N366="základní",J366,0)</f>
        <v>0</v>
      </c>
      <c r="BF366" s="206">
        <f>IF(N366="snížená",J366,0)</f>
        <v>0</v>
      </c>
      <c r="BG366" s="206">
        <f>IF(N366="zákl. přenesená",J366,0)</f>
        <v>0</v>
      </c>
      <c r="BH366" s="206">
        <f>IF(N366="sníž. přenesená",J366,0)</f>
        <v>0</v>
      </c>
      <c r="BI366" s="206">
        <f>IF(N366="nulová",J366,0)</f>
        <v>0</v>
      </c>
      <c r="BJ366" s="19" t="s">
        <v>22</v>
      </c>
      <c r="BK366" s="206">
        <f>ROUND(I366*H366,2)</f>
        <v>0</v>
      </c>
      <c r="BL366" s="19" t="s">
        <v>192</v>
      </c>
      <c r="BM366" s="19" t="s">
        <v>1994</v>
      </c>
    </row>
    <row r="367" spans="2:65" s="1" customFormat="1" ht="22.5" customHeight="1" x14ac:dyDescent="0.3">
      <c r="B367" s="36"/>
      <c r="C367" s="258" t="s">
        <v>380</v>
      </c>
      <c r="D367" s="258" t="s">
        <v>351</v>
      </c>
      <c r="E367" s="259" t="s">
        <v>1995</v>
      </c>
      <c r="F367" s="260" t="s">
        <v>1996</v>
      </c>
      <c r="G367" s="261" t="s">
        <v>437</v>
      </c>
      <c r="H367" s="262">
        <v>1</v>
      </c>
      <c r="I367" s="263"/>
      <c r="J367" s="264">
        <f>ROUND(I367*H367,2)</f>
        <v>0</v>
      </c>
      <c r="K367" s="260" t="s">
        <v>20</v>
      </c>
      <c r="L367" s="265"/>
      <c r="M367" s="266" t="s">
        <v>20</v>
      </c>
      <c r="N367" s="267" t="s">
        <v>44</v>
      </c>
      <c r="O367" s="37"/>
      <c r="P367" s="204">
        <f>O367*H367</f>
        <v>0</v>
      </c>
      <c r="Q367" s="204">
        <v>0.80400000000000005</v>
      </c>
      <c r="R367" s="204">
        <f>Q367*H367</f>
        <v>0.80400000000000005</v>
      </c>
      <c r="S367" s="204">
        <v>0</v>
      </c>
      <c r="T367" s="205">
        <f>S367*H367</f>
        <v>0</v>
      </c>
      <c r="AR367" s="19" t="s">
        <v>252</v>
      </c>
      <c r="AT367" s="19" t="s">
        <v>351</v>
      </c>
      <c r="AU367" s="19" t="s">
        <v>81</v>
      </c>
      <c r="AY367" s="19" t="s">
        <v>185</v>
      </c>
      <c r="BE367" s="206">
        <f>IF(N367="základní",J367,0)</f>
        <v>0</v>
      </c>
      <c r="BF367" s="206">
        <f>IF(N367="snížená",J367,0)</f>
        <v>0</v>
      </c>
      <c r="BG367" s="206">
        <f>IF(N367="zákl. přenesená",J367,0)</f>
        <v>0</v>
      </c>
      <c r="BH367" s="206">
        <f>IF(N367="sníž. přenesená",J367,0)</f>
        <v>0</v>
      </c>
      <c r="BI367" s="206">
        <f>IF(N367="nulová",J367,0)</f>
        <v>0</v>
      </c>
      <c r="BJ367" s="19" t="s">
        <v>22</v>
      </c>
      <c r="BK367" s="206">
        <f>ROUND(I367*H367,2)</f>
        <v>0</v>
      </c>
      <c r="BL367" s="19" t="s">
        <v>192</v>
      </c>
      <c r="BM367" s="19" t="s">
        <v>1997</v>
      </c>
    </row>
    <row r="368" spans="2:65" s="12" customFormat="1" ht="12" x14ac:dyDescent="0.3">
      <c r="B368" s="211"/>
      <c r="C368" s="212"/>
      <c r="D368" s="209" t="s">
        <v>201</v>
      </c>
      <c r="E368" s="213" t="s">
        <v>20</v>
      </c>
      <c r="F368" s="214" t="s">
        <v>1998</v>
      </c>
      <c r="G368" s="212"/>
      <c r="H368" s="215" t="s">
        <v>20</v>
      </c>
      <c r="I368" s="216"/>
      <c r="J368" s="212"/>
      <c r="K368" s="212"/>
      <c r="L368" s="217"/>
      <c r="M368" s="218"/>
      <c r="N368" s="219"/>
      <c r="O368" s="219"/>
      <c r="P368" s="219"/>
      <c r="Q368" s="219"/>
      <c r="R368" s="219"/>
      <c r="S368" s="219"/>
      <c r="T368" s="220"/>
      <c r="AT368" s="221" t="s">
        <v>201</v>
      </c>
      <c r="AU368" s="221" t="s">
        <v>81</v>
      </c>
      <c r="AV368" s="12" t="s">
        <v>22</v>
      </c>
      <c r="AW368" s="12" t="s">
        <v>37</v>
      </c>
      <c r="AX368" s="12" t="s">
        <v>73</v>
      </c>
      <c r="AY368" s="221" t="s">
        <v>185</v>
      </c>
    </row>
    <row r="369" spans="2:65" s="12" customFormat="1" ht="12" x14ac:dyDescent="0.3">
      <c r="B369" s="211"/>
      <c r="C369" s="212"/>
      <c r="D369" s="209" t="s">
        <v>201</v>
      </c>
      <c r="E369" s="213" t="s">
        <v>20</v>
      </c>
      <c r="F369" s="214" t="s">
        <v>1999</v>
      </c>
      <c r="G369" s="212"/>
      <c r="H369" s="215" t="s">
        <v>20</v>
      </c>
      <c r="I369" s="216"/>
      <c r="J369" s="212"/>
      <c r="K369" s="212"/>
      <c r="L369" s="217"/>
      <c r="M369" s="218"/>
      <c r="N369" s="219"/>
      <c r="O369" s="219"/>
      <c r="P369" s="219"/>
      <c r="Q369" s="219"/>
      <c r="R369" s="219"/>
      <c r="S369" s="219"/>
      <c r="T369" s="220"/>
      <c r="AT369" s="221" t="s">
        <v>201</v>
      </c>
      <c r="AU369" s="221" t="s">
        <v>81</v>
      </c>
      <c r="AV369" s="12" t="s">
        <v>22</v>
      </c>
      <c r="AW369" s="12" t="s">
        <v>37</v>
      </c>
      <c r="AX369" s="12" t="s">
        <v>73</v>
      </c>
      <c r="AY369" s="221" t="s">
        <v>185</v>
      </c>
    </row>
    <row r="370" spans="2:65" s="12" customFormat="1" ht="12" x14ac:dyDescent="0.3">
      <c r="B370" s="211"/>
      <c r="C370" s="212"/>
      <c r="D370" s="209" t="s">
        <v>201</v>
      </c>
      <c r="E370" s="213" t="s">
        <v>20</v>
      </c>
      <c r="F370" s="214" t="s">
        <v>721</v>
      </c>
      <c r="G370" s="212"/>
      <c r="H370" s="215" t="s">
        <v>20</v>
      </c>
      <c r="I370" s="216"/>
      <c r="J370" s="212"/>
      <c r="K370" s="212"/>
      <c r="L370" s="217"/>
      <c r="M370" s="218"/>
      <c r="N370" s="219"/>
      <c r="O370" s="219"/>
      <c r="P370" s="219"/>
      <c r="Q370" s="219"/>
      <c r="R370" s="219"/>
      <c r="S370" s="219"/>
      <c r="T370" s="220"/>
      <c r="AT370" s="221" t="s">
        <v>201</v>
      </c>
      <c r="AU370" s="221" t="s">
        <v>81</v>
      </c>
      <c r="AV370" s="12" t="s">
        <v>22</v>
      </c>
      <c r="AW370" s="12" t="s">
        <v>37</v>
      </c>
      <c r="AX370" s="12" t="s">
        <v>73</v>
      </c>
      <c r="AY370" s="221" t="s">
        <v>185</v>
      </c>
    </row>
    <row r="371" spans="2:65" s="12" customFormat="1" ht="12" x14ac:dyDescent="0.3">
      <c r="B371" s="211"/>
      <c r="C371" s="212"/>
      <c r="D371" s="209" t="s">
        <v>201</v>
      </c>
      <c r="E371" s="213" t="s">
        <v>20</v>
      </c>
      <c r="F371" s="214" t="s">
        <v>433</v>
      </c>
      <c r="G371" s="212"/>
      <c r="H371" s="215" t="s">
        <v>20</v>
      </c>
      <c r="I371" s="216"/>
      <c r="J371" s="212"/>
      <c r="K371" s="212"/>
      <c r="L371" s="217"/>
      <c r="M371" s="218"/>
      <c r="N371" s="219"/>
      <c r="O371" s="219"/>
      <c r="P371" s="219"/>
      <c r="Q371" s="219"/>
      <c r="R371" s="219"/>
      <c r="S371" s="219"/>
      <c r="T371" s="220"/>
      <c r="AT371" s="221" t="s">
        <v>201</v>
      </c>
      <c r="AU371" s="221" t="s">
        <v>81</v>
      </c>
      <c r="AV371" s="12" t="s">
        <v>22</v>
      </c>
      <c r="AW371" s="12" t="s">
        <v>37</v>
      </c>
      <c r="AX371" s="12" t="s">
        <v>73</v>
      </c>
      <c r="AY371" s="221" t="s">
        <v>185</v>
      </c>
    </row>
    <row r="372" spans="2:65" s="13" customFormat="1" ht="12" x14ac:dyDescent="0.3">
      <c r="B372" s="222"/>
      <c r="C372" s="223"/>
      <c r="D372" s="207" t="s">
        <v>201</v>
      </c>
      <c r="E372" s="224" t="s">
        <v>20</v>
      </c>
      <c r="F372" s="225" t="s">
        <v>22</v>
      </c>
      <c r="G372" s="223"/>
      <c r="H372" s="226">
        <v>1</v>
      </c>
      <c r="I372" s="227"/>
      <c r="J372" s="223"/>
      <c r="K372" s="223"/>
      <c r="L372" s="228"/>
      <c r="M372" s="229"/>
      <c r="N372" s="230"/>
      <c r="O372" s="230"/>
      <c r="P372" s="230"/>
      <c r="Q372" s="230"/>
      <c r="R372" s="230"/>
      <c r="S372" s="230"/>
      <c r="T372" s="231"/>
      <c r="AT372" s="232" t="s">
        <v>201</v>
      </c>
      <c r="AU372" s="232" t="s">
        <v>81</v>
      </c>
      <c r="AV372" s="13" t="s">
        <v>81</v>
      </c>
      <c r="AW372" s="13" t="s">
        <v>37</v>
      </c>
      <c r="AX372" s="13" t="s">
        <v>22</v>
      </c>
      <c r="AY372" s="232" t="s">
        <v>185</v>
      </c>
    </row>
    <row r="373" spans="2:65" s="1" customFormat="1" ht="22.5" customHeight="1" x14ac:dyDescent="0.3">
      <c r="B373" s="36"/>
      <c r="C373" s="258" t="s">
        <v>385</v>
      </c>
      <c r="D373" s="258" t="s">
        <v>351</v>
      </c>
      <c r="E373" s="259" t="s">
        <v>2000</v>
      </c>
      <c r="F373" s="260" t="s">
        <v>2001</v>
      </c>
      <c r="G373" s="261" t="s">
        <v>437</v>
      </c>
      <c r="H373" s="262">
        <v>1</v>
      </c>
      <c r="I373" s="263"/>
      <c r="J373" s="264">
        <f>ROUND(I373*H373,2)</f>
        <v>0</v>
      </c>
      <c r="K373" s="260" t="s">
        <v>20</v>
      </c>
      <c r="L373" s="265"/>
      <c r="M373" s="266" t="s">
        <v>20</v>
      </c>
      <c r="N373" s="267" t="s">
        <v>44</v>
      </c>
      <c r="O373" s="37"/>
      <c r="P373" s="204">
        <f>O373*H373</f>
        <v>0</v>
      </c>
      <c r="Q373" s="204">
        <v>0.77800000000000002</v>
      </c>
      <c r="R373" s="204">
        <f>Q373*H373</f>
        <v>0.77800000000000002</v>
      </c>
      <c r="S373" s="204">
        <v>0</v>
      </c>
      <c r="T373" s="205">
        <f>S373*H373</f>
        <v>0</v>
      </c>
      <c r="AR373" s="19" t="s">
        <v>252</v>
      </c>
      <c r="AT373" s="19" t="s">
        <v>351</v>
      </c>
      <c r="AU373" s="19" t="s">
        <v>81</v>
      </c>
      <c r="AY373" s="19" t="s">
        <v>185</v>
      </c>
      <c r="BE373" s="206">
        <f>IF(N373="základní",J373,0)</f>
        <v>0</v>
      </c>
      <c r="BF373" s="206">
        <f>IF(N373="snížená",J373,0)</f>
        <v>0</v>
      </c>
      <c r="BG373" s="206">
        <f>IF(N373="zákl. přenesená",J373,0)</f>
        <v>0</v>
      </c>
      <c r="BH373" s="206">
        <f>IF(N373="sníž. přenesená",J373,0)</f>
        <v>0</v>
      </c>
      <c r="BI373" s="206">
        <f>IF(N373="nulová",J373,0)</f>
        <v>0</v>
      </c>
      <c r="BJ373" s="19" t="s">
        <v>22</v>
      </c>
      <c r="BK373" s="206">
        <f>ROUND(I373*H373,2)</f>
        <v>0</v>
      </c>
      <c r="BL373" s="19" t="s">
        <v>192</v>
      </c>
      <c r="BM373" s="19" t="s">
        <v>2002</v>
      </c>
    </row>
    <row r="374" spans="2:65" s="12" customFormat="1" ht="12" x14ac:dyDescent="0.3">
      <c r="B374" s="211"/>
      <c r="C374" s="212"/>
      <c r="D374" s="209" t="s">
        <v>201</v>
      </c>
      <c r="E374" s="213" t="s">
        <v>20</v>
      </c>
      <c r="F374" s="214" t="s">
        <v>1998</v>
      </c>
      <c r="G374" s="212"/>
      <c r="H374" s="215" t="s">
        <v>20</v>
      </c>
      <c r="I374" s="216"/>
      <c r="J374" s="212"/>
      <c r="K374" s="212"/>
      <c r="L374" s="217"/>
      <c r="M374" s="218"/>
      <c r="N374" s="219"/>
      <c r="O374" s="219"/>
      <c r="P374" s="219"/>
      <c r="Q374" s="219"/>
      <c r="R374" s="219"/>
      <c r="S374" s="219"/>
      <c r="T374" s="220"/>
      <c r="AT374" s="221" t="s">
        <v>201</v>
      </c>
      <c r="AU374" s="221" t="s">
        <v>81</v>
      </c>
      <c r="AV374" s="12" t="s">
        <v>22</v>
      </c>
      <c r="AW374" s="12" t="s">
        <v>37</v>
      </c>
      <c r="AX374" s="12" t="s">
        <v>73</v>
      </c>
      <c r="AY374" s="221" t="s">
        <v>185</v>
      </c>
    </row>
    <row r="375" spans="2:65" s="12" customFormat="1" ht="12" x14ac:dyDescent="0.3">
      <c r="B375" s="211"/>
      <c r="C375" s="212"/>
      <c r="D375" s="209" t="s">
        <v>201</v>
      </c>
      <c r="E375" s="213" t="s">
        <v>20</v>
      </c>
      <c r="F375" s="214" t="s">
        <v>1999</v>
      </c>
      <c r="G375" s="212"/>
      <c r="H375" s="215" t="s">
        <v>20</v>
      </c>
      <c r="I375" s="216"/>
      <c r="J375" s="212"/>
      <c r="K375" s="212"/>
      <c r="L375" s="217"/>
      <c r="M375" s="218"/>
      <c r="N375" s="219"/>
      <c r="O375" s="219"/>
      <c r="P375" s="219"/>
      <c r="Q375" s="219"/>
      <c r="R375" s="219"/>
      <c r="S375" s="219"/>
      <c r="T375" s="220"/>
      <c r="AT375" s="221" t="s">
        <v>201</v>
      </c>
      <c r="AU375" s="221" t="s">
        <v>81</v>
      </c>
      <c r="AV375" s="12" t="s">
        <v>22</v>
      </c>
      <c r="AW375" s="12" t="s">
        <v>37</v>
      </c>
      <c r="AX375" s="12" t="s">
        <v>73</v>
      </c>
      <c r="AY375" s="221" t="s">
        <v>185</v>
      </c>
    </row>
    <row r="376" spans="2:65" s="12" customFormat="1" ht="12" x14ac:dyDescent="0.3">
      <c r="B376" s="211"/>
      <c r="C376" s="212"/>
      <c r="D376" s="209" t="s">
        <v>201</v>
      </c>
      <c r="E376" s="213" t="s">
        <v>20</v>
      </c>
      <c r="F376" s="214" t="s">
        <v>721</v>
      </c>
      <c r="G376" s="212"/>
      <c r="H376" s="215" t="s">
        <v>20</v>
      </c>
      <c r="I376" s="216"/>
      <c r="J376" s="212"/>
      <c r="K376" s="212"/>
      <c r="L376" s="217"/>
      <c r="M376" s="218"/>
      <c r="N376" s="219"/>
      <c r="O376" s="219"/>
      <c r="P376" s="219"/>
      <c r="Q376" s="219"/>
      <c r="R376" s="219"/>
      <c r="S376" s="219"/>
      <c r="T376" s="220"/>
      <c r="AT376" s="221" t="s">
        <v>201</v>
      </c>
      <c r="AU376" s="221" t="s">
        <v>81</v>
      </c>
      <c r="AV376" s="12" t="s">
        <v>22</v>
      </c>
      <c r="AW376" s="12" t="s">
        <v>37</v>
      </c>
      <c r="AX376" s="12" t="s">
        <v>73</v>
      </c>
      <c r="AY376" s="221" t="s">
        <v>185</v>
      </c>
    </row>
    <row r="377" spans="2:65" s="12" customFormat="1" ht="12" x14ac:dyDescent="0.3">
      <c r="B377" s="211"/>
      <c r="C377" s="212"/>
      <c r="D377" s="209" t="s">
        <v>201</v>
      </c>
      <c r="E377" s="213" t="s">
        <v>20</v>
      </c>
      <c r="F377" s="214" t="s">
        <v>433</v>
      </c>
      <c r="G377" s="212"/>
      <c r="H377" s="215" t="s">
        <v>20</v>
      </c>
      <c r="I377" s="216"/>
      <c r="J377" s="212"/>
      <c r="K377" s="212"/>
      <c r="L377" s="217"/>
      <c r="M377" s="218"/>
      <c r="N377" s="219"/>
      <c r="O377" s="219"/>
      <c r="P377" s="219"/>
      <c r="Q377" s="219"/>
      <c r="R377" s="219"/>
      <c r="S377" s="219"/>
      <c r="T377" s="220"/>
      <c r="AT377" s="221" t="s">
        <v>201</v>
      </c>
      <c r="AU377" s="221" t="s">
        <v>81</v>
      </c>
      <c r="AV377" s="12" t="s">
        <v>22</v>
      </c>
      <c r="AW377" s="12" t="s">
        <v>37</v>
      </c>
      <c r="AX377" s="12" t="s">
        <v>73</v>
      </c>
      <c r="AY377" s="221" t="s">
        <v>185</v>
      </c>
    </row>
    <row r="378" spans="2:65" s="13" customFormat="1" ht="12" x14ac:dyDescent="0.3">
      <c r="B378" s="222"/>
      <c r="C378" s="223"/>
      <c r="D378" s="209" t="s">
        <v>201</v>
      </c>
      <c r="E378" s="233" t="s">
        <v>20</v>
      </c>
      <c r="F378" s="234" t="s">
        <v>22</v>
      </c>
      <c r="G378" s="223"/>
      <c r="H378" s="235">
        <v>1</v>
      </c>
      <c r="I378" s="227"/>
      <c r="J378" s="223"/>
      <c r="K378" s="223"/>
      <c r="L378" s="228"/>
      <c r="M378" s="229"/>
      <c r="N378" s="230"/>
      <c r="O378" s="230"/>
      <c r="P378" s="230"/>
      <c r="Q378" s="230"/>
      <c r="R378" s="230"/>
      <c r="S378" s="230"/>
      <c r="T378" s="231"/>
      <c r="AT378" s="232" t="s">
        <v>201</v>
      </c>
      <c r="AU378" s="232" t="s">
        <v>81</v>
      </c>
      <c r="AV378" s="13" t="s">
        <v>81</v>
      </c>
      <c r="AW378" s="13" t="s">
        <v>37</v>
      </c>
      <c r="AX378" s="13" t="s">
        <v>22</v>
      </c>
      <c r="AY378" s="232" t="s">
        <v>185</v>
      </c>
    </row>
    <row r="379" spans="2:65" s="11" customFormat="1" ht="29.85" customHeight="1" x14ac:dyDescent="0.35">
      <c r="B379" s="178"/>
      <c r="C379" s="179"/>
      <c r="D379" s="192" t="s">
        <v>72</v>
      </c>
      <c r="E379" s="193" t="s">
        <v>593</v>
      </c>
      <c r="F379" s="193" t="s">
        <v>790</v>
      </c>
      <c r="G379" s="179"/>
      <c r="H379" s="179"/>
      <c r="I379" s="182"/>
      <c r="J379" s="194">
        <f>BK379</f>
        <v>0</v>
      </c>
      <c r="K379" s="179"/>
      <c r="L379" s="184"/>
      <c r="M379" s="185"/>
      <c r="N379" s="186"/>
      <c r="O379" s="186"/>
      <c r="P379" s="187">
        <f>SUM(P380:P388)</f>
        <v>0</v>
      </c>
      <c r="Q379" s="186"/>
      <c r="R379" s="187">
        <f>SUM(R380:R388)</f>
        <v>0</v>
      </c>
      <c r="S379" s="186"/>
      <c r="T379" s="188">
        <f>SUM(T380:T388)</f>
        <v>0</v>
      </c>
      <c r="AR379" s="189" t="s">
        <v>22</v>
      </c>
      <c r="AT379" s="190" t="s">
        <v>72</v>
      </c>
      <c r="AU379" s="190" t="s">
        <v>22</v>
      </c>
      <c r="AY379" s="189" t="s">
        <v>185</v>
      </c>
      <c r="BK379" s="191">
        <f>SUM(BK380:BK388)</f>
        <v>0</v>
      </c>
    </row>
    <row r="380" spans="2:65" s="1" customFormat="1" ht="22.5" customHeight="1" x14ac:dyDescent="0.3">
      <c r="B380" s="36"/>
      <c r="C380" s="195" t="s">
        <v>391</v>
      </c>
      <c r="D380" s="195" t="s">
        <v>187</v>
      </c>
      <c r="E380" s="196" t="s">
        <v>813</v>
      </c>
      <c r="F380" s="197" t="s">
        <v>814</v>
      </c>
      <c r="G380" s="198" t="s">
        <v>255</v>
      </c>
      <c r="H380" s="199">
        <v>22.37</v>
      </c>
      <c r="I380" s="200"/>
      <c r="J380" s="201">
        <f>ROUND(I380*H380,2)</f>
        <v>0</v>
      </c>
      <c r="K380" s="197" t="s">
        <v>20</v>
      </c>
      <c r="L380" s="56"/>
      <c r="M380" s="202" t="s">
        <v>20</v>
      </c>
      <c r="N380" s="203" t="s">
        <v>44</v>
      </c>
      <c r="O380" s="37"/>
      <c r="P380" s="204">
        <f>O380*H380</f>
        <v>0</v>
      </c>
      <c r="Q380" s="204">
        <v>0</v>
      </c>
      <c r="R380" s="204">
        <f>Q380*H380</f>
        <v>0</v>
      </c>
      <c r="S380" s="204">
        <v>0</v>
      </c>
      <c r="T380" s="205">
        <f>S380*H380</f>
        <v>0</v>
      </c>
      <c r="AR380" s="19" t="s">
        <v>192</v>
      </c>
      <c r="AT380" s="19" t="s">
        <v>187</v>
      </c>
      <c r="AU380" s="19" t="s">
        <v>81</v>
      </c>
      <c r="AY380" s="19" t="s">
        <v>185</v>
      </c>
      <c r="BE380" s="206">
        <f>IF(N380="základní",J380,0)</f>
        <v>0</v>
      </c>
      <c r="BF380" s="206">
        <f>IF(N380="snížená",J380,0)</f>
        <v>0</v>
      </c>
      <c r="BG380" s="206">
        <f>IF(N380="zákl. přenesená",J380,0)</f>
        <v>0</v>
      </c>
      <c r="BH380" s="206">
        <f>IF(N380="sníž. přenesená",J380,0)</f>
        <v>0</v>
      </c>
      <c r="BI380" s="206">
        <f>IF(N380="nulová",J380,0)</f>
        <v>0</v>
      </c>
      <c r="BJ380" s="19" t="s">
        <v>22</v>
      </c>
      <c r="BK380" s="206">
        <f>ROUND(I380*H380,2)</f>
        <v>0</v>
      </c>
      <c r="BL380" s="19" t="s">
        <v>192</v>
      </c>
      <c r="BM380" s="19" t="s">
        <v>2003</v>
      </c>
    </row>
    <row r="381" spans="2:65" s="12" customFormat="1" ht="12" x14ac:dyDescent="0.3">
      <c r="B381" s="211"/>
      <c r="C381" s="212"/>
      <c r="D381" s="209" t="s">
        <v>201</v>
      </c>
      <c r="E381" s="213" t="s">
        <v>20</v>
      </c>
      <c r="F381" s="214" t="s">
        <v>816</v>
      </c>
      <c r="G381" s="212"/>
      <c r="H381" s="215" t="s">
        <v>20</v>
      </c>
      <c r="I381" s="216"/>
      <c r="J381" s="212"/>
      <c r="K381" s="212"/>
      <c r="L381" s="217"/>
      <c r="M381" s="218"/>
      <c r="N381" s="219"/>
      <c r="O381" s="219"/>
      <c r="P381" s="219"/>
      <c r="Q381" s="219"/>
      <c r="R381" s="219"/>
      <c r="S381" s="219"/>
      <c r="T381" s="220"/>
      <c r="AT381" s="221" t="s">
        <v>201</v>
      </c>
      <c r="AU381" s="221" t="s">
        <v>81</v>
      </c>
      <c r="AV381" s="12" t="s">
        <v>22</v>
      </c>
      <c r="AW381" s="12" t="s">
        <v>37</v>
      </c>
      <c r="AX381" s="12" t="s">
        <v>73</v>
      </c>
      <c r="AY381" s="221" t="s">
        <v>185</v>
      </c>
    </row>
    <row r="382" spans="2:65" s="12" customFormat="1" ht="12" x14ac:dyDescent="0.3">
      <c r="B382" s="211"/>
      <c r="C382" s="212"/>
      <c r="D382" s="209" t="s">
        <v>201</v>
      </c>
      <c r="E382" s="213" t="s">
        <v>20</v>
      </c>
      <c r="F382" s="214" t="s">
        <v>805</v>
      </c>
      <c r="G382" s="212"/>
      <c r="H382" s="215" t="s">
        <v>20</v>
      </c>
      <c r="I382" s="216"/>
      <c r="J382" s="212"/>
      <c r="K382" s="212"/>
      <c r="L382" s="217"/>
      <c r="M382" s="218"/>
      <c r="N382" s="219"/>
      <c r="O382" s="219"/>
      <c r="P382" s="219"/>
      <c r="Q382" s="219"/>
      <c r="R382" s="219"/>
      <c r="S382" s="219"/>
      <c r="T382" s="220"/>
      <c r="AT382" s="221" t="s">
        <v>201</v>
      </c>
      <c r="AU382" s="221" t="s">
        <v>81</v>
      </c>
      <c r="AV382" s="12" t="s">
        <v>22</v>
      </c>
      <c r="AW382" s="12" t="s">
        <v>37</v>
      </c>
      <c r="AX382" s="12" t="s">
        <v>73</v>
      </c>
      <c r="AY382" s="221" t="s">
        <v>185</v>
      </c>
    </row>
    <row r="383" spans="2:65" s="12" customFormat="1" ht="12" x14ac:dyDescent="0.3">
      <c r="B383" s="211"/>
      <c r="C383" s="212"/>
      <c r="D383" s="209" t="s">
        <v>201</v>
      </c>
      <c r="E383" s="213" t="s">
        <v>20</v>
      </c>
      <c r="F383" s="214" t="s">
        <v>1912</v>
      </c>
      <c r="G383" s="212"/>
      <c r="H383" s="215" t="s">
        <v>20</v>
      </c>
      <c r="I383" s="216"/>
      <c r="J383" s="212"/>
      <c r="K383" s="212"/>
      <c r="L383" s="217"/>
      <c r="M383" s="218"/>
      <c r="N383" s="219"/>
      <c r="O383" s="219"/>
      <c r="P383" s="219"/>
      <c r="Q383" s="219"/>
      <c r="R383" s="219"/>
      <c r="S383" s="219"/>
      <c r="T383" s="220"/>
      <c r="AT383" s="221" t="s">
        <v>201</v>
      </c>
      <c r="AU383" s="221" t="s">
        <v>81</v>
      </c>
      <c r="AV383" s="12" t="s">
        <v>22</v>
      </c>
      <c r="AW383" s="12" t="s">
        <v>37</v>
      </c>
      <c r="AX383" s="12" t="s">
        <v>73</v>
      </c>
      <c r="AY383" s="221" t="s">
        <v>185</v>
      </c>
    </row>
    <row r="384" spans="2:65" s="13" customFormat="1" ht="12" x14ac:dyDescent="0.3">
      <c r="B384" s="222"/>
      <c r="C384" s="223"/>
      <c r="D384" s="207" t="s">
        <v>201</v>
      </c>
      <c r="E384" s="224" t="s">
        <v>20</v>
      </c>
      <c r="F384" s="225" t="s">
        <v>2004</v>
      </c>
      <c r="G384" s="223"/>
      <c r="H384" s="226">
        <v>22.37</v>
      </c>
      <c r="I384" s="227"/>
      <c r="J384" s="223"/>
      <c r="K384" s="223"/>
      <c r="L384" s="228"/>
      <c r="M384" s="229"/>
      <c r="N384" s="230"/>
      <c r="O384" s="230"/>
      <c r="P384" s="230"/>
      <c r="Q384" s="230"/>
      <c r="R384" s="230"/>
      <c r="S384" s="230"/>
      <c r="T384" s="231"/>
      <c r="AT384" s="232" t="s">
        <v>201</v>
      </c>
      <c r="AU384" s="232" t="s">
        <v>81</v>
      </c>
      <c r="AV384" s="13" t="s">
        <v>81</v>
      </c>
      <c r="AW384" s="13" t="s">
        <v>37</v>
      </c>
      <c r="AX384" s="13" t="s">
        <v>22</v>
      </c>
      <c r="AY384" s="232" t="s">
        <v>185</v>
      </c>
    </row>
    <row r="385" spans="2:65" s="1" customFormat="1" ht="22.5" customHeight="1" x14ac:dyDescent="0.3">
      <c r="B385" s="36"/>
      <c r="C385" s="195" t="s">
        <v>396</v>
      </c>
      <c r="D385" s="195" t="s">
        <v>187</v>
      </c>
      <c r="E385" s="196" t="s">
        <v>802</v>
      </c>
      <c r="F385" s="197" t="s">
        <v>803</v>
      </c>
      <c r="G385" s="198" t="s">
        <v>255</v>
      </c>
      <c r="H385" s="199">
        <v>31.318000000000001</v>
      </c>
      <c r="I385" s="200"/>
      <c r="J385" s="201">
        <f>ROUND(I385*H385,2)</f>
        <v>0</v>
      </c>
      <c r="K385" s="197" t="s">
        <v>191</v>
      </c>
      <c r="L385" s="56"/>
      <c r="M385" s="202" t="s">
        <v>20</v>
      </c>
      <c r="N385" s="203" t="s">
        <v>44</v>
      </c>
      <c r="O385" s="37"/>
      <c r="P385" s="204">
        <f>O385*H385</f>
        <v>0</v>
      </c>
      <c r="Q385" s="204">
        <v>0</v>
      </c>
      <c r="R385" s="204">
        <f>Q385*H385</f>
        <v>0</v>
      </c>
      <c r="S385" s="204">
        <v>0</v>
      </c>
      <c r="T385" s="205">
        <f>S385*H385</f>
        <v>0</v>
      </c>
      <c r="AR385" s="19" t="s">
        <v>192</v>
      </c>
      <c r="AT385" s="19" t="s">
        <v>187</v>
      </c>
      <c r="AU385" s="19" t="s">
        <v>81</v>
      </c>
      <c r="AY385" s="19" t="s">
        <v>185</v>
      </c>
      <c r="BE385" s="206">
        <f>IF(N385="základní",J385,0)</f>
        <v>0</v>
      </c>
      <c r="BF385" s="206">
        <f>IF(N385="snížená",J385,0)</f>
        <v>0</v>
      </c>
      <c r="BG385" s="206">
        <f>IF(N385="zákl. přenesená",J385,0)</f>
        <v>0</v>
      </c>
      <c r="BH385" s="206">
        <f>IF(N385="sníž. přenesená",J385,0)</f>
        <v>0</v>
      </c>
      <c r="BI385" s="206">
        <f>IF(N385="nulová",J385,0)</f>
        <v>0</v>
      </c>
      <c r="BJ385" s="19" t="s">
        <v>22</v>
      </c>
      <c r="BK385" s="206">
        <f>ROUND(I385*H385,2)</f>
        <v>0</v>
      </c>
      <c r="BL385" s="19" t="s">
        <v>192</v>
      </c>
      <c r="BM385" s="19" t="s">
        <v>2005</v>
      </c>
    </row>
    <row r="386" spans="2:65" s="12" customFormat="1" ht="12" x14ac:dyDescent="0.3">
      <c r="B386" s="211"/>
      <c r="C386" s="212"/>
      <c r="D386" s="209" t="s">
        <v>201</v>
      </c>
      <c r="E386" s="213" t="s">
        <v>20</v>
      </c>
      <c r="F386" s="214" t="s">
        <v>805</v>
      </c>
      <c r="G386" s="212"/>
      <c r="H386" s="215" t="s">
        <v>20</v>
      </c>
      <c r="I386" s="216"/>
      <c r="J386" s="212"/>
      <c r="K386" s="212"/>
      <c r="L386" s="217"/>
      <c r="M386" s="218"/>
      <c r="N386" s="219"/>
      <c r="O386" s="219"/>
      <c r="P386" s="219"/>
      <c r="Q386" s="219"/>
      <c r="R386" s="219"/>
      <c r="S386" s="219"/>
      <c r="T386" s="220"/>
      <c r="AT386" s="221" t="s">
        <v>201</v>
      </c>
      <c r="AU386" s="221" t="s">
        <v>81</v>
      </c>
      <c r="AV386" s="12" t="s">
        <v>22</v>
      </c>
      <c r="AW386" s="12" t="s">
        <v>37</v>
      </c>
      <c r="AX386" s="12" t="s">
        <v>73</v>
      </c>
      <c r="AY386" s="221" t="s">
        <v>185</v>
      </c>
    </row>
    <row r="387" spans="2:65" s="12" customFormat="1" ht="12" x14ac:dyDescent="0.3">
      <c r="B387" s="211"/>
      <c r="C387" s="212"/>
      <c r="D387" s="209" t="s">
        <v>201</v>
      </c>
      <c r="E387" s="213" t="s">
        <v>20</v>
      </c>
      <c r="F387" s="214" t="s">
        <v>1912</v>
      </c>
      <c r="G387" s="212"/>
      <c r="H387" s="215" t="s">
        <v>20</v>
      </c>
      <c r="I387" s="216"/>
      <c r="J387" s="212"/>
      <c r="K387" s="212"/>
      <c r="L387" s="217"/>
      <c r="M387" s="218"/>
      <c r="N387" s="219"/>
      <c r="O387" s="219"/>
      <c r="P387" s="219"/>
      <c r="Q387" s="219"/>
      <c r="R387" s="219"/>
      <c r="S387" s="219"/>
      <c r="T387" s="220"/>
      <c r="AT387" s="221" t="s">
        <v>201</v>
      </c>
      <c r="AU387" s="221" t="s">
        <v>81</v>
      </c>
      <c r="AV387" s="12" t="s">
        <v>22</v>
      </c>
      <c r="AW387" s="12" t="s">
        <v>37</v>
      </c>
      <c r="AX387" s="12" t="s">
        <v>73</v>
      </c>
      <c r="AY387" s="221" t="s">
        <v>185</v>
      </c>
    </row>
    <row r="388" spans="2:65" s="13" customFormat="1" ht="12" x14ac:dyDescent="0.3">
      <c r="B388" s="222"/>
      <c r="C388" s="223"/>
      <c r="D388" s="209" t="s">
        <v>201</v>
      </c>
      <c r="E388" s="233" t="s">
        <v>20</v>
      </c>
      <c r="F388" s="234" t="s">
        <v>2006</v>
      </c>
      <c r="G388" s="223"/>
      <c r="H388" s="235">
        <v>31.318000000000001</v>
      </c>
      <c r="I388" s="227"/>
      <c r="J388" s="223"/>
      <c r="K388" s="223"/>
      <c r="L388" s="228"/>
      <c r="M388" s="229"/>
      <c r="N388" s="230"/>
      <c r="O388" s="230"/>
      <c r="P388" s="230"/>
      <c r="Q388" s="230"/>
      <c r="R388" s="230"/>
      <c r="S388" s="230"/>
      <c r="T388" s="231"/>
      <c r="AT388" s="232" t="s">
        <v>201</v>
      </c>
      <c r="AU388" s="232" t="s">
        <v>81</v>
      </c>
      <c r="AV388" s="13" t="s">
        <v>81</v>
      </c>
      <c r="AW388" s="13" t="s">
        <v>37</v>
      </c>
      <c r="AX388" s="13" t="s">
        <v>22</v>
      </c>
      <c r="AY388" s="232" t="s">
        <v>185</v>
      </c>
    </row>
    <row r="389" spans="2:65" s="11" customFormat="1" ht="29.85" customHeight="1" x14ac:dyDescent="0.35">
      <c r="B389" s="178"/>
      <c r="C389" s="179"/>
      <c r="D389" s="192" t="s">
        <v>72</v>
      </c>
      <c r="E389" s="193" t="s">
        <v>619</v>
      </c>
      <c r="F389" s="193" t="s">
        <v>1589</v>
      </c>
      <c r="G389" s="179"/>
      <c r="H389" s="179"/>
      <c r="I389" s="182"/>
      <c r="J389" s="194">
        <f>BK389</f>
        <v>0</v>
      </c>
      <c r="K389" s="179"/>
      <c r="L389" s="184"/>
      <c r="M389" s="185"/>
      <c r="N389" s="186"/>
      <c r="O389" s="186"/>
      <c r="P389" s="187">
        <f>SUM(P390:P445)</f>
        <v>0</v>
      </c>
      <c r="Q389" s="186"/>
      <c r="R389" s="187">
        <f>SUM(R390:R445)</f>
        <v>6.7665840000000008</v>
      </c>
      <c r="S389" s="186"/>
      <c r="T389" s="188">
        <f>SUM(T390:T445)</f>
        <v>0</v>
      </c>
      <c r="AR389" s="189" t="s">
        <v>22</v>
      </c>
      <c r="AT389" s="190" t="s">
        <v>72</v>
      </c>
      <c r="AU389" s="190" t="s">
        <v>22</v>
      </c>
      <c r="AY389" s="189" t="s">
        <v>185</v>
      </c>
      <c r="BK389" s="191">
        <f>SUM(BK390:BK445)</f>
        <v>0</v>
      </c>
    </row>
    <row r="390" spans="2:65" s="1" customFormat="1" ht="44.25" customHeight="1" x14ac:dyDescent="0.3">
      <c r="B390" s="36"/>
      <c r="C390" s="195" t="s">
        <v>402</v>
      </c>
      <c r="D390" s="195" t="s">
        <v>187</v>
      </c>
      <c r="E390" s="196" t="s">
        <v>1590</v>
      </c>
      <c r="F390" s="197" t="s">
        <v>1591</v>
      </c>
      <c r="G390" s="198" t="s">
        <v>255</v>
      </c>
      <c r="H390" s="199">
        <v>27.03</v>
      </c>
      <c r="I390" s="200"/>
      <c r="J390" s="201">
        <f>ROUND(I390*H390,2)</f>
        <v>0</v>
      </c>
      <c r="K390" s="197" t="s">
        <v>191</v>
      </c>
      <c r="L390" s="56"/>
      <c r="M390" s="202" t="s">
        <v>20</v>
      </c>
      <c r="N390" s="203" t="s">
        <v>44</v>
      </c>
      <c r="O390" s="37"/>
      <c r="P390" s="204">
        <f>O390*H390</f>
        <v>0</v>
      </c>
      <c r="Q390" s="204">
        <v>1.8380000000000001E-2</v>
      </c>
      <c r="R390" s="204">
        <f>Q390*H390</f>
        <v>0.49681140000000001</v>
      </c>
      <c r="S390" s="204">
        <v>0</v>
      </c>
      <c r="T390" s="205">
        <f>S390*H390</f>
        <v>0</v>
      </c>
      <c r="AR390" s="19" t="s">
        <v>192</v>
      </c>
      <c r="AT390" s="19" t="s">
        <v>187</v>
      </c>
      <c r="AU390" s="19" t="s">
        <v>81</v>
      </c>
      <c r="AY390" s="19" t="s">
        <v>185</v>
      </c>
      <c r="BE390" s="206">
        <f>IF(N390="základní",J390,0)</f>
        <v>0</v>
      </c>
      <c r="BF390" s="206">
        <f>IF(N390="snížená",J390,0)</f>
        <v>0</v>
      </c>
      <c r="BG390" s="206">
        <f>IF(N390="zákl. přenesená",J390,0)</f>
        <v>0</v>
      </c>
      <c r="BH390" s="206">
        <f>IF(N390="sníž. přenesená",J390,0)</f>
        <v>0</v>
      </c>
      <c r="BI390" s="206">
        <f>IF(N390="nulová",J390,0)</f>
        <v>0</v>
      </c>
      <c r="BJ390" s="19" t="s">
        <v>22</v>
      </c>
      <c r="BK390" s="206">
        <f>ROUND(I390*H390,2)</f>
        <v>0</v>
      </c>
      <c r="BL390" s="19" t="s">
        <v>192</v>
      </c>
      <c r="BM390" s="19" t="s">
        <v>2007</v>
      </c>
    </row>
    <row r="391" spans="2:65" s="1" customFormat="1" ht="60" x14ac:dyDescent="0.3">
      <c r="B391" s="36"/>
      <c r="C391" s="58"/>
      <c r="D391" s="209" t="s">
        <v>194</v>
      </c>
      <c r="E391" s="58"/>
      <c r="F391" s="210" t="s">
        <v>1593</v>
      </c>
      <c r="G391" s="58"/>
      <c r="H391" s="58"/>
      <c r="I391" s="163"/>
      <c r="J391" s="58"/>
      <c r="K391" s="58"/>
      <c r="L391" s="56"/>
      <c r="M391" s="73"/>
      <c r="N391" s="37"/>
      <c r="O391" s="37"/>
      <c r="P391" s="37"/>
      <c r="Q391" s="37"/>
      <c r="R391" s="37"/>
      <c r="S391" s="37"/>
      <c r="T391" s="74"/>
      <c r="AT391" s="19" t="s">
        <v>194</v>
      </c>
      <c r="AU391" s="19" t="s">
        <v>81</v>
      </c>
    </row>
    <row r="392" spans="2:65" s="12" customFormat="1" ht="12" x14ac:dyDescent="0.3">
      <c r="B392" s="211"/>
      <c r="C392" s="212"/>
      <c r="D392" s="209" t="s">
        <v>201</v>
      </c>
      <c r="E392" s="213" t="s">
        <v>20</v>
      </c>
      <c r="F392" s="214" t="s">
        <v>864</v>
      </c>
      <c r="G392" s="212"/>
      <c r="H392" s="215" t="s">
        <v>20</v>
      </c>
      <c r="I392" s="216"/>
      <c r="J392" s="212"/>
      <c r="K392" s="212"/>
      <c r="L392" s="217"/>
      <c r="M392" s="218"/>
      <c r="N392" s="219"/>
      <c r="O392" s="219"/>
      <c r="P392" s="219"/>
      <c r="Q392" s="219"/>
      <c r="R392" s="219"/>
      <c r="S392" s="219"/>
      <c r="T392" s="220"/>
      <c r="AT392" s="221" t="s">
        <v>201</v>
      </c>
      <c r="AU392" s="221" t="s">
        <v>81</v>
      </c>
      <c r="AV392" s="12" t="s">
        <v>22</v>
      </c>
      <c r="AW392" s="12" t="s">
        <v>37</v>
      </c>
      <c r="AX392" s="12" t="s">
        <v>73</v>
      </c>
      <c r="AY392" s="221" t="s">
        <v>185</v>
      </c>
    </row>
    <row r="393" spans="2:65" s="12" customFormat="1" ht="12" x14ac:dyDescent="0.3">
      <c r="B393" s="211"/>
      <c r="C393" s="212"/>
      <c r="D393" s="209" t="s">
        <v>201</v>
      </c>
      <c r="E393" s="213" t="s">
        <v>20</v>
      </c>
      <c r="F393" s="214" t="s">
        <v>1061</v>
      </c>
      <c r="G393" s="212"/>
      <c r="H393" s="215" t="s">
        <v>20</v>
      </c>
      <c r="I393" s="216"/>
      <c r="J393" s="212"/>
      <c r="K393" s="212"/>
      <c r="L393" s="217"/>
      <c r="M393" s="218"/>
      <c r="N393" s="219"/>
      <c r="O393" s="219"/>
      <c r="P393" s="219"/>
      <c r="Q393" s="219"/>
      <c r="R393" s="219"/>
      <c r="S393" s="219"/>
      <c r="T393" s="220"/>
      <c r="AT393" s="221" t="s">
        <v>201</v>
      </c>
      <c r="AU393" s="221" t="s">
        <v>81</v>
      </c>
      <c r="AV393" s="12" t="s">
        <v>22</v>
      </c>
      <c r="AW393" s="12" t="s">
        <v>37</v>
      </c>
      <c r="AX393" s="12" t="s">
        <v>73</v>
      </c>
      <c r="AY393" s="221" t="s">
        <v>185</v>
      </c>
    </row>
    <row r="394" spans="2:65" s="13" customFormat="1" ht="12" x14ac:dyDescent="0.3">
      <c r="B394" s="222"/>
      <c r="C394" s="223"/>
      <c r="D394" s="209" t="s">
        <v>201</v>
      </c>
      <c r="E394" s="233" t="s">
        <v>20</v>
      </c>
      <c r="F394" s="234" t="s">
        <v>1964</v>
      </c>
      <c r="G394" s="223"/>
      <c r="H394" s="235">
        <v>13.17</v>
      </c>
      <c r="I394" s="227"/>
      <c r="J394" s="223"/>
      <c r="K394" s="223"/>
      <c r="L394" s="228"/>
      <c r="M394" s="229"/>
      <c r="N394" s="230"/>
      <c r="O394" s="230"/>
      <c r="P394" s="230"/>
      <c r="Q394" s="230"/>
      <c r="R394" s="230"/>
      <c r="S394" s="230"/>
      <c r="T394" s="231"/>
      <c r="AT394" s="232" t="s">
        <v>201</v>
      </c>
      <c r="AU394" s="232" t="s">
        <v>81</v>
      </c>
      <c r="AV394" s="13" t="s">
        <v>81</v>
      </c>
      <c r="AW394" s="13" t="s">
        <v>37</v>
      </c>
      <c r="AX394" s="13" t="s">
        <v>73</v>
      </c>
      <c r="AY394" s="232" t="s">
        <v>185</v>
      </c>
    </row>
    <row r="395" spans="2:65" s="13" customFormat="1" ht="12" x14ac:dyDescent="0.3">
      <c r="B395" s="222"/>
      <c r="C395" s="223"/>
      <c r="D395" s="209" t="s">
        <v>201</v>
      </c>
      <c r="E395" s="233" t="s">
        <v>20</v>
      </c>
      <c r="F395" s="234" t="s">
        <v>2008</v>
      </c>
      <c r="G395" s="223"/>
      <c r="H395" s="235">
        <v>7.32</v>
      </c>
      <c r="I395" s="227"/>
      <c r="J395" s="223"/>
      <c r="K395" s="223"/>
      <c r="L395" s="228"/>
      <c r="M395" s="229"/>
      <c r="N395" s="230"/>
      <c r="O395" s="230"/>
      <c r="P395" s="230"/>
      <c r="Q395" s="230"/>
      <c r="R395" s="230"/>
      <c r="S395" s="230"/>
      <c r="T395" s="231"/>
      <c r="AT395" s="232" t="s">
        <v>201</v>
      </c>
      <c r="AU395" s="232" t="s">
        <v>81</v>
      </c>
      <c r="AV395" s="13" t="s">
        <v>81</v>
      </c>
      <c r="AW395" s="13" t="s">
        <v>37</v>
      </c>
      <c r="AX395" s="13" t="s">
        <v>73</v>
      </c>
      <c r="AY395" s="232" t="s">
        <v>185</v>
      </c>
    </row>
    <row r="396" spans="2:65" s="13" customFormat="1" ht="12" x14ac:dyDescent="0.3">
      <c r="B396" s="222"/>
      <c r="C396" s="223"/>
      <c r="D396" s="209" t="s">
        <v>201</v>
      </c>
      <c r="E396" s="233" t="s">
        <v>20</v>
      </c>
      <c r="F396" s="234" t="s">
        <v>1966</v>
      </c>
      <c r="G396" s="223"/>
      <c r="H396" s="235">
        <v>6.54</v>
      </c>
      <c r="I396" s="227"/>
      <c r="J396" s="223"/>
      <c r="K396" s="223"/>
      <c r="L396" s="228"/>
      <c r="M396" s="229"/>
      <c r="N396" s="230"/>
      <c r="O396" s="230"/>
      <c r="P396" s="230"/>
      <c r="Q396" s="230"/>
      <c r="R396" s="230"/>
      <c r="S396" s="230"/>
      <c r="T396" s="231"/>
      <c r="AT396" s="232" t="s">
        <v>201</v>
      </c>
      <c r="AU396" s="232" t="s">
        <v>81</v>
      </c>
      <c r="AV396" s="13" t="s">
        <v>81</v>
      </c>
      <c r="AW396" s="13" t="s">
        <v>37</v>
      </c>
      <c r="AX396" s="13" t="s">
        <v>73</v>
      </c>
      <c r="AY396" s="232" t="s">
        <v>185</v>
      </c>
    </row>
    <row r="397" spans="2:65" s="15" customFormat="1" ht="12" x14ac:dyDescent="0.3">
      <c r="B397" s="247"/>
      <c r="C397" s="248"/>
      <c r="D397" s="207" t="s">
        <v>201</v>
      </c>
      <c r="E397" s="249" t="s">
        <v>20</v>
      </c>
      <c r="F397" s="250" t="s">
        <v>215</v>
      </c>
      <c r="G397" s="248"/>
      <c r="H397" s="251">
        <v>27.03</v>
      </c>
      <c r="I397" s="252"/>
      <c r="J397" s="248"/>
      <c r="K397" s="248"/>
      <c r="L397" s="253"/>
      <c r="M397" s="254"/>
      <c r="N397" s="255"/>
      <c r="O397" s="255"/>
      <c r="P397" s="255"/>
      <c r="Q397" s="255"/>
      <c r="R397" s="255"/>
      <c r="S397" s="255"/>
      <c r="T397" s="256"/>
      <c r="AT397" s="257" t="s">
        <v>201</v>
      </c>
      <c r="AU397" s="257" t="s">
        <v>81</v>
      </c>
      <c r="AV397" s="15" t="s">
        <v>192</v>
      </c>
      <c r="AW397" s="15" t="s">
        <v>37</v>
      </c>
      <c r="AX397" s="15" t="s">
        <v>22</v>
      </c>
      <c r="AY397" s="257" t="s">
        <v>185</v>
      </c>
    </row>
    <row r="398" spans="2:65" s="1" customFormat="1" ht="31.5" customHeight="1" x14ac:dyDescent="0.3">
      <c r="B398" s="36"/>
      <c r="C398" s="195" t="s">
        <v>412</v>
      </c>
      <c r="D398" s="195" t="s">
        <v>187</v>
      </c>
      <c r="E398" s="196" t="s">
        <v>1597</v>
      </c>
      <c r="F398" s="197" t="s">
        <v>1598</v>
      </c>
      <c r="G398" s="198" t="s">
        <v>255</v>
      </c>
      <c r="H398" s="199">
        <v>81.09</v>
      </c>
      <c r="I398" s="200"/>
      <c r="J398" s="201">
        <f>ROUND(I398*H398,2)</f>
        <v>0</v>
      </c>
      <c r="K398" s="197" t="s">
        <v>191</v>
      </c>
      <c r="L398" s="56"/>
      <c r="M398" s="202" t="s">
        <v>20</v>
      </c>
      <c r="N398" s="203" t="s">
        <v>44</v>
      </c>
      <c r="O398" s="37"/>
      <c r="P398" s="204">
        <f>O398*H398</f>
        <v>0</v>
      </c>
      <c r="Q398" s="204">
        <v>7.9000000000000008E-3</v>
      </c>
      <c r="R398" s="204">
        <f>Q398*H398</f>
        <v>0.64061100000000004</v>
      </c>
      <c r="S398" s="204">
        <v>0</v>
      </c>
      <c r="T398" s="205">
        <f>S398*H398</f>
        <v>0</v>
      </c>
      <c r="AR398" s="19" t="s">
        <v>192</v>
      </c>
      <c r="AT398" s="19" t="s">
        <v>187</v>
      </c>
      <c r="AU398" s="19" t="s">
        <v>81</v>
      </c>
      <c r="AY398" s="19" t="s">
        <v>185</v>
      </c>
      <c r="BE398" s="206">
        <f>IF(N398="základní",J398,0)</f>
        <v>0</v>
      </c>
      <c r="BF398" s="206">
        <f>IF(N398="snížená",J398,0)</f>
        <v>0</v>
      </c>
      <c r="BG398" s="206">
        <f>IF(N398="zákl. přenesená",J398,0)</f>
        <v>0</v>
      </c>
      <c r="BH398" s="206">
        <f>IF(N398="sníž. přenesená",J398,0)</f>
        <v>0</v>
      </c>
      <c r="BI398" s="206">
        <f>IF(N398="nulová",J398,0)</f>
        <v>0</v>
      </c>
      <c r="BJ398" s="19" t="s">
        <v>22</v>
      </c>
      <c r="BK398" s="206">
        <f>ROUND(I398*H398,2)</f>
        <v>0</v>
      </c>
      <c r="BL398" s="19" t="s">
        <v>192</v>
      </c>
      <c r="BM398" s="19" t="s">
        <v>2009</v>
      </c>
    </row>
    <row r="399" spans="2:65" s="1" customFormat="1" ht="60" x14ac:dyDescent="0.3">
      <c r="B399" s="36"/>
      <c r="C399" s="58"/>
      <c r="D399" s="209" t="s">
        <v>194</v>
      </c>
      <c r="E399" s="58"/>
      <c r="F399" s="210" t="s">
        <v>1593</v>
      </c>
      <c r="G399" s="58"/>
      <c r="H399" s="58"/>
      <c r="I399" s="163"/>
      <c r="J399" s="58"/>
      <c r="K399" s="58"/>
      <c r="L399" s="56"/>
      <c r="M399" s="73"/>
      <c r="N399" s="37"/>
      <c r="O399" s="37"/>
      <c r="P399" s="37"/>
      <c r="Q399" s="37"/>
      <c r="R399" s="37"/>
      <c r="S399" s="37"/>
      <c r="T399" s="74"/>
      <c r="AT399" s="19" t="s">
        <v>194</v>
      </c>
      <c r="AU399" s="19" t="s">
        <v>81</v>
      </c>
    </row>
    <row r="400" spans="2:65" s="12" customFormat="1" ht="12" x14ac:dyDescent="0.3">
      <c r="B400" s="211"/>
      <c r="C400" s="212"/>
      <c r="D400" s="209" t="s">
        <v>201</v>
      </c>
      <c r="E400" s="213" t="s">
        <v>20</v>
      </c>
      <c r="F400" s="214" t="s">
        <v>1600</v>
      </c>
      <c r="G400" s="212"/>
      <c r="H400" s="215" t="s">
        <v>20</v>
      </c>
      <c r="I400" s="216"/>
      <c r="J400" s="212"/>
      <c r="K400" s="212"/>
      <c r="L400" s="217"/>
      <c r="M400" s="218"/>
      <c r="N400" s="219"/>
      <c r="O400" s="219"/>
      <c r="P400" s="219"/>
      <c r="Q400" s="219"/>
      <c r="R400" s="219"/>
      <c r="S400" s="219"/>
      <c r="T400" s="220"/>
      <c r="AT400" s="221" t="s">
        <v>201</v>
      </c>
      <c r="AU400" s="221" t="s">
        <v>81</v>
      </c>
      <c r="AV400" s="12" t="s">
        <v>22</v>
      </c>
      <c r="AW400" s="12" t="s">
        <v>37</v>
      </c>
      <c r="AX400" s="12" t="s">
        <v>73</v>
      </c>
      <c r="AY400" s="221" t="s">
        <v>185</v>
      </c>
    </row>
    <row r="401" spans="2:65" s="12" customFormat="1" ht="12" x14ac:dyDescent="0.3">
      <c r="B401" s="211"/>
      <c r="C401" s="212"/>
      <c r="D401" s="209" t="s">
        <v>201</v>
      </c>
      <c r="E401" s="213" t="s">
        <v>20</v>
      </c>
      <c r="F401" s="214" t="s">
        <v>1601</v>
      </c>
      <c r="G401" s="212"/>
      <c r="H401" s="215" t="s">
        <v>20</v>
      </c>
      <c r="I401" s="216"/>
      <c r="J401" s="212"/>
      <c r="K401" s="212"/>
      <c r="L401" s="217"/>
      <c r="M401" s="218"/>
      <c r="N401" s="219"/>
      <c r="O401" s="219"/>
      <c r="P401" s="219"/>
      <c r="Q401" s="219"/>
      <c r="R401" s="219"/>
      <c r="S401" s="219"/>
      <c r="T401" s="220"/>
      <c r="AT401" s="221" t="s">
        <v>201</v>
      </c>
      <c r="AU401" s="221" t="s">
        <v>81</v>
      </c>
      <c r="AV401" s="12" t="s">
        <v>22</v>
      </c>
      <c r="AW401" s="12" t="s">
        <v>37</v>
      </c>
      <c r="AX401" s="12" t="s">
        <v>73</v>
      </c>
      <c r="AY401" s="221" t="s">
        <v>185</v>
      </c>
    </row>
    <row r="402" spans="2:65" s="13" customFormat="1" ht="12" x14ac:dyDescent="0.3">
      <c r="B402" s="222"/>
      <c r="C402" s="223"/>
      <c r="D402" s="207" t="s">
        <v>201</v>
      </c>
      <c r="E402" s="224" t="s">
        <v>20</v>
      </c>
      <c r="F402" s="225" t="s">
        <v>2010</v>
      </c>
      <c r="G402" s="223"/>
      <c r="H402" s="226">
        <v>81.09</v>
      </c>
      <c r="I402" s="227"/>
      <c r="J402" s="223"/>
      <c r="K402" s="223"/>
      <c r="L402" s="228"/>
      <c r="M402" s="229"/>
      <c r="N402" s="230"/>
      <c r="O402" s="230"/>
      <c r="P402" s="230"/>
      <c r="Q402" s="230"/>
      <c r="R402" s="230"/>
      <c r="S402" s="230"/>
      <c r="T402" s="231"/>
      <c r="AT402" s="232" t="s">
        <v>201</v>
      </c>
      <c r="AU402" s="232" t="s">
        <v>81</v>
      </c>
      <c r="AV402" s="13" t="s">
        <v>81</v>
      </c>
      <c r="AW402" s="13" t="s">
        <v>37</v>
      </c>
      <c r="AX402" s="13" t="s">
        <v>22</v>
      </c>
      <c r="AY402" s="232" t="s">
        <v>185</v>
      </c>
    </row>
    <row r="403" spans="2:65" s="1" customFormat="1" ht="31.5" customHeight="1" x14ac:dyDescent="0.3">
      <c r="B403" s="36"/>
      <c r="C403" s="195" t="s">
        <v>434</v>
      </c>
      <c r="D403" s="195" t="s">
        <v>187</v>
      </c>
      <c r="E403" s="196" t="s">
        <v>1603</v>
      </c>
      <c r="F403" s="197" t="s">
        <v>1604</v>
      </c>
      <c r="G403" s="198" t="s">
        <v>255</v>
      </c>
      <c r="H403" s="199">
        <v>133.77000000000001</v>
      </c>
      <c r="I403" s="200"/>
      <c r="J403" s="201">
        <f>ROUND(I403*H403,2)</f>
        <v>0</v>
      </c>
      <c r="K403" s="197" t="s">
        <v>191</v>
      </c>
      <c r="L403" s="56"/>
      <c r="M403" s="202" t="s">
        <v>20</v>
      </c>
      <c r="N403" s="203" t="s">
        <v>44</v>
      </c>
      <c r="O403" s="37"/>
      <c r="P403" s="204">
        <f>O403*H403</f>
        <v>0</v>
      </c>
      <c r="Q403" s="204">
        <v>1.8380000000000001E-2</v>
      </c>
      <c r="R403" s="204">
        <f>Q403*H403</f>
        <v>2.4586926000000004</v>
      </c>
      <c r="S403" s="204">
        <v>0</v>
      </c>
      <c r="T403" s="205">
        <f>S403*H403</f>
        <v>0</v>
      </c>
      <c r="AR403" s="19" t="s">
        <v>192</v>
      </c>
      <c r="AT403" s="19" t="s">
        <v>187</v>
      </c>
      <c r="AU403" s="19" t="s">
        <v>81</v>
      </c>
      <c r="AY403" s="19" t="s">
        <v>185</v>
      </c>
      <c r="BE403" s="206">
        <f>IF(N403="základní",J403,0)</f>
        <v>0</v>
      </c>
      <c r="BF403" s="206">
        <f>IF(N403="snížená",J403,0)</f>
        <v>0</v>
      </c>
      <c r="BG403" s="206">
        <f>IF(N403="zákl. přenesená",J403,0)</f>
        <v>0</v>
      </c>
      <c r="BH403" s="206">
        <f>IF(N403="sníž. přenesená",J403,0)</f>
        <v>0</v>
      </c>
      <c r="BI403" s="206">
        <f>IF(N403="nulová",J403,0)</f>
        <v>0</v>
      </c>
      <c r="BJ403" s="19" t="s">
        <v>22</v>
      </c>
      <c r="BK403" s="206">
        <f>ROUND(I403*H403,2)</f>
        <v>0</v>
      </c>
      <c r="BL403" s="19" t="s">
        <v>192</v>
      </c>
      <c r="BM403" s="19" t="s">
        <v>2011</v>
      </c>
    </row>
    <row r="404" spans="2:65" s="1" customFormat="1" ht="60" x14ac:dyDescent="0.3">
      <c r="B404" s="36"/>
      <c r="C404" s="58"/>
      <c r="D404" s="209" t="s">
        <v>194</v>
      </c>
      <c r="E404" s="58"/>
      <c r="F404" s="210" t="s">
        <v>1593</v>
      </c>
      <c r="G404" s="58"/>
      <c r="H404" s="58"/>
      <c r="I404" s="163"/>
      <c r="J404" s="58"/>
      <c r="K404" s="58"/>
      <c r="L404" s="56"/>
      <c r="M404" s="73"/>
      <c r="N404" s="37"/>
      <c r="O404" s="37"/>
      <c r="P404" s="37"/>
      <c r="Q404" s="37"/>
      <c r="R404" s="37"/>
      <c r="S404" s="37"/>
      <c r="T404" s="74"/>
      <c r="AT404" s="19" t="s">
        <v>194</v>
      </c>
      <c r="AU404" s="19" t="s">
        <v>81</v>
      </c>
    </row>
    <row r="405" spans="2:65" s="12" customFormat="1" ht="12" x14ac:dyDescent="0.3">
      <c r="B405" s="211"/>
      <c r="C405" s="212"/>
      <c r="D405" s="209" t="s">
        <v>201</v>
      </c>
      <c r="E405" s="213" t="s">
        <v>20</v>
      </c>
      <c r="F405" s="214" t="s">
        <v>864</v>
      </c>
      <c r="G405" s="212"/>
      <c r="H405" s="215" t="s">
        <v>20</v>
      </c>
      <c r="I405" s="216"/>
      <c r="J405" s="212"/>
      <c r="K405" s="212"/>
      <c r="L405" s="217"/>
      <c r="M405" s="218"/>
      <c r="N405" s="219"/>
      <c r="O405" s="219"/>
      <c r="P405" s="219"/>
      <c r="Q405" s="219"/>
      <c r="R405" s="219"/>
      <c r="S405" s="219"/>
      <c r="T405" s="220"/>
      <c r="AT405" s="221" t="s">
        <v>201</v>
      </c>
      <c r="AU405" s="221" t="s">
        <v>81</v>
      </c>
      <c r="AV405" s="12" t="s">
        <v>22</v>
      </c>
      <c r="AW405" s="12" t="s">
        <v>37</v>
      </c>
      <c r="AX405" s="12" t="s">
        <v>73</v>
      </c>
      <c r="AY405" s="221" t="s">
        <v>185</v>
      </c>
    </row>
    <row r="406" spans="2:65" s="12" customFormat="1" ht="12" x14ac:dyDescent="0.3">
      <c r="B406" s="211"/>
      <c r="C406" s="212"/>
      <c r="D406" s="209" t="s">
        <v>201</v>
      </c>
      <c r="E406" s="213" t="s">
        <v>20</v>
      </c>
      <c r="F406" s="214" t="s">
        <v>1606</v>
      </c>
      <c r="G406" s="212"/>
      <c r="H406" s="215" t="s">
        <v>20</v>
      </c>
      <c r="I406" s="216"/>
      <c r="J406" s="212"/>
      <c r="K406" s="212"/>
      <c r="L406" s="217"/>
      <c r="M406" s="218"/>
      <c r="N406" s="219"/>
      <c r="O406" s="219"/>
      <c r="P406" s="219"/>
      <c r="Q406" s="219"/>
      <c r="R406" s="219"/>
      <c r="S406" s="219"/>
      <c r="T406" s="220"/>
      <c r="AT406" s="221" t="s">
        <v>201</v>
      </c>
      <c r="AU406" s="221" t="s">
        <v>81</v>
      </c>
      <c r="AV406" s="12" t="s">
        <v>22</v>
      </c>
      <c r="AW406" s="12" t="s">
        <v>37</v>
      </c>
      <c r="AX406" s="12" t="s">
        <v>73</v>
      </c>
      <c r="AY406" s="221" t="s">
        <v>185</v>
      </c>
    </row>
    <row r="407" spans="2:65" s="12" customFormat="1" ht="12" x14ac:dyDescent="0.3">
      <c r="B407" s="211"/>
      <c r="C407" s="212"/>
      <c r="D407" s="209" t="s">
        <v>201</v>
      </c>
      <c r="E407" s="213" t="s">
        <v>20</v>
      </c>
      <c r="F407" s="214" t="s">
        <v>1061</v>
      </c>
      <c r="G407" s="212"/>
      <c r="H407" s="215" t="s">
        <v>20</v>
      </c>
      <c r="I407" s="216"/>
      <c r="J407" s="212"/>
      <c r="K407" s="212"/>
      <c r="L407" s="217"/>
      <c r="M407" s="218"/>
      <c r="N407" s="219"/>
      <c r="O407" s="219"/>
      <c r="P407" s="219"/>
      <c r="Q407" s="219"/>
      <c r="R407" s="219"/>
      <c r="S407" s="219"/>
      <c r="T407" s="220"/>
      <c r="AT407" s="221" t="s">
        <v>201</v>
      </c>
      <c r="AU407" s="221" t="s">
        <v>81</v>
      </c>
      <c r="AV407" s="12" t="s">
        <v>22</v>
      </c>
      <c r="AW407" s="12" t="s">
        <v>37</v>
      </c>
      <c r="AX407" s="12" t="s">
        <v>73</v>
      </c>
      <c r="AY407" s="221" t="s">
        <v>185</v>
      </c>
    </row>
    <row r="408" spans="2:65" s="13" customFormat="1" ht="12" x14ac:dyDescent="0.3">
      <c r="B408" s="222"/>
      <c r="C408" s="223"/>
      <c r="D408" s="209" t="s">
        <v>201</v>
      </c>
      <c r="E408" s="233" t="s">
        <v>20</v>
      </c>
      <c r="F408" s="234" t="s">
        <v>2012</v>
      </c>
      <c r="G408" s="223"/>
      <c r="H408" s="235">
        <v>52.616999999999997</v>
      </c>
      <c r="I408" s="227"/>
      <c r="J408" s="223"/>
      <c r="K408" s="223"/>
      <c r="L408" s="228"/>
      <c r="M408" s="229"/>
      <c r="N408" s="230"/>
      <c r="O408" s="230"/>
      <c r="P408" s="230"/>
      <c r="Q408" s="230"/>
      <c r="R408" s="230"/>
      <c r="S408" s="230"/>
      <c r="T408" s="231"/>
      <c r="AT408" s="232" t="s">
        <v>201</v>
      </c>
      <c r="AU408" s="232" t="s">
        <v>81</v>
      </c>
      <c r="AV408" s="13" t="s">
        <v>81</v>
      </c>
      <c r="AW408" s="13" t="s">
        <v>37</v>
      </c>
      <c r="AX408" s="13" t="s">
        <v>73</v>
      </c>
      <c r="AY408" s="232" t="s">
        <v>185</v>
      </c>
    </row>
    <row r="409" spans="2:65" s="13" customFormat="1" ht="12" x14ac:dyDescent="0.3">
      <c r="B409" s="222"/>
      <c r="C409" s="223"/>
      <c r="D409" s="209" t="s">
        <v>201</v>
      </c>
      <c r="E409" s="233" t="s">
        <v>20</v>
      </c>
      <c r="F409" s="234" t="s">
        <v>2013</v>
      </c>
      <c r="G409" s="223"/>
      <c r="H409" s="235">
        <v>-2.1419999999999999</v>
      </c>
      <c r="I409" s="227"/>
      <c r="J409" s="223"/>
      <c r="K409" s="223"/>
      <c r="L409" s="228"/>
      <c r="M409" s="229"/>
      <c r="N409" s="230"/>
      <c r="O409" s="230"/>
      <c r="P409" s="230"/>
      <c r="Q409" s="230"/>
      <c r="R409" s="230"/>
      <c r="S409" s="230"/>
      <c r="T409" s="231"/>
      <c r="AT409" s="232" t="s">
        <v>201</v>
      </c>
      <c r="AU409" s="232" t="s">
        <v>81</v>
      </c>
      <c r="AV409" s="13" t="s">
        <v>81</v>
      </c>
      <c r="AW409" s="13" t="s">
        <v>37</v>
      </c>
      <c r="AX409" s="13" t="s">
        <v>73</v>
      </c>
      <c r="AY409" s="232" t="s">
        <v>185</v>
      </c>
    </row>
    <row r="410" spans="2:65" s="13" customFormat="1" ht="12" x14ac:dyDescent="0.3">
      <c r="B410" s="222"/>
      <c r="C410" s="223"/>
      <c r="D410" s="209" t="s">
        <v>201</v>
      </c>
      <c r="E410" s="233" t="s">
        <v>20</v>
      </c>
      <c r="F410" s="234" t="s">
        <v>2014</v>
      </c>
      <c r="G410" s="223"/>
      <c r="H410" s="235">
        <v>2.0699999999999998</v>
      </c>
      <c r="I410" s="227"/>
      <c r="J410" s="223"/>
      <c r="K410" s="223"/>
      <c r="L410" s="228"/>
      <c r="M410" s="229"/>
      <c r="N410" s="230"/>
      <c r="O410" s="230"/>
      <c r="P410" s="230"/>
      <c r="Q410" s="230"/>
      <c r="R410" s="230"/>
      <c r="S410" s="230"/>
      <c r="T410" s="231"/>
      <c r="AT410" s="232" t="s">
        <v>201</v>
      </c>
      <c r="AU410" s="232" t="s">
        <v>81</v>
      </c>
      <c r="AV410" s="13" t="s">
        <v>81</v>
      </c>
      <c r="AW410" s="13" t="s">
        <v>37</v>
      </c>
      <c r="AX410" s="13" t="s">
        <v>73</v>
      </c>
      <c r="AY410" s="232" t="s">
        <v>185</v>
      </c>
    </row>
    <row r="411" spans="2:65" s="13" customFormat="1" ht="12" x14ac:dyDescent="0.3">
      <c r="B411" s="222"/>
      <c r="C411" s="223"/>
      <c r="D411" s="209" t="s">
        <v>201</v>
      </c>
      <c r="E411" s="233" t="s">
        <v>20</v>
      </c>
      <c r="F411" s="234" t="s">
        <v>2015</v>
      </c>
      <c r="G411" s="223"/>
      <c r="H411" s="235">
        <v>-1.9379999999999999</v>
      </c>
      <c r="I411" s="227"/>
      <c r="J411" s="223"/>
      <c r="K411" s="223"/>
      <c r="L411" s="228"/>
      <c r="M411" s="229"/>
      <c r="N411" s="230"/>
      <c r="O411" s="230"/>
      <c r="P411" s="230"/>
      <c r="Q411" s="230"/>
      <c r="R411" s="230"/>
      <c r="S411" s="230"/>
      <c r="T411" s="231"/>
      <c r="AT411" s="232" t="s">
        <v>201</v>
      </c>
      <c r="AU411" s="232" t="s">
        <v>81</v>
      </c>
      <c r="AV411" s="13" t="s">
        <v>81</v>
      </c>
      <c r="AW411" s="13" t="s">
        <v>37</v>
      </c>
      <c r="AX411" s="13" t="s">
        <v>73</v>
      </c>
      <c r="AY411" s="232" t="s">
        <v>185</v>
      </c>
    </row>
    <row r="412" spans="2:65" s="13" customFormat="1" ht="12" x14ac:dyDescent="0.3">
      <c r="B412" s="222"/>
      <c r="C412" s="223"/>
      <c r="D412" s="209" t="s">
        <v>201</v>
      </c>
      <c r="E412" s="233" t="s">
        <v>20</v>
      </c>
      <c r="F412" s="234" t="s">
        <v>2016</v>
      </c>
      <c r="G412" s="223"/>
      <c r="H412" s="235">
        <v>1.258</v>
      </c>
      <c r="I412" s="227"/>
      <c r="J412" s="223"/>
      <c r="K412" s="223"/>
      <c r="L412" s="228"/>
      <c r="M412" s="229"/>
      <c r="N412" s="230"/>
      <c r="O412" s="230"/>
      <c r="P412" s="230"/>
      <c r="Q412" s="230"/>
      <c r="R412" s="230"/>
      <c r="S412" s="230"/>
      <c r="T412" s="231"/>
      <c r="AT412" s="232" t="s">
        <v>201</v>
      </c>
      <c r="AU412" s="232" t="s">
        <v>81</v>
      </c>
      <c r="AV412" s="13" t="s">
        <v>81</v>
      </c>
      <c r="AW412" s="13" t="s">
        <v>37</v>
      </c>
      <c r="AX412" s="13" t="s">
        <v>73</v>
      </c>
      <c r="AY412" s="232" t="s">
        <v>185</v>
      </c>
    </row>
    <row r="413" spans="2:65" s="14" customFormat="1" ht="12" x14ac:dyDescent="0.3">
      <c r="B413" s="236"/>
      <c r="C413" s="237"/>
      <c r="D413" s="209" t="s">
        <v>201</v>
      </c>
      <c r="E413" s="238" t="s">
        <v>20</v>
      </c>
      <c r="F413" s="239" t="s">
        <v>212</v>
      </c>
      <c r="G413" s="237"/>
      <c r="H413" s="240">
        <v>51.865000000000002</v>
      </c>
      <c r="I413" s="241"/>
      <c r="J413" s="237"/>
      <c r="K413" s="237"/>
      <c r="L413" s="242"/>
      <c r="M413" s="243"/>
      <c r="N413" s="244"/>
      <c r="O413" s="244"/>
      <c r="P413" s="244"/>
      <c r="Q413" s="244"/>
      <c r="R413" s="244"/>
      <c r="S413" s="244"/>
      <c r="T413" s="245"/>
      <c r="AT413" s="246" t="s">
        <v>201</v>
      </c>
      <c r="AU413" s="246" t="s">
        <v>81</v>
      </c>
      <c r="AV413" s="14" t="s">
        <v>204</v>
      </c>
      <c r="AW413" s="14" t="s">
        <v>37</v>
      </c>
      <c r="AX413" s="14" t="s">
        <v>73</v>
      </c>
      <c r="AY413" s="246" t="s">
        <v>185</v>
      </c>
    </row>
    <row r="414" spans="2:65" s="13" customFormat="1" ht="12" x14ac:dyDescent="0.3">
      <c r="B414" s="222"/>
      <c r="C414" s="223"/>
      <c r="D414" s="209" t="s">
        <v>201</v>
      </c>
      <c r="E414" s="233" t="s">
        <v>20</v>
      </c>
      <c r="F414" s="234" t="s">
        <v>2017</v>
      </c>
      <c r="G414" s="223"/>
      <c r="H414" s="235">
        <v>38.732999999999997</v>
      </c>
      <c r="I414" s="227"/>
      <c r="J414" s="223"/>
      <c r="K414" s="223"/>
      <c r="L414" s="228"/>
      <c r="M414" s="229"/>
      <c r="N414" s="230"/>
      <c r="O414" s="230"/>
      <c r="P414" s="230"/>
      <c r="Q414" s="230"/>
      <c r="R414" s="230"/>
      <c r="S414" s="230"/>
      <c r="T414" s="231"/>
      <c r="AT414" s="232" t="s">
        <v>201</v>
      </c>
      <c r="AU414" s="232" t="s">
        <v>81</v>
      </c>
      <c r="AV414" s="13" t="s">
        <v>81</v>
      </c>
      <c r="AW414" s="13" t="s">
        <v>37</v>
      </c>
      <c r="AX414" s="13" t="s">
        <v>73</v>
      </c>
      <c r="AY414" s="232" t="s">
        <v>185</v>
      </c>
    </row>
    <row r="415" spans="2:65" s="13" customFormat="1" ht="12" x14ac:dyDescent="0.3">
      <c r="B415" s="222"/>
      <c r="C415" s="223"/>
      <c r="D415" s="209" t="s">
        <v>201</v>
      </c>
      <c r="E415" s="233" t="s">
        <v>20</v>
      </c>
      <c r="F415" s="234" t="s">
        <v>2018</v>
      </c>
      <c r="G415" s="223"/>
      <c r="H415" s="235">
        <v>9.66</v>
      </c>
      <c r="I415" s="227"/>
      <c r="J415" s="223"/>
      <c r="K415" s="223"/>
      <c r="L415" s="228"/>
      <c r="M415" s="229"/>
      <c r="N415" s="230"/>
      <c r="O415" s="230"/>
      <c r="P415" s="230"/>
      <c r="Q415" s="230"/>
      <c r="R415" s="230"/>
      <c r="S415" s="230"/>
      <c r="T415" s="231"/>
      <c r="AT415" s="232" t="s">
        <v>201</v>
      </c>
      <c r="AU415" s="232" t="s">
        <v>81</v>
      </c>
      <c r="AV415" s="13" t="s">
        <v>81</v>
      </c>
      <c r="AW415" s="13" t="s">
        <v>37</v>
      </c>
      <c r="AX415" s="13" t="s">
        <v>73</v>
      </c>
      <c r="AY415" s="232" t="s">
        <v>185</v>
      </c>
    </row>
    <row r="416" spans="2:65" s="13" customFormat="1" ht="12" x14ac:dyDescent="0.3">
      <c r="B416" s="222"/>
      <c r="C416" s="223"/>
      <c r="D416" s="209" t="s">
        <v>201</v>
      </c>
      <c r="E416" s="233" t="s">
        <v>20</v>
      </c>
      <c r="F416" s="234" t="s">
        <v>2019</v>
      </c>
      <c r="G416" s="223"/>
      <c r="H416" s="235">
        <v>-1.071</v>
      </c>
      <c r="I416" s="227"/>
      <c r="J416" s="223"/>
      <c r="K416" s="223"/>
      <c r="L416" s="228"/>
      <c r="M416" s="229"/>
      <c r="N416" s="230"/>
      <c r="O416" s="230"/>
      <c r="P416" s="230"/>
      <c r="Q416" s="230"/>
      <c r="R416" s="230"/>
      <c r="S416" s="230"/>
      <c r="T416" s="231"/>
      <c r="AT416" s="232" t="s">
        <v>201</v>
      </c>
      <c r="AU416" s="232" t="s">
        <v>81</v>
      </c>
      <c r="AV416" s="13" t="s">
        <v>81</v>
      </c>
      <c r="AW416" s="13" t="s">
        <v>37</v>
      </c>
      <c r="AX416" s="13" t="s">
        <v>73</v>
      </c>
      <c r="AY416" s="232" t="s">
        <v>185</v>
      </c>
    </row>
    <row r="417" spans="2:65" s="13" customFormat="1" ht="12" x14ac:dyDescent="0.3">
      <c r="B417" s="222"/>
      <c r="C417" s="223"/>
      <c r="D417" s="209" t="s">
        <v>201</v>
      </c>
      <c r="E417" s="233" t="s">
        <v>20</v>
      </c>
      <c r="F417" s="234" t="s">
        <v>2020</v>
      </c>
      <c r="G417" s="223"/>
      <c r="H417" s="235">
        <v>1.0349999999999999</v>
      </c>
      <c r="I417" s="227"/>
      <c r="J417" s="223"/>
      <c r="K417" s="223"/>
      <c r="L417" s="228"/>
      <c r="M417" s="229"/>
      <c r="N417" s="230"/>
      <c r="O417" s="230"/>
      <c r="P417" s="230"/>
      <c r="Q417" s="230"/>
      <c r="R417" s="230"/>
      <c r="S417" s="230"/>
      <c r="T417" s="231"/>
      <c r="AT417" s="232" t="s">
        <v>201</v>
      </c>
      <c r="AU417" s="232" t="s">
        <v>81</v>
      </c>
      <c r="AV417" s="13" t="s">
        <v>81</v>
      </c>
      <c r="AW417" s="13" t="s">
        <v>37</v>
      </c>
      <c r="AX417" s="13" t="s">
        <v>73</v>
      </c>
      <c r="AY417" s="232" t="s">
        <v>185</v>
      </c>
    </row>
    <row r="418" spans="2:65" s="13" customFormat="1" ht="12" x14ac:dyDescent="0.3">
      <c r="B418" s="222"/>
      <c r="C418" s="223"/>
      <c r="D418" s="209" t="s">
        <v>201</v>
      </c>
      <c r="E418" s="233" t="s">
        <v>20</v>
      </c>
      <c r="F418" s="234" t="s">
        <v>2015</v>
      </c>
      <c r="G418" s="223"/>
      <c r="H418" s="235">
        <v>-1.9379999999999999</v>
      </c>
      <c r="I418" s="227"/>
      <c r="J418" s="223"/>
      <c r="K418" s="223"/>
      <c r="L418" s="228"/>
      <c r="M418" s="229"/>
      <c r="N418" s="230"/>
      <c r="O418" s="230"/>
      <c r="P418" s="230"/>
      <c r="Q418" s="230"/>
      <c r="R418" s="230"/>
      <c r="S418" s="230"/>
      <c r="T418" s="231"/>
      <c r="AT418" s="232" t="s">
        <v>201</v>
      </c>
      <c r="AU418" s="232" t="s">
        <v>81</v>
      </c>
      <c r="AV418" s="13" t="s">
        <v>81</v>
      </c>
      <c r="AW418" s="13" t="s">
        <v>37</v>
      </c>
      <c r="AX418" s="13" t="s">
        <v>73</v>
      </c>
      <c r="AY418" s="232" t="s">
        <v>185</v>
      </c>
    </row>
    <row r="419" spans="2:65" s="13" customFormat="1" ht="12" x14ac:dyDescent="0.3">
      <c r="B419" s="222"/>
      <c r="C419" s="223"/>
      <c r="D419" s="209" t="s">
        <v>201</v>
      </c>
      <c r="E419" s="233" t="s">
        <v>20</v>
      </c>
      <c r="F419" s="234" t="s">
        <v>2016</v>
      </c>
      <c r="G419" s="223"/>
      <c r="H419" s="235">
        <v>1.258</v>
      </c>
      <c r="I419" s="227"/>
      <c r="J419" s="223"/>
      <c r="K419" s="223"/>
      <c r="L419" s="228"/>
      <c r="M419" s="229"/>
      <c r="N419" s="230"/>
      <c r="O419" s="230"/>
      <c r="P419" s="230"/>
      <c r="Q419" s="230"/>
      <c r="R419" s="230"/>
      <c r="S419" s="230"/>
      <c r="T419" s="231"/>
      <c r="AT419" s="232" t="s">
        <v>201</v>
      </c>
      <c r="AU419" s="232" t="s">
        <v>81</v>
      </c>
      <c r="AV419" s="13" t="s">
        <v>81</v>
      </c>
      <c r="AW419" s="13" t="s">
        <v>37</v>
      </c>
      <c r="AX419" s="13" t="s">
        <v>73</v>
      </c>
      <c r="AY419" s="232" t="s">
        <v>185</v>
      </c>
    </row>
    <row r="420" spans="2:65" s="13" customFormat="1" ht="12" x14ac:dyDescent="0.3">
      <c r="B420" s="222"/>
      <c r="C420" s="223"/>
      <c r="D420" s="209" t="s">
        <v>201</v>
      </c>
      <c r="E420" s="233" t="s">
        <v>20</v>
      </c>
      <c r="F420" s="234" t="s">
        <v>2015</v>
      </c>
      <c r="G420" s="223"/>
      <c r="H420" s="235">
        <v>-1.9379999999999999</v>
      </c>
      <c r="I420" s="227"/>
      <c r="J420" s="223"/>
      <c r="K420" s="223"/>
      <c r="L420" s="228"/>
      <c r="M420" s="229"/>
      <c r="N420" s="230"/>
      <c r="O420" s="230"/>
      <c r="P420" s="230"/>
      <c r="Q420" s="230"/>
      <c r="R420" s="230"/>
      <c r="S420" s="230"/>
      <c r="T420" s="231"/>
      <c r="AT420" s="232" t="s">
        <v>201</v>
      </c>
      <c r="AU420" s="232" t="s">
        <v>81</v>
      </c>
      <c r="AV420" s="13" t="s">
        <v>81</v>
      </c>
      <c r="AW420" s="13" t="s">
        <v>37</v>
      </c>
      <c r="AX420" s="13" t="s">
        <v>73</v>
      </c>
      <c r="AY420" s="232" t="s">
        <v>185</v>
      </c>
    </row>
    <row r="421" spans="2:65" s="14" customFormat="1" ht="12" x14ac:dyDescent="0.3">
      <c r="B421" s="236"/>
      <c r="C421" s="237"/>
      <c r="D421" s="209" t="s">
        <v>201</v>
      </c>
      <c r="E421" s="238" t="s">
        <v>20</v>
      </c>
      <c r="F421" s="239" t="s">
        <v>212</v>
      </c>
      <c r="G421" s="237"/>
      <c r="H421" s="240">
        <v>45.738999999999997</v>
      </c>
      <c r="I421" s="241"/>
      <c r="J421" s="237"/>
      <c r="K421" s="237"/>
      <c r="L421" s="242"/>
      <c r="M421" s="243"/>
      <c r="N421" s="244"/>
      <c r="O421" s="244"/>
      <c r="P421" s="244"/>
      <c r="Q421" s="244"/>
      <c r="R421" s="244"/>
      <c r="S421" s="244"/>
      <c r="T421" s="245"/>
      <c r="AT421" s="246" t="s">
        <v>201</v>
      </c>
      <c r="AU421" s="246" t="s">
        <v>81</v>
      </c>
      <c r="AV421" s="14" t="s">
        <v>204</v>
      </c>
      <c r="AW421" s="14" t="s">
        <v>37</v>
      </c>
      <c r="AX421" s="14" t="s">
        <v>73</v>
      </c>
      <c r="AY421" s="246" t="s">
        <v>185</v>
      </c>
    </row>
    <row r="422" spans="2:65" s="13" customFormat="1" ht="12" x14ac:dyDescent="0.3">
      <c r="B422" s="222"/>
      <c r="C422" s="223"/>
      <c r="D422" s="209" t="s">
        <v>201</v>
      </c>
      <c r="E422" s="233" t="s">
        <v>20</v>
      </c>
      <c r="F422" s="234" t="s">
        <v>2021</v>
      </c>
      <c r="G422" s="223"/>
      <c r="H422" s="235">
        <v>36.881999999999998</v>
      </c>
      <c r="I422" s="227"/>
      <c r="J422" s="223"/>
      <c r="K422" s="223"/>
      <c r="L422" s="228"/>
      <c r="M422" s="229"/>
      <c r="N422" s="230"/>
      <c r="O422" s="230"/>
      <c r="P422" s="230"/>
      <c r="Q422" s="230"/>
      <c r="R422" s="230"/>
      <c r="S422" s="230"/>
      <c r="T422" s="231"/>
      <c r="AT422" s="232" t="s">
        <v>201</v>
      </c>
      <c r="AU422" s="232" t="s">
        <v>81</v>
      </c>
      <c r="AV422" s="13" t="s">
        <v>81</v>
      </c>
      <c r="AW422" s="13" t="s">
        <v>37</v>
      </c>
      <c r="AX422" s="13" t="s">
        <v>73</v>
      </c>
      <c r="AY422" s="232" t="s">
        <v>185</v>
      </c>
    </row>
    <row r="423" spans="2:65" s="13" customFormat="1" ht="12" x14ac:dyDescent="0.3">
      <c r="B423" s="222"/>
      <c r="C423" s="223"/>
      <c r="D423" s="209" t="s">
        <v>201</v>
      </c>
      <c r="E423" s="233" t="s">
        <v>20</v>
      </c>
      <c r="F423" s="234" t="s">
        <v>2019</v>
      </c>
      <c r="G423" s="223"/>
      <c r="H423" s="235">
        <v>-1.071</v>
      </c>
      <c r="I423" s="227"/>
      <c r="J423" s="223"/>
      <c r="K423" s="223"/>
      <c r="L423" s="228"/>
      <c r="M423" s="229"/>
      <c r="N423" s="230"/>
      <c r="O423" s="230"/>
      <c r="P423" s="230"/>
      <c r="Q423" s="230"/>
      <c r="R423" s="230"/>
      <c r="S423" s="230"/>
      <c r="T423" s="231"/>
      <c r="AT423" s="232" t="s">
        <v>201</v>
      </c>
      <c r="AU423" s="232" t="s">
        <v>81</v>
      </c>
      <c r="AV423" s="13" t="s">
        <v>81</v>
      </c>
      <c r="AW423" s="13" t="s">
        <v>37</v>
      </c>
      <c r="AX423" s="13" t="s">
        <v>73</v>
      </c>
      <c r="AY423" s="232" t="s">
        <v>185</v>
      </c>
    </row>
    <row r="424" spans="2:65" s="13" customFormat="1" ht="12" x14ac:dyDescent="0.3">
      <c r="B424" s="222"/>
      <c r="C424" s="223"/>
      <c r="D424" s="209" t="s">
        <v>201</v>
      </c>
      <c r="E424" s="233" t="s">
        <v>20</v>
      </c>
      <c r="F424" s="234" t="s">
        <v>2020</v>
      </c>
      <c r="G424" s="223"/>
      <c r="H424" s="235">
        <v>1.0349999999999999</v>
      </c>
      <c r="I424" s="227"/>
      <c r="J424" s="223"/>
      <c r="K424" s="223"/>
      <c r="L424" s="228"/>
      <c r="M424" s="229"/>
      <c r="N424" s="230"/>
      <c r="O424" s="230"/>
      <c r="P424" s="230"/>
      <c r="Q424" s="230"/>
      <c r="R424" s="230"/>
      <c r="S424" s="230"/>
      <c r="T424" s="231"/>
      <c r="AT424" s="232" t="s">
        <v>201</v>
      </c>
      <c r="AU424" s="232" t="s">
        <v>81</v>
      </c>
      <c r="AV424" s="13" t="s">
        <v>81</v>
      </c>
      <c r="AW424" s="13" t="s">
        <v>37</v>
      </c>
      <c r="AX424" s="13" t="s">
        <v>73</v>
      </c>
      <c r="AY424" s="232" t="s">
        <v>185</v>
      </c>
    </row>
    <row r="425" spans="2:65" s="13" customFormat="1" ht="12" x14ac:dyDescent="0.3">
      <c r="B425" s="222"/>
      <c r="C425" s="223"/>
      <c r="D425" s="209" t="s">
        <v>201</v>
      </c>
      <c r="E425" s="233" t="s">
        <v>20</v>
      </c>
      <c r="F425" s="234" t="s">
        <v>2015</v>
      </c>
      <c r="G425" s="223"/>
      <c r="H425" s="235">
        <v>-1.9379999999999999</v>
      </c>
      <c r="I425" s="227"/>
      <c r="J425" s="223"/>
      <c r="K425" s="223"/>
      <c r="L425" s="228"/>
      <c r="M425" s="229"/>
      <c r="N425" s="230"/>
      <c r="O425" s="230"/>
      <c r="P425" s="230"/>
      <c r="Q425" s="230"/>
      <c r="R425" s="230"/>
      <c r="S425" s="230"/>
      <c r="T425" s="231"/>
      <c r="AT425" s="232" t="s">
        <v>201</v>
      </c>
      <c r="AU425" s="232" t="s">
        <v>81</v>
      </c>
      <c r="AV425" s="13" t="s">
        <v>81</v>
      </c>
      <c r="AW425" s="13" t="s">
        <v>37</v>
      </c>
      <c r="AX425" s="13" t="s">
        <v>73</v>
      </c>
      <c r="AY425" s="232" t="s">
        <v>185</v>
      </c>
    </row>
    <row r="426" spans="2:65" s="13" customFormat="1" ht="12" x14ac:dyDescent="0.3">
      <c r="B426" s="222"/>
      <c r="C426" s="223"/>
      <c r="D426" s="209" t="s">
        <v>201</v>
      </c>
      <c r="E426" s="233" t="s">
        <v>20</v>
      </c>
      <c r="F426" s="234" t="s">
        <v>2016</v>
      </c>
      <c r="G426" s="223"/>
      <c r="H426" s="235">
        <v>1.258</v>
      </c>
      <c r="I426" s="227"/>
      <c r="J426" s="223"/>
      <c r="K426" s="223"/>
      <c r="L426" s="228"/>
      <c r="M426" s="229"/>
      <c r="N426" s="230"/>
      <c r="O426" s="230"/>
      <c r="P426" s="230"/>
      <c r="Q426" s="230"/>
      <c r="R426" s="230"/>
      <c r="S426" s="230"/>
      <c r="T426" s="231"/>
      <c r="AT426" s="232" t="s">
        <v>201</v>
      </c>
      <c r="AU426" s="232" t="s">
        <v>81</v>
      </c>
      <c r="AV426" s="13" t="s">
        <v>81</v>
      </c>
      <c r="AW426" s="13" t="s">
        <v>37</v>
      </c>
      <c r="AX426" s="13" t="s">
        <v>73</v>
      </c>
      <c r="AY426" s="232" t="s">
        <v>185</v>
      </c>
    </row>
    <row r="427" spans="2:65" s="14" customFormat="1" ht="12" x14ac:dyDescent="0.3">
      <c r="B427" s="236"/>
      <c r="C427" s="237"/>
      <c r="D427" s="209" t="s">
        <v>201</v>
      </c>
      <c r="E427" s="238" t="s">
        <v>20</v>
      </c>
      <c r="F427" s="239" t="s">
        <v>212</v>
      </c>
      <c r="G427" s="237"/>
      <c r="H427" s="240">
        <v>36.165999999999997</v>
      </c>
      <c r="I427" s="241"/>
      <c r="J427" s="237"/>
      <c r="K427" s="237"/>
      <c r="L427" s="242"/>
      <c r="M427" s="243"/>
      <c r="N427" s="244"/>
      <c r="O427" s="244"/>
      <c r="P427" s="244"/>
      <c r="Q427" s="244"/>
      <c r="R427" s="244"/>
      <c r="S427" s="244"/>
      <c r="T427" s="245"/>
      <c r="AT427" s="246" t="s">
        <v>201</v>
      </c>
      <c r="AU427" s="246" t="s">
        <v>81</v>
      </c>
      <c r="AV427" s="14" t="s">
        <v>204</v>
      </c>
      <c r="AW427" s="14" t="s">
        <v>37</v>
      </c>
      <c r="AX427" s="14" t="s">
        <v>73</v>
      </c>
      <c r="AY427" s="246" t="s">
        <v>185</v>
      </c>
    </row>
    <row r="428" spans="2:65" s="15" customFormat="1" ht="12" x14ac:dyDescent="0.3">
      <c r="B428" s="247"/>
      <c r="C428" s="248"/>
      <c r="D428" s="207" t="s">
        <v>201</v>
      </c>
      <c r="E428" s="249" t="s">
        <v>20</v>
      </c>
      <c r="F428" s="250" t="s">
        <v>215</v>
      </c>
      <c r="G428" s="248"/>
      <c r="H428" s="251">
        <v>133.77000000000001</v>
      </c>
      <c r="I428" s="252"/>
      <c r="J428" s="248"/>
      <c r="K428" s="248"/>
      <c r="L428" s="253"/>
      <c r="M428" s="254"/>
      <c r="N428" s="255"/>
      <c r="O428" s="255"/>
      <c r="P428" s="255"/>
      <c r="Q428" s="255"/>
      <c r="R428" s="255"/>
      <c r="S428" s="255"/>
      <c r="T428" s="256"/>
      <c r="AT428" s="257" t="s">
        <v>201</v>
      </c>
      <c r="AU428" s="257" t="s">
        <v>81</v>
      </c>
      <c r="AV428" s="15" t="s">
        <v>192</v>
      </c>
      <c r="AW428" s="15" t="s">
        <v>37</v>
      </c>
      <c r="AX428" s="15" t="s">
        <v>22</v>
      </c>
      <c r="AY428" s="257" t="s">
        <v>185</v>
      </c>
    </row>
    <row r="429" spans="2:65" s="1" customFormat="1" ht="31.5" customHeight="1" x14ac:dyDescent="0.3">
      <c r="B429" s="36"/>
      <c r="C429" s="195" t="s">
        <v>447</v>
      </c>
      <c r="D429" s="195" t="s">
        <v>187</v>
      </c>
      <c r="E429" s="196" t="s">
        <v>1626</v>
      </c>
      <c r="F429" s="197" t="s">
        <v>1627</v>
      </c>
      <c r="G429" s="198" t="s">
        <v>255</v>
      </c>
      <c r="H429" s="199">
        <v>401.31</v>
      </c>
      <c r="I429" s="200"/>
      <c r="J429" s="201">
        <f>ROUND(I429*H429,2)</f>
        <v>0</v>
      </c>
      <c r="K429" s="197" t="s">
        <v>191</v>
      </c>
      <c r="L429" s="56"/>
      <c r="M429" s="202" t="s">
        <v>20</v>
      </c>
      <c r="N429" s="203" t="s">
        <v>44</v>
      </c>
      <c r="O429" s="37"/>
      <c r="P429" s="204">
        <f>O429*H429</f>
        <v>0</v>
      </c>
      <c r="Q429" s="204">
        <v>7.9000000000000008E-3</v>
      </c>
      <c r="R429" s="204">
        <f>Q429*H429</f>
        <v>3.1703490000000003</v>
      </c>
      <c r="S429" s="204">
        <v>0</v>
      </c>
      <c r="T429" s="205">
        <f>S429*H429</f>
        <v>0</v>
      </c>
      <c r="AR429" s="19" t="s">
        <v>192</v>
      </c>
      <c r="AT429" s="19" t="s">
        <v>187</v>
      </c>
      <c r="AU429" s="19" t="s">
        <v>81</v>
      </c>
      <c r="AY429" s="19" t="s">
        <v>185</v>
      </c>
      <c r="BE429" s="206">
        <f>IF(N429="základní",J429,0)</f>
        <v>0</v>
      </c>
      <c r="BF429" s="206">
        <f>IF(N429="snížená",J429,0)</f>
        <v>0</v>
      </c>
      <c r="BG429" s="206">
        <f>IF(N429="zákl. přenesená",J429,0)</f>
        <v>0</v>
      </c>
      <c r="BH429" s="206">
        <f>IF(N429="sníž. přenesená",J429,0)</f>
        <v>0</v>
      </c>
      <c r="BI429" s="206">
        <f>IF(N429="nulová",J429,0)</f>
        <v>0</v>
      </c>
      <c r="BJ429" s="19" t="s">
        <v>22</v>
      </c>
      <c r="BK429" s="206">
        <f>ROUND(I429*H429,2)</f>
        <v>0</v>
      </c>
      <c r="BL429" s="19" t="s">
        <v>192</v>
      </c>
      <c r="BM429" s="19" t="s">
        <v>2022</v>
      </c>
    </row>
    <row r="430" spans="2:65" s="1" customFormat="1" ht="60" x14ac:dyDescent="0.3">
      <c r="B430" s="36"/>
      <c r="C430" s="58"/>
      <c r="D430" s="209" t="s">
        <v>194</v>
      </c>
      <c r="E430" s="58"/>
      <c r="F430" s="210" t="s">
        <v>1593</v>
      </c>
      <c r="G430" s="58"/>
      <c r="H430" s="58"/>
      <c r="I430" s="163"/>
      <c r="J430" s="58"/>
      <c r="K430" s="58"/>
      <c r="L430" s="56"/>
      <c r="M430" s="73"/>
      <c r="N430" s="37"/>
      <c r="O430" s="37"/>
      <c r="P430" s="37"/>
      <c r="Q430" s="37"/>
      <c r="R430" s="37"/>
      <c r="S430" s="37"/>
      <c r="T430" s="74"/>
      <c r="AT430" s="19" t="s">
        <v>194</v>
      </c>
      <c r="AU430" s="19" t="s">
        <v>81</v>
      </c>
    </row>
    <row r="431" spans="2:65" s="12" customFormat="1" ht="12" x14ac:dyDescent="0.3">
      <c r="B431" s="211"/>
      <c r="C431" s="212"/>
      <c r="D431" s="209" t="s">
        <v>201</v>
      </c>
      <c r="E431" s="213" t="s">
        <v>20</v>
      </c>
      <c r="F431" s="214" t="s">
        <v>1600</v>
      </c>
      <c r="G431" s="212"/>
      <c r="H431" s="215" t="s">
        <v>20</v>
      </c>
      <c r="I431" s="216"/>
      <c r="J431" s="212"/>
      <c r="K431" s="212"/>
      <c r="L431" s="217"/>
      <c r="M431" s="218"/>
      <c r="N431" s="219"/>
      <c r="O431" s="219"/>
      <c r="P431" s="219"/>
      <c r="Q431" s="219"/>
      <c r="R431" s="219"/>
      <c r="S431" s="219"/>
      <c r="T431" s="220"/>
      <c r="AT431" s="221" t="s">
        <v>201</v>
      </c>
      <c r="AU431" s="221" t="s">
        <v>81</v>
      </c>
      <c r="AV431" s="12" t="s">
        <v>22</v>
      </c>
      <c r="AW431" s="12" t="s">
        <v>37</v>
      </c>
      <c r="AX431" s="12" t="s">
        <v>73</v>
      </c>
      <c r="AY431" s="221" t="s">
        <v>185</v>
      </c>
    </row>
    <row r="432" spans="2:65" s="12" customFormat="1" ht="12" x14ac:dyDescent="0.3">
      <c r="B432" s="211"/>
      <c r="C432" s="212"/>
      <c r="D432" s="209" t="s">
        <v>201</v>
      </c>
      <c r="E432" s="213" t="s">
        <v>20</v>
      </c>
      <c r="F432" s="214" t="s">
        <v>1601</v>
      </c>
      <c r="G432" s="212"/>
      <c r="H432" s="215" t="s">
        <v>20</v>
      </c>
      <c r="I432" s="216"/>
      <c r="J432" s="212"/>
      <c r="K432" s="212"/>
      <c r="L432" s="217"/>
      <c r="M432" s="218"/>
      <c r="N432" s="219"/>
      <c r="O432" s="219"/>
      <c r="P432" s="219"/>
      <c r="Q432" s="219"/>
      <c r="R432" s="219"/>
      <c r="S432" s="219"/>
      <c r="T432" s="220"/>
      <c r="AT432" s="221" t="s">
        <v>201</v>
      </c>
      <c r="AU432" s="221" t="s">
        <v>81</v>
      </c>
      <c r="AV432" s="12" t="s">
        <v>22</v>
      </c>
      <c r="AW432" s="12" t="s">
        <v>37</v>
      </c>
      <c r="AX432" s="12" t="s">
        <v>73</v>
      </c>
      <c r="AY432" s="221" t="s">
        <v>185</v>
      </c>
    </row>
    <row r="433" spans="2:65" s="13" customFormat="1" ht="12" x14ac:dyDescent="0.3">
      <c r="B433" s="222"/>
      <c r="C433" s="223"/>
      <c r="D433" s="207" t="s">
        <v>201</v>
      </c>
      <c r="E433" s="224" t="s">
        <v>20</v>
      </c>
      <c r="F433" s="225" t="s">
        <v>2023</v>
      </c>
      <c r="G433" s="223"/>
      <c r="H433" s="226">
        <v>401.31</v>
      </c>
      <c r="I433" s="227"/>
      <c r="J433" s="223"/>
      <c r="K433" s="223"/>
      <c r="L433" s="228"/>
      <c r="M433" s="229"/>
      <c r="N433" s="230"/>
      <c r="O433" s="230"/>
      <c r="P433" s="230"/>
      <c r="Q433" s="230"/>
      <c r="R433" s="230"/>
      <c r="S433" s="230"/>
      <c r="T433" s="231"/>
      <c r="AT433" s="232" t="s">
        <v>201</v>
      </c>
      <c r="AU433" s="232" t="s">
        <v>81</v>
      </c>
      <c r="AV433" s="13" t="s">
        <v>81</v>
      </c>
      <c r="AW433" s="13" t="s">
        <v>37</v>
      </c>
      <c r="AX433" s="13" t="s">
        <v>22</v>
      </c>
      <c r="AY433" s="232" t="s">
        <v>185</v>
      </c>
    </row>
    <row r="434" spans="2:65" s="1" customFormat="1" ht="22.5" customHeight="1" x14ac:dyDescent="0.3">
      <c r="B434" s="36"/>
      <c r="C434" s="195" t="s">
        <v>454</v>
      </c>
      <c r="D434" s="195" t="s">
        <v>187</v>
      </c>
      <c r="E434" s="196" t="s">
        <v>846</v>
      </c>
      <c r="F434" s="197" t="s">
        <v>1631</v>
      </c>
      <c r="G434" s="198" t="s">
        <v>255</v>
      </c>
      <c r="H434" s="199">
        <v>160.80000000000001</v>
      </c>
      <c r="I434" s="200"/>
      <c r="J434" s="201">
        <f>ROUND(I434*H434,2)</f>
        <v>0</v>
      </c>
      <c r="K434" s="197" t="s">
        <v>20</v>
      </c>
      <c r="L434" s="56"/>
      <c r="M434" s="202" t="s">
        <v>20</v>
      </c>
      <c r="N434" s="203" t="s">
        <v>44</v>
      </c>
      <c r="O434" s="37"/>
      <c r="P434" s="204">
        <f>O434*H434</f>
        <v>0</v>
      </c>
      <c r="Q434" s="204">
        <v>0</v>
      </c>
      <c r="R434" s="204">
        <f>Q434*H434</f>
        <v>0</v>
      </c>
      <c r="S434" s="204">
        <v>0</v>
      </c>
      <c r="T434" s="205">
        <f>S434*H434</f>
        <v>0</v>
      </c>
      <c r="AR434" s="19" t="s">
        <v>192</v>
      </c>
      <c r="AT434" s="19" t="s">
        <v>187</v>
      </c>
      <c r="AU434" s="19" t="s">
        <v>81</v>
      </c>
      <c r="AY434" s="19" t="s">
        <v>185</v>
      </c>
      <c r="BE434" s="206">
        <f>IF(N434="základní",J434,0)</f>
        <v>0</v>
      </c>
      <c r="BF434" s="206">
        <f>IF(N434="snížená",J434,0)</f>
        <v>0</v>
      </c>
      <c r="BG434" s="206">
        <f>IF(N434="zákl. přenesená",J434,0)</f>
        <v>0</v>
      </c>
      <c r="BH434" s="206">
        <f>IF(N434="sníž. přenesená",J434,0)</f>
        <v>0</v>
      </c>
      <c r="BI434" s="206">
        <f>IF(N434="nulová",J434,0)</f>
        <v>0</v>
      </c>
      <c r="BJ434" s="19" t="s">
        <v>22</v>
      </c>
      <c r="BK434" s="206">
        <f>ROUND(I434*H434,2)</f>
        <v>0</v>
      </c>
      <c r="BL434" s="19" t="s">
        <v>192</v>
      </c>
      <c r="BM434" s="19" t="s">
        <v>2024</v>
      </c>
    </row>
    <row r="435" spans="2:65" s="12" customFormat="1" ht="12" x14ac:dyDescent="0.3">
      <c r="B435" s="211"/>
      <c r="C435" s="212"/>
      <c r="D435" s="209" t="s">
        <v>201</v>
      </c>
      <c r="E435" s="213" t="s">
        <v>20</v>
      </c>
      <c r="F435" s="214" t="s">
        <v>357</v>
      </c>
      <c r="G435" s="212"/>
      <c r="H435" s="215" t="s">
        <v>20</v>
      </c>
      <c r="I435" s="216"/>
      <c r="J435" s="212"/>
      <c r="K435" s="212"/>
      <c r="L435" s="217"/>
      <c r="M435" s="218"/>
      <c r="N435" s="219"/>
      <c r="O435" s="219"/>
      <c r="P435" s="219"/>
      <c r="Q435" s="219"/>
      <c r="R435" s="219"/>
      <c r="S435" s="219"/>
      <c r="T435" s="220"/>
      <c r="AT435" s="221" t="s">
        <v>201</v>
      </c>
      <c r="AU435" s="221" t="s">
        <v>81</v>
      </c>
      <c r="AV435" s="12" t="s">
        <v>22</v>
      </c>
      <c r="AW435" s="12" t="s">
        <v>37</v>
      </c>
      <c r="AX435" s="12" t="s">
        <v>73</v>
      </c>
      <c r="AY435" s="221" t="s">
        <v>185</v>
      </c>
    </row>
    <row r="436" spans="2:65" s="12" customFormat="1" ht="12" x14ac:dyDescent="0.3">
      <c r="B436" s="211"/>
      <c r="C436" s="212"/>
      <c r="D436" s="209" t="s">
        <v>201</v>
      </c>
      <c r="E436" s="213" t="s">
        <v>20</v>
      </c>
      <c r="F436" s="214" t="s">
        <v>510</v>
      </c>
      <c r="G436" s="212"/>
      <c r="H436" s="215" t="s">
        <v>20</v>
      </c>
      <c r="I436" s="216"/>
      <c r="J436" s="212"/>
      <c r="K436" s="212"/>
      <c r="L436" s="217"/>
      <c r="M436" s="218"/>
      <c r="N436" s="219"/>
      <c r="O436" s="219"/>
      <c r="P436" s="219"/>
      <c r="Q436" s="219"/>
      <c r="R436" s="219"/>
      <c r="S436" s="219"/>
      <c r="T436" s="220"/>
      <c r="AT436" s="221" t="s">
        <v>201</v>
      </c>
      <c r="AU436" s="221" t="s">
        <v>81</v>
      </c>
      <c r="AV436" s="12" t="s">
        <v>22</v>
      </c>
      <c r="AW436" s="12" t="s">
        <v>37</v>
      </c>
      <c r="AX436" s="12" t="s">
        <v>73</v>
      </c>
      <c r="AY436" s="221" t="s">
        <v>185</v>
      </c>
    </row>
    <row r="437" spans="2:65" s="12" customFormat="1" ht="12" x14ac:dyDescent="0.3">
      <c r="B437" s="211"/>
      <c r="C437" s="212"/>
      <c r="D437" s="209" t="s">
        <v>201</v>
      </c>
      <c r="E437" s="213" t="s">
        <v>20</v>
      </c>
      <c r="F437" s="214" t="s">
        <v>864</v>
      </c>
      <c r="G437" s="212"/>
      <c r="H437" s="215" t="s">
        <v>20</v>
      </c>
      <c r="I437" s="216"/>
      <c r="J437" s="212"/>
      <c r="K437" s="212"/>
      <c r="L437" s="217"/>
      <c r="M437" s="218"/>
      <c r="N437" s="219"/>
      <c r="O437" s="219"/>
      <c r="P437" s="219"/>
      <c r="Q437" s="219"/>
      <c r="R437" s="219"/>
      <c r="S437" s="219"/>
      <c r="T437" s="220"/>
      <c r="AT437" s="221" t="s">
        <v>201</v>
      </c>
      <c r="AU437" s="221" t="s">
        <v>81</v>
      </c>
      <c r="AV437" s="12" t="s">
        <v>22</v>
      </c>
      <c r="AW437" s="12" t="s">
        <v>37</v>
      </c>
      <c r="AX437" s="12" t="s">
        <v>73</v>
      </c>
      <c r="AY437" s="221" t="s">
        <v>185</v>
      </c>
    </row>
    <row r="438" spans="2:65" s="12" customFormat="1" ht="12" x14ac:dyDescent="0.3">
      <c r="B438" s="211"/>
      <c r="C438" s="212"/>
      <c r="D438" s="209" t="s">
        <v>201</v>
      </c>
      <c r="E438" s="213" t="s">
        <v>20</v>
      </c>
      <c r="F438" s="214" t="s">
        <v>1528</v>
      </c>
      <c r="G438" s="212"/>
      <c r="H438" s="215" t="s">
        <v>20</v>
      </c>
      <c r="I438" s="216"/>
      <c r="J438" s="212"/>
      <c r="K438" s="212"/>
      <c r="L438" s="217"/>
      <c r="M438" s="218"/>
      <c r="N438" s="219"/>
      <c r="O438" s="219"/>
      <c r="P438" s="219"/>
      <c r="Q438" s="219"/>
      <c r="R438" s="219"/>
      <c r="S438" s="219"/>
      <c r="T438" s="220"/>
      <c r="AT438" s="221" t="s">
        <v>201</v>
      </c>
      <c r="AU438" s="221" t="s">
        <v>81</v>
      </c>
      <c r="AV438" s="12" t="s">
        <v>22</v>
      </c>
      <c r="AW438" s="12" t="s">
        <v>37</v>
      </c>
      <c r="AX438" s="12" t="s">
        <v>73</v>
      </c>
      <c r="AY438" s="221" t="s">
        <v>185</v>
      </c>
    </row>
    <row r="439" spans="2:65" s="13" customFormat="1" ht="12" x14ac:dyDescent="0.3">
      <c r="B439" s="222"/>
      <c r="C439" s="223"/>
      <c r="D439" s="209" t="s">
        <v>201</v>
      </c>
      <c r="E439" s="233" t="s">
        <v>20</v>
      </c>
      <c r="F439" s="234" t="s">
        <v>2025</v>
      </c>
      <c r="G439" s="223"/>
      <c r="H439" s="235">
        <v>27.03</v>
      </c>
      <c r="I439" s="227"/>
      <c r="J439" s="223"/>
      <c r="K439" s="223"/>
      <c r="L439" s="228"/>
      <c r="M439" s="229"/>
      <c r="N439" s="230"/>
      <c r="O439" s="230"/>
      <c r="P439" s="230"/>
      <c r="Q439" s="230"/>
      <c r="R439" s="230"/>
      <c r="S439" s="230"/>
      <c r="T439" s="231"/>
      <c r="AT439" s="232" t="s">
        <v>201</v>
      </c>
      <c r="AU439" s="232" t="s">
        <v>81</v>
      </c>
      <c r="AV439" s="13" t="s">
        <v>81</v>
      </c>
      <c r="AW439" s="13" t="s">
        <v>37</v>
      </c>
      <c r="AX439" s="13" t="s">
        <v>73</v>
      </c>
      <c r="AY439" s="232" t="s">
        <v>185</v>
      </c>
    </row>
    <row r="440" spans="2:65" s="12" customFormat="1" ht="12" x14ac:dyDescent="0.3">
      <c r="B440" s="211"/>
      <c r="C440" s="212"/>
      <c r="D440" s="209" t="s">
        <v>201</v>
      </c>
      <c r="E440" s="213" t="s">
        <v>20</v>
      </c>
      <c r="F440" s="214" t="s">
        <v>858</v>
      </c>
      <c r="G440" s="212"/>
      <c r="H440" s="215" t="s">
        <v>20</v>
      </c>
      <c r="I440" s="216"/>
      <c r="J440" s="212"/>
      <c r="K440" s="212"/>
      <c r="L440" s="217"/>
      <c r="M440" s="218"/>
      <c r="N440" s="219"/>
      <c r="O440" s="219"/>
      <c r="P440" s="219"/>
      <c r="Q440" s="219"/>
      <c r="R440" s="219"/>
      <c r="S440" s="219"/>
      <c r="T440" s="220"/>
      <c r="AT440" s="221" t="s">
        <v>201</v>
      </c>
      <c r="AU440" s="221" t="s">
        <v>81</v>
      </c>
      <c r="AV440" s="12" t="s">
        <v>22</v>
      </c>
      <c r="AW440" s="12" t="s">
        <v>37</v>
      </c>
      <c r="AX440" s="12" t="s">
        <v>73</v>
      </c>
      <c r="AY440" s="221" t="s">
        <v>185</v>
      </c>
    </row>
    <row r="441" spans="2:65" s="13" customFormat="1" ht="12" x14ac:dyDescent="0.3">
      <c r="B441" s="222"/>
      <c r="C441" s="223"/>
      <c r="D441" s="209" t="s">
        <v>201</v>
      </c>
      <c r="E441" s="233" t="s">
        <v>20</v>
      </c>
      <c r="F441" s="234" t="s">
        <v>2026</v>
      </c>
      <c r="G441" s="223"/>
      <c r="H441" s="235">
        <v>133.77000000000001</v>
      </c>
      <c r="I441" s="227"/>
      <c r="J441" s="223"/>
      <c r="K441" s="223"/>
      <c r="L441" s="228"/>
      <c r="M441" s="229"/>
      <c r="N441" s="230"/>
      <c r="O441" s="230"/>
      <c r="P441" s="230"/>
      <c r="Q441" s="230"/>
      <c r="R441" s="230"/>
      <c r="S441" s="230"/>
      <c r="T441" s="231"/>
      <c r="AT441" s="232" t="s">
        <v>201</v>
      </c>
      <c r="AU441" s="232" t="s">
        <v>81</v>
      </c>
      <c r="AV441" s="13" t="s">
        <v>81</v>
      </c>
      <c r="AW441" s="13" t="s">
        <v>37</v>
      </c>
      <c r="AX441" s="13" t="s">
        <v>73</v>
      </c>
      <c r="AY441" s="232" t="s">
        <v>185</v>
      </c>
    </row>
    <row r="442" spans="2:65" s="15" customFormat="1" ht="12" x14ac:dyDescent="0.3">
      <c r="B442" s="247"/>
      <c r="C442" s="248"/>
      <c r="D442" s="207" t="s">
        <v>201</v>
      </c>
      <c r="E442" s="249" t="s">
        <v>20</v>
      </c>
      <c r="F442" s="250" t="s">
        <v>215</v>
      </c>
      <c r="G442" s="248"/>
      <c r="H442" s="251">
        <v>160.80000000000001</v>
      </c>
      <c r="I442" s="252"/>
      <c r="J442" s="248"/>
      <c r="K442" s="248"/>
      <c r="L442" s="253"/>
      <c r="M442" s="254"/>
      <c r="N442" s="255"/>
      <c r="O442" s="255"/>
      <c r="P442" s="255"/>
      <c r="Q442" s="255"/>
      <c r="R442" s="255"/>
      <c r="S442" s="255"/>
      <c r="T442" s="256"/>
      <c r="AT442" s="257" t="s">
        <v>201</v>
      </c>
      <c r="AU442" s="257" t="s">
        <v>81</v>
      </c>
      <c r="AV442" s="15" t="s">
        <v>192</v>
      </c>
      <c r="AW442" s="15" t="s">
        <v>37</v>
      </c>
      <c r="AX442" s="15" t="s">
        <v>22</v>
      </c>
      <c r="AY442" s="257" t="s">
        <v>185</v>
      </c>
    </row>
    <row r="443" spans="2:65" s="1" customFormat="1" ht="22.5" customHeight="1" x14ac:dyDescent="0.3">
      <c r="B443" s="36"/>
      <c r="C443" s="195" t="s">
        <v>462</v>
      </c>
      <c r="D443" s="195" t="s">
        <v>187</v>
      </c>
      <c r="E443" s="196" t="s">
        <v>2027</v>
      </c>
      <c r="F443" s="197" t="s">
        <v>1636</v>
      </c>
      <c r="G443" s="198" t="s">
        <v>415</v>
      </c>
      <c r="H443" s="199">
        <v>1</v>
      </c>
      <c r="I443" s="200"/>
      <c r="J443" s="201">
        <f>ROUND(I443*H443,2)</f>
        <v>0</v>
      </c>
      <c r="K443" s="197" t="s">
        <v>20</v>
      </c>
      <c r="L443" s="56"/>
      <c r="M443" s="202" t="s">
        <v>20</v>
      </c>
      <c r="N443" s="203" t="s">
        <v>44</v>
      </c>
      <c r="O443" s="37"/>
      <c r="P443" s="204">
        <f>O443*H443</f>
        <v>0</v>
      </c>
      <c r="Q443" s="204">
        <v>1.2E-4</v>
      </c>
      <c r="R443" s="204">
        <f>Q443*H443</f>
        <v>1.2E-4</v>
      </c>
      <c r="S443" s="204">
        <v>0</v>
      </c>
      <c r="T443" s="205">
        <f>S443*H443</f>
        <v>0</v>
      </c>
      <c r="AR443" s="19" t="s">
        <v>192</v>
      </c>
      <c r="AT443" s="19" t="s">
        <v>187</v>
      </c>
      <c r="AU443" s="19" t="s">
        <v>81</v>
      </c>
      <c r="AY443" s="19" t="s">
        <v>185</v>
      </c>
      <c r="BE443" s="206">
        <f>IF(N443="základní",J443,0)</f>
        <v>0</v>
      </c>
      <c r="BF443" s="206">
        <f>IF(N443="snížená",J443,0)</f>
        <v>0</v>
      </c>
      <c r="BG443" s="206">
        <f>IF(N443="zákl. přenesená",J443,0)</f>
        <v>0</v>
      </c>
      <c r="BH443" s="206">
        <f>IF(N443="sníž. přenesená",J443,0)</f>
        <v>0</v>
      </c>
      <c r="BI443" s="206">
        <f>IF(N443="nulová",J443,0)</f>
        <v>0</v>
      </c>
      <c r="BJ443" s="19" t="s">
        <v>22</v>
      </c>
      <c r="BK443" s="206">
        <f>ROUND(I443*H443,2)</f>
        <v>0</v>
      </c>
      <c r="BL443" s="19" t="s">
        <v>192</v>
      </c>
      <c r="BM443" s="19" t="s">
        <v>2028</v>
      </c>
    </row>
    <row r="444" spans="2:65" s="12" customFormat="1" ht="12" x14ac:dyDescent="0.3">
      <c r="B444" s="211"/>
      <c r="C444" s="212"/>
      <c r="D444" s="209" t="s">
        <v>201</v>
      </c>
      <c r="E444" s="213" t="s">
        <v>20</v>
      </c>
      <c r="F444" s="214" t="s">
        <v>1638</v>
      </c>
      <c r="G444" s="212"/>
      <c r="H444" s="215" t="s">
        <v>20</v>
      </c>
      <c r="I444" s="216"/>
      <c r="J444" s="212"/>
      <c r="K444" s="212"/>
      <c r="L444" s="217"/>
      <c r="M444" s="218"/>
      <c r="N444" s="219"/>
      <c r="O444" s="219"/>
      <c r="P444" s="219"/>
      <c r="Q444" s="219"/>
      <c r="R444" s="219"/>
      <c r="S444" s="219"/>
      <c r="T444" s="220"/>
      <c r="AT444" s="221" t="s">
        <v>201</v>
      </c>
      <c r="AU444" s="221" t="s">
        <v>81</v>
      </c>
      <c r="AV444" s="12" t="s">
        <v>22</v>
      </c>
      <c r="AW444" s="12" t="s">
        <v>37</v>
      </c>
      <c r="AX444" s="12" t="s">
        <v>73</v>
      </c>
      <c r="AY444" s="221" t="s">
        <v>185</v>
      </c>
    </row>
    <row r="445" spans="2:65" s="13" customFormat="1" ht="12" x14ac:dyDescent="0.3">
      <c r="B445" s="222"/>
      <c r="C445" s="223"/>
      <c r="D445" s="209" t="s">
        <v>201</v>
      </c>
      <c r="E445" s="233" t="s">
        <v>20</v>
      </c>
      <c r="F445" s="234" t="s">
        <v>22</v>
      </c>
      <c r="G445" s="223"/>
      <c r="H445" s="235">
        <v>1</v>
      </c>
      <c r="I445" s="227"/>
      <c r="J445" s="223"/>
      <c r="K445" s="223"/>
      <c r="L445" s="228"/>
      <c r="M445" s="229"/>
      <c r="N445" s="230"/>
      <c r="O445" s="230"/>
      <c r="P445" s="230"/>
      <c r="Q445" s="230"/>
      <c r="R445" s="230"/>
      <c r="S445" s="230"/>
      <c r="T445" s="231"/>
      <c r="AT445" s="232" t="s">
        <v>201</v>
      </c>
      <c r="AU445" s="232" t="s">
        <v>81</v>
      </c>
      <c r="AV445" s="13" t="s">
        <v>81</v>
      </c>
      <c r="AW445" s="13" t="s">
        <v>37</v>
      </c>
      <c r="AX445" s="13" t="s">
        <v>22</v>
      </c>
      <c r="AY445" s="232" t="s">
        <v>185</v>
      </c>
    </row>
    <row r="446" spans="2:65" s="11" customFormat="1" ht="29.85" customHeight="1" x14ac:dyDescent="0.35">
      <c r="B446" s="178"/>
      <c r="C446" s="179"/>
      <c r="D446" s="192" t="s">
        <v>72</v>
      </c>
      <c r="E446" s="193" t="s">
        <v>623</v>
      </c>
      <c r="F446" s="193" t="s">
        <v>844</v>
      </c>
      <c r="G446" s="179"/>
      <c r="H446" s="179"/>
      <c r="I446" s="182"/>
      <c r="J446" s="194">
        <f>BK446</f>
        <v>0</v>
      </c>
      <c r="K446" s="179"/>
      <c r="L446" s="184"/>
      <c r="M446" s="185"/>
      <c r="N446" s="186"/>
      <c r="O446" s="186"/>
      <c r="P446" s="187">
        <f>SUM(P447:P504)</f>
        <v>0</v>
      </c>
      <c r="Q446" s="186"/>
      <c r="R446" s="187">
        <f>SUM(R447:R504)</f>
        <v>4.6685797999999998</v>
      </c>
      <c r="S446" s="186"/>
      <c r="T446" s="188">
        <f>SUM(T447:T504)</f>
        <v>0</v>
      </c>
      <c r="AR446" s="189" t="s">
        <v>22</v>
      </c>
      <c r="AT446" s="190" t="s">
        <v>72</v>
      </c>
      <c r="AU446" s="190" t="s">
        <v>22</v>
      </c>
      <c r="AY446" s="189" t="s">
        <v>185</v>
      </c>
      <c r="BK446" s="191">
        <f>SUM(BK447:BK504)</f>
        <v>0</v>
      </c>
    </row>
    <row r="447" spans="2:65" s="1" customFormat="1" ht="31.5" customHeight="1" x14ac:dyDescent="0.3">
      <c r="B447" s="36"/>
      <c r="C447" s="195" t="s">
        <v>466</v>
      </c>
      <c r="D447" s="195" t="s">
        <v>187</v>
      </c>
      <c r="E447" s="196" t="s">
        <v>1639</v>
      </c>
      <c r="F447" s="197" t="s">
        <v>1640</v>
      </c>
      <c r="G447" s="198" t="s">
        <v>255</v>
      </c>
      <c r="H447" s="199">
        <v>179.89500000000001</v>
      </c>
      <c r="I447" s="200"/>
      <c r="J447" s="201">
        <f>ROUND(I447*H447,2)</f>
        <v>0</v>
      </c>
      <c r="K447" s="197" t="s">
        <v>191</v>
      </c>
      <c r="L447" s="56"/>
      <c r="M447" s="202" t="s">
        <v>20</v>
      </c>
      <c r="N447" s="203" t="s">
        <v>44</v>
      </c>
      <c r="O447" s="37"/>
      <c r="P447" s="204">
        <f>O447*H447</f>
        <v>0</v>
      </c>
      <c r="Q447" s="204">
        <v>1.146E-2</v>
      </c>
      <c r="R447" s="204">
        <f>Q447*H447</f>
        <v>2.0615966999999999</v>
      </c>
      <c r="S447" s="204">
        <v>0</v>
      </c>
      <c r="T447" s="205">
        <f>S447*H447</f>
        <v>0</v>
      </c>
      <c r="AR447" s="19" t="s">
        <v>192</v>
      </c>
      <c r="AT447" s="19" t="s">
        <v>187</v>
      </c>
      <c r="AU447" s="19" t="s">
        <v>81</v>
      </c>
      <c r="AY447" s="19" t="s">
        <v>185</v>
      </c>
      <c r="BE447" s="206">
        <f>IF(N447="základní",J447,0)</f>
        <v>0</v>
      </c>
      <c r="BF447" s="206">
        <f>IF(N447="snížená",J447,0)</f>
        <v>0</v>
      </c>
      <c r="BG447" s="206">
        <f>IF(N447="zákl. přenesená",J447,0)</f>
        <v>0</v>
      </c>
      <c r="BH447" s="206">
        <f>IF(N447="sníž. přenesená",J447,0)</f>
        <v>0</v>
      </c>
      <c r="BI447" s="206">
        <f>IF(N447="nulová",J447,0)</f>
        <v>0</v>
      </c>
      <c r="BJ447" s="19" t="s">
        <v>22</v>
      </c>
      <c r="BK447" s="206">
        <f>ROUND(I447*H447,2)</f>
        <v>0</v>
      </c>
      <c r="BL447" s="19" t="s">
        <v>192</v>
      </c>
      <c r="BM447" s="19" t="s">
        <v>2029</v>
      </c>
    </row>
    <row r="448" spans="2:65" s="12" customFormat="1" ht="12" x14ac:dyDescent="0.3">
      <c r="B448" s="211"/>
      <c r="C448" s="212"/>
      <c r="D448" s="209" t="s">
        <v>201</v>
      </c>
      <c r="E448" s="213" t="s">
        <v>20</v>
      </c>
      <c r="F448" s="214" t="s">
        <v>2030</v>
      </c>
      <c r="G448" s="212"/>
      <c r="H448" s="215" t="s">
        <v>20</v>
      </c>
      <c r="I448" s="216"/>
      <c r="J448" s="212"/>
      <c r="K448" s="212"/>
      <c r="L448" s="217"/>
      <c r="M448" s="218"/>
      <c r="N448" s="219"/>
      <c r="O448" s="219"/>
      <c r="P448" s="219"/>
      <c r="Q448" s="219"/>
      <c r="R448" s="219"/>
      <c r="S448" s="219"/>
      <c r="T448" s="220"/>
      <c r="AT448" s="221" t="s">
        <v>201</v>
      </c>
      <c r="AU448" s="221" t="s">
        <v>81</v>
      </c>
      <c r="AV448" s="12" t="s">
        <v>22</v>
      </c>
      <c r="AW448" s="12" t="s">
        <v>37</v>
      </c>
      <c r="AX448" s="12" t="s">
        <v>73</v>
      </c>
      <c r="AY448" s="221" t="s">
        <v>185</v>
      </c>
    </row>
    <row r="449" spans="2:65" s="12" customFormat="1" ht="12" x14ac:dyDescent="0.3">
      <c r="B449" s="211"/>
      <c r="C449" s="212"/>
      <c r="D449" s="209" t="s">
        <v>201</v>
      </c>
      <c r="E449" s="213" t="s">
        <v>20</v>
      </c>
      <c r="F449" s="214" t="s">
        <v>1642</v>
      </c>
      <c r="G449" s="212"/>
      <c r="H449" s="215" t="s">
        <v>20</v>
      </c>
      <c r="I449" s="216"/>
      <c r="J449" s="212"/>
      <c r="K449" s="212"/>
      <c r="L449" s="217"/>
      <c r="M449" s="218"/>
      <c r="N449" s="219"/>
      <c r="O449" s="219"/>
      <c r="P449" s="219"/>
      <c r="Q449" s="219"/>
      <c r="R449" s="219"/>
      <c r="S449" s="219"/>
      <c r="T449" s="220"/>
      <c r="AT449" s="221" t="s">
        <v>201</v>
      </c>
      <c r="AU449" s="221" t="s">
        <v>81</v>
      </c>
      <c r="AV449" s="12" t="s">
        <v>22</v>
      </c>
      <c r="AW449" s="12" t="s">
        <v>37</v>
      </c>
      <c r="AX449" s="12" t="s">
        <v>73</v>
      </c>
      <c r="AY449" s="221" t="s">
        <v>185</v>
      </c>
    </row>
    <row r="450" spans="2:65" s="13" customFormat="1" ht="12" x14ac:dyDescent="0.3">
      <c r="B450" s="222"/>
      <c r="C450" s="223"/>
      <c r="D450" s="209" t="s">
        <v>201</v>
      </c>
      <c r="E450" s="233" t="s">
        <v>20</v>
      </c>
      <c r="F450" s="234" t="s">
        <v>2031</v>
      </c>
      <c r="G450" s="223"/>
      <c r="H450" s="235">
        <v>188.05600000000001</v>
      </c>
      <c r="I450" s="227"/>
      <c r="J450" s="223"/>
      <c r="K450" s="223"/>
      <c r="L450" s="228"/>
      <c r="M450" s="229"/>
      <c r="N450" s="230"/>
      <c r="O450" s="230"/>
      <c r="P450" s="230"/>
      <c r="Q450" s="230"/>
      <c r="R450" s="230"/>
      <c r="S450" s="230"/>
      <c r="T450" s="231"/>
      <c r="AT450" s="232" t="s">
        <v>201</v>
      </c>
      <c r="AU450" s="232" t="s">
        <v>81</v>
      </c>
      <c r="AV450" s="13" t="s">
        <v>81</v>
      </c>
      <c r="AW450" s="13" t="s">
        <v>37</v>
      </c>
      <c r="AX450" s="13" t="s">
        <v>73</v>
      </c>
      <c r="AY450" s="232" t="s">
        <v>185</v>
      </c>
    </row>
    <row r="451" spans="2:65" s="13" customFormat="1" ht="12" x14ac:dyDescent="0.3">
      <c r="B451" s="222"/>
      <c r="C451" s="223"/>
      <c r="D451" s="209" t="s">
        <v>201</v>
      </c>
      <c r="E451" s="233" t="s">
        <v>20</v>
      </c>
      <c r="F451" s="234" t="s">
        <v>2032</v>
      </c>
      <c r="G451" s="223"/>
      <c r="H451" s="235">
        <v>-4.2850000000000001</v>
      </c>
      <c r="I451" s="227"/>
      <c r="J451" s="223"/>
      <c r="K451" s="223"/>
      <c r="L451" s="228"/>
      <c r="M451" s="229"/>
      <c r="N451" s="230"/>
      <c r="O451" s="230"/>
      <c r="P451" s="230"/>
      <c r="Q451" s="230"/>
      <c r="R451" s="230"/>
      <c r="S451" s="230"/>
      <c r="T451" s="231"/>
      <c r="AT451" s="232" t="s">
        <v>201</v>
      </c>
      <c r="AU451" s="232" t="s">
        <v>81</v>
      </c>
      <c r="AV451" s="13" t="s">
        <v>81</v>
      </c>
      <c r="AW451" s="13" t="s">
        <v>37</v>
      </c>
      <c r="AX451" s="13" t="s">
        <v>73</v>
      </c>
      <c r="AY451" s="232" t="s">
        <v>185</v>
      </c>
    </row>
    <row r="452" spans="2:65" s="13" customFormat="1" ht="12" x14ac:dyDescent="0.3">
      <c r="B452" s="222"/>
      <c r="C452" s="223"/>
      <c r="D452" s="209" t="s">
        <v>201</v>
      </c>
      <c r="E452" s="233" t="s">
        <v>20</v>
      </c>
      <c r="F452" s="234" t="s">
        <v>2033</v>
      </c>
      <c r="G452" s="223"/>
      <c r="H452" s="235">
        <v>-3.8759999999999999</v>
      </c>
      <c r="I452" s="227"/>
      <c r="J452" s="223"/>
      <c r="K452" s="223"/>
      <c r="L452" s="228"/>
      <c r="M452" s="229"/>
      <c r="N452" s="230"/>
      <c r="O452" s="230"/>
      <c r="P452" s="230"/>
      <c r="Q452" s="230"/>
      <c r="R452" s="230"/>
      <c r="S452" s="230"/>
      <c r="T452" s="231"/>
      <c r="AT452" s="232" t="s">
        <v>201</v>
      </c>
      <c r="AU452" s="232" t="s">
        <v>81</v>
      </c>
      <c r="AV452" s="13" t="s">
        <v>81</v>
      </c>
      <c r="AW452" s="13" t="s">
        <v>37</v>
      </c>
      <c r="AX452" s="13" t="s">
        <v>73</v>
      </c>
      <c r="AY452" s="232" t="s">
        <v>185</v>
      </c>
    </row>
    <row r="453" spans="2:65" s="15" customFormat="1" ht="12" x14ac:dyDescent="0.3">
      <c r="B453" s="247"/>
      <c r="C453" s="248"/>
      <c r="D453" s="207" t="s">
        <v>201</v>
      </c>
      <c r="E453" s="249" t="s">
        <v>20</v>
      </c>
      <c r="F453" s="250" t="s">
        <v>215</v>
      </c>
      <c r="G453" s="248"/>
      <c r="H453" s="251">
        <v>179.89500000000001</v>
      </c>
      <c r="I453" s="252"/>
      <c r="J453" s="248"/>
      <c r="K453" s="248"/>
      <c r="L453" s="253"/>
      <c r="M453" s="254"/>
      <c r="N453" s="255"/>
      <c r="O453" s="255"/>
      <c r="P453" s="255"/>
      <c r="Q453" s="255"/>
      <c r="R453" s="255"/>
      <c r="S453" s="255"/>
      <c r="T453" s="256"/>
      <c r="AT453" s="257" t="s">
        <v>201</v>
      </c>
      <c r="AU453" s="257" t="s">
        <v>81</v>
      </c>
      <c r="AV453" s="15" t="s">
        <v>192</v>
      </c>
      <c r="AW453" s="15" t="s">
        <v>37</v>
      </c>
      <c r="AX453" s="15" t="s">
        <v>22</v>
      </c>
      <c r="AY453" s="257" t="s">
        <v>185</v>
      </c>
    </row>
    <row r="454" spans="2:65" s="1" customFormat="1" ht="31.5" customHeight="1" x14ac:dyDescent="0.3">
      <c r="B454" s="36"/>
      <c r="C454" s="195" t="s">
        <v>471</v>
      </c>
      <c r="D454" s="195" t="s">
        <v>187</v>
      </c>
      <c r="E454" s="196" t="s">
        <v>1652</v>
      </c>
      <c r="F454" s="197" t="s">
        <v>1653</v>
      </c>
      <c r="G454" s="198" t="s">
        <v>255</v>
      </c>
      <c r="H454" s="199">
        <v>179.89500000000001</v>
      </c>
      <c r="I454" s="200"/>
      <c r="J454" s="201">
        <f>ROUND(I454*H454,2)</f>
        <v>0</v>
      </c>
      <c r="K454" s="197" t="s">
        <v>191</v>
      </c>
      <c r="L454" s="56"/>
      <c r="M454" s="202" t="s">
        <v>20</v>
      </c>
      <c r="N454" s="203" t="s">
        <v>44</v>
      </c>
      <c r="O454" s="37"/>
      <c r="P454" s="204">
        <f>O454*H454</f>
        <v>0</v>
      </c>
      <c r="Q454" s="204">
        <v>8.3199999999999993E-3</v>
      </c>
      <c r="R454" s="204">
        <f>Q454*H454</f>
        <v>1.4967264</v>
      </c>
      <c r="S454" s="204">
        <v>0</v>
      </c>
      <c r="T454" s="205">
        <f>S454*H454</f>
        <v>0</v>
      </c>
      <c r="AR454" s="19" t="s">
        <v>192</v>
      </c>
      <c r="AT454" s="19" t="s">
        <v>187</v>
      </c>
      <c r="AU454" s="19" t="s">
        <v>81</v>
      </c>
      <c r="AY454" s="19" t="s">
        <v>185</v>
      </c>
      <c r="BE454" s="206">
        <f>IF(N454="základní",J454,0)</f>
        <v>0</v>
      </c>
      <c r="BF454" s="206">
        <f>IF(N454="snížená",J454,0)</f>
        <v>0</v>
      </c>
      <c r="BG454" s="206">
        <f>IF(N454="zákl. přenesená",J454,0)</f>
        <v>0</v>
      </c>
      <c r="BH454" s="206">
        <f>IF(N454="sníž. přenesená",J454,0)</f>
        <v>0</v>
      </c>
      <c r="BI454" s="206">
        <f>IF(N454="nulová",J454,0)</f>
        <v>0</v>
      </c>
      <c r="BJ454" s="19" t="s">
        <v>22</v>
      </c>
      <c r="BK454" s="206">
        <f>ROUND(I454*H454,2)</f>
        <v>0</v>
      </c>
      <c r="BL454" s="19" t="s">
        <v>192</v>
      </c>
      <c r="BM454" s="19" t="s">
        <v>2034</v>
      </c>
    </row>
    <row r="455" spans="2:65" s="1" customFormat="1" ht="144" x14ac:dyDescent="0.3">
      <c r="B455" s="36"/>
      <c r="C455" s="58"/>
      <c r="D455" s="209" t="s">
        <v>194</v>
      </c>
      <c r="E455" s="58"/>
      <c r="F455" s="210" t="s">
        <v>1655</v>
      </c>
      <c r="G455" s="58"/>
      <c r="H455" s="58"/>
      <c r="I455" s="163"/>
      <c r="J455" s="58"/>
      <c r="K455" s="58"/>
      <c r="L455" s="56"/>
      <c r="M455" s="73"/>
      <c r="N455" s="37"/>
      <c r="O455" s="37"/>
      <c r="P455" s="37"/>
      <c r="Q455" s="37"/>
      <c r="R455" s="37"/>
      <c r="S455" s="37"/>
      <c r="T455" s="74"/>
      <c r="AT455" s="19" t="s">
        <v>194</v>
      </c>
      <c r="AU455" s="19" t="s">
        <v>81</v>
      </c>
    </row>
    <row r="456" spans="2:65" s="12" customFormat="1" ht="12" x14ac:dyDescent="0.3">
      <c r="B456" s="211"/>
      <c r="C456" s="212"/>
      <c r="D456" s="209" t="s">
        <v>201</v>
      </c>
      <c r="E456" s="213" t="s">
        <v>20</v>
      </c>
      <c r="F456" s="214" t="s">
        <v>2035</v>
      </c>
      <c r="G456" s="212"/>
      <c r="H456" s="215" t="s">
        <v>20</v>
      </c>
      <c r="I456" s="216"/>
      <c r="J456" s="212"/>
      <c r="K456" s="212"/>
      <c r="L456" s="217"/>
      <c r="M456" s="218"/>
      <c r="N456" s="219"/>
      <c r="O456" s="219"/>
      <c r="P456" s="219"/>
      <c r="Q456" s="219"/>
      <c r="R456" s="219"/>
      <c r="S456" s="219"/>
      <c r="T456" s="220"/>
      <c r="AT456" s="221" t="s">
        <v>201</v>
      </c>
      <c r="AU456" s="221" t="s">
        <v>81</v>
      </c>
      <c r="AV456" s="12" t="s">
        <v>22</v>
      </c>
      <c r="AW456" s="12" t="s">
        <v>37</v>
      </c>
      <c r="AX456" s="12" t="s">
        <v>73</v>
      </c>
      <c r="AY456" s="221" t="s">
        <v>185</v>
      </c>
    </row>
    <row r="457" spans="2:65" s="13" customFormat="1" ht="12" x14ac:dyDescent="0.3">
      <c r="B457" s="222"/>
      <c r="C457" s="223"/>
      <c r="D457" s="209" t="s">
        <v>201</v>
      </c>
      <c r="E457" s="233" t="s">
        <v>20</v>
      </c>
      <c r="F457" s="234" t="s">
        <v>2036</v>
      </c>
      <c r="G457" s="223"/>
      <c r="H457" s="235">
        <v>153.864</v>
      </c>
      <c r="I457" s="227"/>
      <c r="J457" s="223"/>
      <c r="K457" s="223"/>
      <c r="L457" s="228"/>
      <c r="M457" s="229"/>
      <c r="N457" s="230"/>
      <c r="O457" s="230"/>
      <c r="P457" s="230"/>
      <c r="Q457" s="230"/>
      <c r="R457" s="230"/>
      <c r="S457" s="230"/>
      <c r="T457" s="231"/>
      <c r="AT457" s="232" t="s">
        <v>201</v>
      </c>
      <c r="AU457" s="232" t="s">
        <v>81</v>
      </c>
      <c r="AV457" s="13" t="s">
        <v>81</v>
      </c>
      <c r="AW457" s="13" t="s">
        <v>37</v>
      </c>
      <c r="AX457" s="13" t="s">
        <v>73</v>
      </c>
      <c r="AY457" s="232" t="s">
        <v>185</v>
      </c>
    </row>
    <row r="458" spans="2:65" s="13" customFormat="1" ht="12" x14ac:dyDescent="0.3">
      <c r="B458" s="222"/>
      <c r="C458" s="223"/>
      <c r="D458" s="209" t="s">
        <v>201</v>
      </c>
      <c r="E458" s="233" t="s">
        <v>20</v>
      </c>
      <c r="F458" s="234" t="s">
        <v>2032</v>
      </c>
      <c r="G458" s="223"/>
      <c r="H458" s="235">
        <v>-4.2850000000000001</v>
      </c>
      <c r="I458" s="227"/>
      <c r="J458" s="223"/>
      <c r="K458" s="223"/>
      <c r="L458" s="228"/>
      <c r="M458" s="229"/>
      <c r="N458" s="230"/>
      <c r="O458" s="230"/>
      <c r="P458" s="230"/>
      <c r="Q458" s="230"/>
      <c r="R458" s="230"/>
      <c r="S458" s="230"/>
      <c r="T458" s="231"/>
      <c r="AT458" s="232" t="s">
        <v>201</v>
      </c>
      <c r="AU458" s="232" t="s">
        <v>81</v>
      </c>
      <c r="AV458" s="13" t="s">
        <v>81</v>
      </c>
      <c r="AW458" s="13" t="s">
        <v>37</v>
      </c>
      <c r="AX458" s="13" t="s">
        <v>73</v>
      </c>
      <c r="AY458" s="232" t="s">
        <v>185</v>
      </c>
    </row>
    <row r="459" spans="2:65" s="13" customFormat="1" ht="12" x14ac:dyDescent="0.3">
      <c r="B459" s="222"/>
      <c r="C459" s="223"/>
      <c r="D459" s="209" t="s">
        <v>201</v>
      </c>
      <c r="E459" s="233" t="s">
        <v>20</v>
      </c>
      <c r="F459" s="234" t="s">
        <v>2033</v>
      </c>
      <c r="G459" s="223"/>
      <c r="H459" s="235">
        <v>-3.8759999999999999</v>
      </c>
      <c r="I459" s="227"/>
      <c r="J459" s="223"/>
      <c r="K459" s="223"/>
      <c r="L459" s="228"/>
      <c r="M459" s="229"/>
      <c r="N459" s="230"/>
      <c r="O459" s="230"/>
      <c r="P459" s="230"/>
      <c r="Q459" s="230"/>
      <c r="R459" s="230"/>
      <c r="S459" s="230"/>
      <c r="T459" s="231"/>
      <c r="AT459" s="232" t="s">
        <v>201</v>
      </c>
      <c r="AU459" s="232" t="s">
        <v>81</v>
      </c>
      <c r="AV459" s="13" t="s">
        <v>81</v>
      </c>
      <c r="AW459" s="13" t="s">
        <v>37</v>
      </c>
      <c r="AX459" s="13" t="s">
        <v>73</v>
      </c>
      <c r="AY459" s="232" t="s">
        <v>185</v>
      </c>
    </row>
    <row r="460" spans="2:65" s="14" customFormat="1" ht="12" x14ac:dyDescent="0.3">
      <c r="B460" s="236"/>
      <c r="C460" s="237"/>
      <c r="D460" s="209" t="s">
        <v>201</v>
      </c>
      <c r="E460" s="238" t="s">
        <v>20</v>
      </c>
      <c r="F460" s="239" t="s">
        <v>212</v>
      </c>
      <c r="G460" s="237"/>
      <c r="H460" s="240">
        <v>145.703</v>
      </c>
      <c r="I460" s="241"/>
      <c r="J460" s="237"/>
      <c r="K460" s="237"/>
      <c r="L460" s="242"/>
      <c r="M460" s="243"/>
      <c r="N460" s="244"/>
      <c r="O460" s="244"/>
      <c r="P460" s="244"/>
      <c r="Q460" s="244"/>
      <c r="R460" s="244"/>
      <c r="S460" s="244"/>
      <c r="T460" s="245"/>
      <c r="AT460" s="246" t="s">
        <v>201</v>
      </c>
      <c r="AU460" s="246" t="s">
        <v>81</v>
      </c>
      <c r="AV460" s="14" t="s">
        <v>204</v>
      </c>
      <c r="AW460" s="14" t="s">
        <v>37</v>
      </c>
      <c r="AX460" s="14" t="s">
        <v>73</v>
      </c>
      <c r="AY460" s="246" t="s">
        <v>185</v>
      </c>
    </row>
    <row r="461" spans="2:65" s="12" customFormat="1" ht="12" x14ac:dyDescent="0.3">
      <c r="B461" s="211"/>
      <c r="C461" s="212"/>
      <c r="D461" s="209" t="s">
        <v>201</v>
      </c>
      <c r="E461" s="213" t="s">
        <v>20</v>
      </c>
      <c r="F461" s="214" t="s">
        <v>2037</v>
      </c>
      <c r="G461" s="212"/>
      <c r="H461" s="215" t="s">
        <v>20</v>
      </c>
      <c r="I461" s="216"/>
      <c r="J461" s="212"/>
      <c r="K461" s="212"/>
      <c r="L461" s="217"/>
      <c r="M461" s="218"/>
      <c r="N461" s="219"/>
      <c r="O461" s="219"/>
      <c r="P461" s="219"/>
      <c r="Q461" s="219"/>
      <c r="R461" s="219"/>
      <c r="S461" s="219"/>
      <c r="T461" s="220"/>
      <c r="AT461" s="221" t="s">
        <v>201</v>
      </c>
      <c r="AU461" s="221" t="s">
        <v>81</v>
      </c>
      <c r="AV461" s="12" t="s">
        <v>22</v>
      </c>
      <c r="AW461" s="12" t="s">
        <v>37</v>
      </c>
      <c r="AX461" s="12" t="s">
        <v>73</v>
      </c>
      <c r="AY461" s="221" t="s">
        <v>185</v>
      </c>
    </row>
    <row r="462" spans="2:65" s="13" customFormat="1" ht="12" x14ac:dyDescent="0.3">
      <c r="B462" s="222"/>
      <c r="C462" s="223"/>
      <c r="D462" s="209" t="s">
        <v>201</v>
      </c>
      <c r="E462" s="233" t="s">
        <v>20</v>
      </c>
      <c r="F462" s="234" t="s">
        <v>2038</v>
      </c>
      <c r="G462" s="223"/>
      <c r="H462" s="235">
        <v>34.192</v>
      </c>
      <c r="I462" s="227"/>
      <c r="J462" s="223"/>
      <c r="K462" s="223"/>
      <c r="L462" s="228"/>
      <c r="M462" s="229"/>
      <c r="N462" s="230"/>
      <c r="O462" s="230"/>
      <c r="P462" s="230"/>
      <c r="Q462" s="230"/>
      <c r="R462" s="230"/>
      <c r="S462" s="230"/>
      <c r="T462" s="231"/>
      <c r="AT462" s="232" t="s">
        <v>201</v>
      </c>
      <c r="AU462" s="232" t="s">
        <v>81</v>
      </c>
      <c r="AV462" s="13" t="s">
        <v>81</v>
      </c>
      <c r="AW462" s="13" t="s">
        <v>37</v>
      </c>
      <c r="AX462" s="13" t="s">
        <v>73</v>
      </c>
      <c r="AY462" s="232" t="s">
        <v>185</v>
      </c>
    </row>
    <row r="463" spans="2:65" s="14" customFormat="1" ht="12" x14ac:dyDescent="0.3">
      <c r="B463" s="236"/>
      <c r="C463" s="237"/>
      <c r="D463" s="209" t="s">
        <v>201</v>
      </c>
      <c r="E463" s="238" t="s">
        <v>20</v>
      </c>
      <c r="F463" s="239" t="s">
        <v>212</v>
      </c>
      <c r="G463" s="237"/>
      <c r="H463" s="240">
        <v>34.192</v>
      </c>
      <c r="I463" s="241"/>
      <c r="J463" s="237"/>
      <c r="K463" s="237"/>
      <c r="L463" s="242"/>
      <c r="M463" s="243"/>
      <c r="N463" s="244"/>
      <c r="O463" s="244"/>
      <c r="P463" s="244"/>
      <c r="Q463" s="244"/>
      <c r="R463" s="244"/>
      <c r="S463" s="244"/>
      <c r="T463" s="245"/>
      <c r="AT463" s="246" t="s">
        <v>201</v>
      </c>
      <c r="AU463" s="246" t="s">
        <v>81</v>
      </c>
      <c r="AV463" s="14" t="s">
        <v>204</v>
      </c>
      <c r="AW463" s="14" t="s">
        <v>37</v>
      </c>
      <c r="AX463" s="14" t="s">
        <v>73</v>
      </c>
      <c r="AY463" s="246" t="s">
        <v>185</v>
      </c>
    </row>
    <row r="464" spans="2:65" s="15" customFormat="1" ht="12" x14ac:dyDescent="0.3">
      <c r="B464" s="247"/>
      <c r="C464" s="248"/>
      <c r="D464" s="207" t="s">
        <v>201</v>
      </c>
      <c r="E464" s="249" t="s">
        <v>20</v>
      </c>
      <c r="F464" s="250" t="s">
        <v>215</v>
      </c>
      <c r="G464" s="248"/>
      <c r="H464" s="251">
        <v>179.89500000000001</v>
      </c>
      <c r="I464" s="252"/>
      <c r="J464" s="248"/>
      <c r="K464" s="248"/>
      <c r="L464" s="253"/>
      <c r="M464" s="254"/>
      <c r="N464" s="255"/>
      <c r="O464" s="255"/>
      <c r="P464" s="255"/>
      <c r="Q464" s="255"/>
      <c r="R464" s="255"/>
      <c r="S464" s="255"/>
      <c r="T464" s="256"/>
      <c r="AT464" s="257" t="s">
        <v>201</v>
      </c>
      <c r="AU464" s="257" t="s">
        <v>81</v>
      </c>
      <c r="AV464" s="15" t="s">
        <v>192</v>
      </c>
      <c r="AW464" s="15" t="s">
        <v>37</v>
      </c>
      <c r="AX464" s="15" t="s">
        <v>22</v>
      </c>
      <c r="AY464" s="257" t="s">
        <v>185</v>
      </c>
    </row>
    <row r="465" spans="2:65" s="1" customFormat="1" ht="22.5" customHeight="1" x14ac:dyDescent="0.3">
      <c r="B465" s="36"/>
      <c r="C465" s="258" t="s">
        <v>477</v>
      </c>
      <c r="D465" s="258" t="s">
        <v>351</v>
      </c>
      <c r="E465" s="259" t="s">
        <v>1656</v>
      </c>
      <c r="F465" s="260" t="s">
        <v>1657</v>
      </c>
      <c r="G465" s="261" t="s">
        <v>255</v>
      </c>
      <c r="H465" s="262">
        <v>148.61699999999999</v>
      </c>
      <c r="I465" s="263"/>
      <c r="J465" s="264">
        <f>ROUND(I465*H465,2)</f>
        <v>0</v>
      </c>
      <c r="K465" s="260" t="s">
        <v>20</v>
      </c>
      <c r="L465" s="265"/>
      <c r="M465" s="266" t="s">
        <v>20</v>
      </c>
      <c r="N465" s="267" t="s">
        <v>44</v>
      </c>
      <c r="O465" s="37"/>
      <c r="P465" s="204">
        <f>O465*H465</f>
        <v>0</v>
      </c>
      <c r="Q465" s="204">
        <v>1.6999999999999999E-3</v>
      </c>
      <c r="R465" s="204">
        <f>Q465*H465</f>
        <v>0.25264889999999995</v>
      </c>
      <c r="S465" s="204">
        <v>0</v>
      </c>
      <c r="T465" s="205">
        <f>S465*H465</f>
        <v>0</v>
      </c>
      <c r="AR465" s="19" t="s">
        <v>252</v>
      </c>
      <c r="AT465" s="19" t="s">
        <v>351</v>
      </c>
      <c r="AU465" s="19" t="s">
        <v>81</v>
      </c>
      <c r="AY465" s="19" t="s">
        <v>185</v>
      </c>
      <c r="BE465" s="206">
        <f>IF(N465="základní",J465,0)</f>
        <v>0</v>
      </c>
      <c r="BF465" s="206">
        <f>IF(N465="snížená",J465,0)</f>
        <v>0</v>
      </c>
      <c r="BG465" s="206">
        <f>IF(N465="zákl. přenesená",J465,0)</f>
        <v>0</v>
      </c>
      <c r="BH465" s="206">
        <f>IF(N465="sníž. přenesená",J465,0)</f>
        <v>0</v>
      </c>
      <c r="BI465" s="206">
        <f>IF(N465="nulová",J465,0)</f>
        <v>0</v>
      </c>
      <c r="BJ465" s="19" t="s">
        <v>22</v>
      </c>
      <c r="BK465" s="206">
        <f>ROUND(I465*H465,2)</f>
        <v>0</v>
      </c>
      <c r="BL465" s="19" t="s">
        <v>192</v>
      </c>
      <c r="BM465" s="19" t="s">
        <v>2039</v>
      </c>
    </row>
    <row r="466" spans="2:65" s="1" customFormat="1" ht="24" x14ac:dyDescent="0.3">
      <c r="B466" s="36"/>
      <c r="C466" s="58"/>
      <c r="D466" s="209" t="s">
        <v>914</v>
      </c>
      <c r="E466" s="58"/>
      <c r="F466" s="210" t="s">
        <v>1659</v>
      </c>
      <c r="G466" s="58"/>
      <c r="H466" s="58"/>
      <c r="I466" s="163"/>
      <c r="J466" s="58"/>
      <c r="K466" s="58"/>
      <c r="L466" s="56"/>
      <c r="M466" s="73"/>
      <c r="N466" s="37"/>
      <c r="O466" s="37"/>
      <c r="P466" s="37"/>
      <c r="Q466" s="37"/>
      <c r="R466" s="37"/>
      <c r="S466" s="37"/>
      <c r="T466" s="74"/>
      <c r="AT466" s="19" t="s">
        <v>914</v>
      </c>
      <c r="AU466" s="19" t="s">
        <v>81</v>
      </c>
    </row>
    <row r="467" spans="2:65" s="12" customFormat="1" ht="12" x14ac:dyDescent="0.3">
      <c r="B467" s="211"/>
      <c r="C467" s="212"/>
      <c r="D467" s="209" t="s">
        <v>201</v>
      </c>
      <c r="E467" s="213" t="s">
        <v>20</v>
      </c>
      <c r="F467" s="214" t="s">
        <v>1660</v>
      </c>
      <c r="G467" s="212"/>
      <c r="H467" s="215" t="s">
        <v>20</v>
      </c>
      <c r="I467" s="216"/>
      <c r="J467" s="212"/>
      <c r="K467" s="212"/>
      <c r="L467" s="217"/>
      <c r="M467" s="218"/>
      <c r="N467" s="219"/>
      <c r="O467" s="219"/>
      <c r="P467" s="219"/>
      <c r="Q467" s="219"/>
      <c r="R467" s="219"/>
      <c r="S467" s="219"/>
      <c r="T467" s="220"/>
      <c r="AT467" s="221" t="s">
        <v>201</v>
      </c>
      <c r="AU467" s="221" t="s">
        <v>81</v>
      </c>
      <c r="AV467" s="12" t="s">
        <v>22</v>
      </c>
      <c r="AW467" s="12" t="s">
        <v>37</v>
      </c>
      <c r="AX467" s="12" t="s">
        <v>73</v>
      </c>
      <c r="AY467" s="221" t="s">
        <v>185</v>
      </c>
    </row>
    <row r="468" spans="2:65" s="12" customFormat="1" ht="12" x14ac:dyDescent="0.3">
      <c r="B468" s="211"/>
      <c r="C468" s="212"/>
      <c r="D468" s="209" t="s">
        <v>201</v>
      </c>
      <c r="E468" s="213" t="s">
        <v>20</v>
      </c>
      <c r="F468" s="214" t="s">
        <v>1661</v>
      </c>
      <c r="G468" s="212"/>
      <c r="H468" s="215" t="s">
        <v>20</v>
      </c>
      <c r="I468" s="216"/>
      <c r="J468" s="212"/>
      <c r="K468" s="212"/>
      <c r="L468" s="217"/>
      <c r="M468" s="218"/>
      <c r="N468" s="219"/>
      <c r="O468" s="219"/>
      <c r="P468" s="219"/>
      <c r="Q468" s="219"/>
      <c r="R468" s="219"/>
      <c r="S468" s="219"/>
      <c r="T468" s="220"/>
      <c r="AT468" s="221" t="s">
        <v>201</v>
      </c>
      <c r="AU468" s="221" t="s">
        <v>81</v>
      </c>
      <c r="AV468" s="12" t="s">
        <v>22</v>
      </c>
      <c r="AW468" s="12" t="s">
        <v>37</v>
      </c>
      <c r="AX468" s="12" t="s">
        <v>73</v>
      </c>
      <c r="AY468" s="221" t="s">
        <v>185</v>
      </c>
    </row>
    <row r="469" spans="2:65" s="12" customFormat="1" ht="12" x14ac:dyDescent="0.3">
      <c r="B469" s="211"/>
      <c r="C469" s="212"/>
      <c r="D469" s="209" t="s">
        <v>201</v>
      </c>
      <c r="E469" s="213" t="s">
        <v>20</v>
      </c>
      <c r="F469" s="214" t="s">
        <v>1642</v>
      </c>
      <c r="G469" s="212"/>
      <c r="H469" s="215" t="s">
        <v>20</v>
      </c>
      <c r="I469" s="216"/>
      <c r="J469" s="212"/>
      <c r="K469" s="212"/>
      <c r="L469" s="217"/>
      <c r="M469" s="218"/>
      <c r="N469" s="219"/>
      <c r="O469" s="219"/>
      <c r="P469" s="219"/>
      <c r="Q469" s="219"/>
      <c r="R469" s="219"/>
      <c r="S469" s="219"/>
      <c r="T469" s="220"/>
      <c r="AT469" s="221" t="s">
        <v>201</v>
      </c>
      <c r="AU469" s="221" t="s">
        <v>81</v>
      </c>
      <c r="AV469" s="12" t="s">
        <v>22</v>
      </c>
      <c r="AW469" s="12" t="s">
        <v>37</v>
      </c>
      <c r="AX469" s="12" t="s">
        <v>73</v>
      </c>
      <c r="AY469" s="221" t="s">
        <v>185</v>
      </c>
    </row>
    <row r="470" spans="2:65" s="13" customFormat="1" ht="12" x14ac:dyDescent="0.3">
      <c r="B470" s="222"/>
      <c r="C470" s="223"/>
      <c r="D470" s="207" t="s">
        <v>201</v>
      </c>
      <c r="E470" s="224" t="s">
        <v>20</v>
      </c>
      <c r="F470" s="225" t="s">
        <v>2040</v>
      </c>
      <c r="G470" s="223"/>
      <c r="H470" s="226">
        <v>148.61699999999999</v>
      </c>
      <c r="I470" s="227"/>
      <c r="J470" s="223"/>
      <c r="K470" s="223"/>
      <c r="L470" s="228"/>
      <c r="M470" s="229"/>
      <c r="N470" s="230"/>
      <c r="O470" s="230"/>
      <c r="P470" s="230"/>
      <c r="Q470" s="230"/>
      <c r="R470" s="230"/>
      <c r="S470" s="230"/>
      <c r="T470" s="231"/>
      <c r="AT470" s="232" t="s">
        <v>201</v>
      </c>
      <c r="AU470" s="232" t="s">
        <v>81</v>
      </c>
      <c r="AV470" s="13" t="s">
        <v>81</v>
      </c>
      <c r="AW470" s="13" t="s">
        <v>37</v>
      </c>
      <c r="AX470" s="13" t="s">
        <v>22</v>
      </c>
      <c r="AY470" s="232" t="s">
        <v>185</v>
      </c>
    </row>
    <row r="471" spans="2:65" s="1" customFormat="1" ht="22.5" customHeight="1" x14ac:dyDescent="0.3">
      <c r="B471" s="36"/>
      <c r="C471" s="258" t="s">
        <v>484</v>
      </c>
      <c r="D471" s="258" t="s">
        <v>351</v>
      </c>
      <c r="E471" s="259" t="s">
        <v>1663</v>
      </c>
      <c r="F471" s="260" t="s">
        <v>1664</v>
      </c>
      <c r="G471" s="261" t="s">
        <v>255</v>
      </c>
      <c r="H471" s="262">
        <v>34.875999999999998</v>
      </c>
      <c r="I471" s="263"/>
      <c r="J471" s="264">
        <f>ROUND(I471*H471,2)</f>
        <v>0</v>
      </c>
      <c r="K471" s="260" t="s">
        <v>20</v>
      </c>
      <c r="L471" s="265"/>
      <c r="M471" s="266" t="s">
        <v>20</v>
      </c>
      <c r="N471" s="267" t="s">
        <v>44</v>
      </c>
      <c r="O471" s="37"/>
      <c r="P471" s="204">
        <f>O471*H471</f>
        <v>0</v>
      </c>
      <c r="Q471" s="204">
        <v>1.6999999999999999E-3</v>
      </c>
      <c r="R471" s="204">
        <f>Q471*H471</f>
        <v>5.9289199999999993E-2</v>
      </c>
      <c r="S471" s="204">
        <v>0</v>
      </c>
      <c r="T471" s="205">
        <f>S471*H471</f>
        <v>0</v>
      </c>
      <c r="AR471" s="19" t="s">
        <v>252</v>
      </c>
      <c r="AT471" s="19" t="s">
        <v>351</v>
      </c>
      <c r="AU471" s="19" t="s">
        <v>81</v>
      </c>
      <c r="AY471" s="19" t="s">
        <v>185</v>
      </c>
      <c r="BE471" s="206">
        <f>IF(N471="základní",J471,0)</f>
        <v>0</v>
      </c>
      <c r="BF471" s="206">
        <f>IF(N471="snížená",J471,0)</f>
        <v>0</v>
      </c>
      <c r="BG471" s="206">
        <f>IF(N471="zákl. přenesená",J471,0)</f>
        <v>0</v>
      </c>
      <c r="BH471" s="206">
        <f>IF(N471="sníž. přenesená",J471,0)</f>
        <v>0</v>
      </c>
      <c r="BI471" s="206">
        <f>IF(N471="nulová",J471,0)</f>
        <v>0</v>
      </c>
      <c r="BJ471" s="19" t="s">
        <v>22</v>
      </c>
      <c r="BK471" s="206">
        <f>ROUND(I471*H471,2)</f>
        <v>0</v>
      </c>
      <c r="BL471" s="19" t="s">
        <v>192</v>
      </c>
      <c r="BM471" s="19" t="s">
        <v>2041</v>
      </c>
    </row>
    <row r="472" spans="2:65" s="1" customFormat="1" ht="24" x14ac:dyDescent="0.3">
      <c r="B472" s="36"/>
      <c r="C472" s="58"/>
      <c r="D472" s="209" t="s">
        <v>914</v>
      </c>
      <c r="E472" s="58"/>
      <c r="F472" s="210" t="s">
        <v>1659</v>
      </c>
      <c r="G472" s="58"/>
      <c r="H472" s="58"/>
      <c r="I472" s="163"/>
      <c r="J472" s="58"/>
      <c r="K472" s="58"/>
      <c r="L472" s="56"/>
      <c r="M472" s="73"/>
      <c r="N472" s="37"/>
      <c r="O472" s="37"/>
      <c r="P472" s="37"/>
      <c r="Q472" s="37"/>
      <c r="R472" s="37"/>
      <c r="S472" s="37"/>
      <c r="T472" s="74"/>
      <c r="AT472" s="19" t="s">
        <v>914</v>
      </c>
      <c r="AU472" s="19" t="s">
        <v>81</v>
      </c>
    </row>
    <row r="473" spans="2:65" s="12" customFormat="1" ht="12" x14ac:dyDescent="0.3">
      <c r="B473" s="211"/>
      <c r="C473" s="212"/>
      <c r="D473" s="209" t="s">
        <v>201</v>
      </c>
      <c r="E473" s="213" t="s">
        <v>20</v>
      </c>
      <c r="F473" s="214" t="s">
        <v>1660</v>
      </c>
      <c r="G473" s="212"/>
      <c r="H473" s="215" t="s">
        <v>20</v>
      </c>
      <c r="I473" s="216"/>
      <c r="J473" s="212"/>
      <c r="K473" s="212"/>
      <c r="L473" s="217"/>
      <c r="M473" s="218"/>
      <c r="N473" s="219"/>
      <c r="O473" s="219"/>
      <c r="P473" s="219"/>
      <c r="Q473" s="219"/>
      <c r="R473" s="219"/>
      <c r="S473" s="219"/>
      <c r="T473" s="220"/>
      <c r="AT473" s="221" t="s">
        <v>201</v>
      </c>
      <c r="AU473" s="221" t="s">
        <v>81</v>
      </c>
      <c r="AV473" s="12" t="s">
        <v>22</v>
      </c>
      <c r="AW473" s="12" t="s">
        <v>37</v>
      </c>
      <c r="AX473" s="12" t="s">
        <v>73</v>
      </c>
      <c r="AY473" s="221" t="s">
        <v>185</v>
      </c>
    </row>
    <row r="474" spans="2:65" s="12" customFormat="1" ht="12" x14ac:dyDescent="0.3">
      <c r="B474" s="211"/>
      <c r="C474" s="212"/>
      <c r="D474" s="209" t="s">
        <v>201</v>
      </c>
      <c r="E474" s="213" t="s">
        <v>20</v>
      </c>
      <c r="F474" s="214" t="s">
        <v>1661</v>
      </c>
      <c r="G474" s="212"/>
      <c r="H474" s="215" t="s">
        <v>20</v>
      </c>
      <c r="I474" s="216"/>
      <c r="J474" s="212"/>
      <c r="K474" s="212"/>
      <c r="L474" s="217"/>
      <c r="M474" s="218"/>
      <c r="N474" s="219"/>
      <c r="O474" s="219"/>
      <c r="P474" s="219"/>
      <c r="Q474" s="219"/>
      <c r="R474" s="219"/>
      <c r="S474" s="219"/>
      <c r="T474" s="220"/>
      <c r="AT474" s="221" t="s">
        <v>201</v>
      </c>
      <c r="AU474" s="221" t="s">
        <v>81</v>
      </c>
      <c r="AV474" s="12" t="s">
        <v>22</v>
      </c>
      <c r="AW474" s="12" t="s">
        <v>37</v>
      </c>
      <c r="AX474" s="12" t="s">
        <v>73</v>
      </c>
      <c r="AY474" s="221" t="s">
        <v>185</v>
      </c>
    </row>
    <row r="475" spans="2:65" s="12" customFormat="1" ht="12" x14ac:dyDescent="0.3">
      <c r="B475" s="211"/>
      <c r="C475" s="212"/>
      <c r="D475" s="209" t="s">
        <v>201</v>
      </c>
      <c r="E475" s="213" t="s">
        <v>20</v>
      </c>
      <c r="F475" s="214" t="s">
        <v>1650</v>
      </c>
      <c r="G475" s="212"/>
      <c r="H475" s="215" t="s">
        <v>20</v>
      </c>
      <c r="I475" s="216"/>
      <c r="J475" s="212"/>
      <c r="K475" s="212"/>
      <c r="L475" s="217"/>
      <c r="M475" s="218"/>
      <c r="N475" s="219"/>
      <c r="O475" s="219"/>
      <c r="P475" s="219"/>
      <c r="Q475" s="219"/>
      <c r="R475" s="219"/>
      <c r="S475" s="219"/>
      <c r="T475" s="220"/>
      <c r="AT475" s="221" t="s">
        <v>201</v>
      </c>
      <c r="AU475" s="221" t="s">
        <v>81</v>
      </c>
      <c r="AV475" s="12" t="s">
        <v>22</v>
      </c>
      <c r="AW475" s="12" t="s">
        <v>37</v>
      </c>
      <c r="AX475" s="12" t="s">
        <v>73</v>
      </c>
      <c r="AY475" s="221" t="s">
        <v>185</v>
      </c>
    </row>
    <row r="476" spans="2:65" s="13" customFormat="1" ht="12" x14ac:dyDescent="0.3">
      <c r="B476" s="222"/>
      <c r="C476" s="223"/>
      <c r="D476" s="207" t="s">
        <v>201</v>
      </c>
      <c r="E476" s="224" t="s">
        <v>20</v>
      </c>
      <c r="F476" s="225" t="s">
        <v>2042</v>
      </c>
      <c r="G476" s="223"/>
      <c r="H476" s="226">
        <v>34.875999999999998</v>
      </c>
      <c r="I476" s="227"/>
      <c r="J476" s="223"/>
      <c r="K476" s="223"/>
      <c r="L476" s="228"/>
      <c r="M476" s="229"/>
      <c r="N476" s="230"/>
      <c r="O476" s="230"/>
      <c r="P476" s="230"/>
      <c r="Q476" s="230"/>
      <c r="R476" s="230"/>
      <c r="S476" s="230"/>
      <c r="T476" s="231"/>
      <c r="AT476" s="232" t="s">
        <v>201</v>
      </c>
      <c r="AU476" s="232" t="s">
        <v>81</v>
      </c>
      <c r="AV476" s="13" t="s">
        <v>81</v>
      </c>
      <c r="AW476" s="13" t="s">
        <v>37</v>
      </c>
      <c r="AX476" s="13" t="s">
        <v>22</v>
      </c>
      <c r="AY476" s="232" t="s">
        <v>185</v>
      </c>
    </row>
    <row r="477" spans="2:65" s="1" customFormat="1" ht="22.5" customHeight="1" x14ac:dyDescent="0.3">
      <c r="B477" s="36"/>
      <c r="C477" s="195" t="s">
        <v>488</v>
      </c>
      <c r="D477" s="195" t="s">
        <v>187</v>
      </c>
      <c r="E477" s="196" t="s">
        <v>2043</v>
      </c>
      <c r="F477" s="197" t="s">
        <v>1673</v>
      </c>
      <c r="G477" s="198" t="s">
        <v>415</v>
      </c>
      <c r="H477" s="199">
        <v>1</v>
      </c>
      <c r="I477" s="200"/>
      <c r="J477" s="201">
        <f>ROUND(I477*H477,2)</f>
        <v>0</v>
      </c>
      <c r="K477" s="197" t="s">
        <v>20</v>
      </c>
      <c r="L477" s="56"/>
      <c r="M477" s="202" t="s">
        <v>20</v>
      </c>
      <c r="N477" s="203" t="s">
        <v>44</v>
      </c>
      <c r="O477" s="37"/>
      <c r="P477" s="204">
        <f>O477*H477</f>
        <v>0</v>
      </c>
      <c r="Q477" s="204">
        <v>0.3</v>
      </c>
      <c r="R477" s="204">
        <f>Q477*H477</f>
        <v>0.3</v>
      </c>
      <c r="S477" s="204">
        <v>0</v>
      </c>
      <c r="T477" s="205">
        <f>S477*H477</f>
        <v>0</v>
      </c>
      <c r="AR477" s="19" t="s">
        <v>192</v>
      </c>
      <c r="AT477" s="19" t="s">
        <v>187</v>
      </c>
      <c r="AU477" s="19" t="s">
        <v>81</v>
      </c>
      <c r="AY477" s="19" t="s">
        <v>185</v>
      </c>
      <c r="BE477" s="206">
        <f>IF(N477="základní",J477,0)</f>
        <v>0</v>
      </c>
      <c r="BF477" s="206">
        <f>IF(N477="snížená",J477,0)</f>
        <v>0</v>
      </c>
      <c r="BG477" s="206">
        <f>IF(N477="zákl. přenesená",J477,0)</f>
        <v>0</v>
      </c>
      <c r="BH477" s="206">
        <f>IF(N477="sníž. přenesená",J477,0)</f>
        <v>0</v>
      </c>
      <c r="BI477" s="206">
        <f>IF(N477="nulová",J477,0)</f>
        <v>0</v>
      </c>
      <c r="BJ477" s="19" t="s">
        <v>22</v>
      </c>
      <c r="BK477" s="206">
        <f>ROUND(I477*H477,2)</f>
        <v>0</v>
      </c>
      <c r="BL477" s="19" t="s">
        <v>192</v>
      </c>
      <c r="BM477" s="19" t="s">
        <v>2044</v>
      </c>
    </row>
    <row r="478" spans="2:65" s="12" customFormat="1" ht="12" x14ac:dyDescent="0.3">
      <c r="B478" s="211"/>
      <c r="C478" s="212"/>
      <c r="D478" s="209" t="s">
        <v>201</v>
      </c>
      <c r="E478" s="213" t="s">
        <v>20</v>
      </c>
      <c r="F478" s="214" t="s">
        <v>510</v>
      </c>
      <c r="G478" s="212"/>
      <c r="H478" s="215" t="s">
        <v>20</v>
      </c>
      <c r="I478" s="216"/>
      <c r="J478" s="212"/>
      <c r="K478" s="212"/>
      <c r="L478" s="217"/>
      <c r="M478" s="218"/>
      <c r="N478" s="219"/>
      <c r="O478" s="219"/>
      <c r="P478" s="219"/>
      <c r="Q478" s="219"/>
      <c r="R478" s="219"/>
      <c r="S478" s="219"/>
      <c r="T478" s="220"/>
      <c r="AT478" s="221" t="s">
        <v>201</v>
      </c>
      <c r="AU478" s="221" t="s">
        <v>81</v>
      </c>
      <c r="AV478" s="12" t="s">
        <v>22</v>
      </c>
      <c r="AW478" s="12" t="s">
        <v>37</v>
      </c>
      <c r="AX478" s="12" t="s">
        <v>73</v>
      </c>
      <c r="AY478" s="221" t="s">
        <v>185</v>
      </c>
    </row>
    <row r="479" spans="2:65" s="12" customFormat="1" ht="12" x14ac:dyDescent="0.3">
      <c r="B479" s="211"/>
      <c r="C479" s="212"/>
      <c r="D479" s="209" t="s">
        <v>201</v>
      </c>
      <c r="E479" s="213" t="s">
        <v>20</v>
      </c>
      <c r="F479" s="214" t="s">
        <v>1675</v>
      </c>
      <c r="G479" s="212"/>
      <c r="H479" s="215" t="s">
        <v>20</v>
      </c>
      <c r="I479" s="216"/>
      <c r="J479" s="212"/>
      <c r="K479" s="212"/>
      <c r="L479" s="217"/>
      <c r="M479" s="218"/>
      <c r="N479" s="219"/>
      <c r="O479" s="219"/>
      <c r="P479" s="219"/>
      <c r="Q479" s="219"/>
      <c r="R479" s="219"/>
      <c r="S479" s="219"/>
      <c r="T479" s="220"/>
      <c r="AT479" s="221" t="s">
        <v>201</v>
      </c>
      <c r="AU479" s="221" t="s">
        <v>81</v>
      </c>
      <c r="AV479" s="12" t="s">
        <v>22</v>
      </c>
      <c r="AW479" s="12" t="s">
        <v>37</v>
      </c>
      <c r="AX479" s="12" t="s">
        <v>73</v>
      </c>
      <c r="AY479" s="221" t="s">
        <v>185</v>
      </c>
    </row>
    <row r="480" spans="2:65" s="12" customFormat="1" ht="12" x14ac:dyDescent="0.3">
      <c r="B480" s="211"/>
      <c r="C480" s="212"/>
      <c r="D480" s="209" t="s">
        <v>201</v>
      </c>
      <c r="E480" s="213" t="s">
        <v>20</v>
      </c>
      <c r="F480" s="214" t="s">
        <v>1676</v>
      </c>
      <c r="G480" s="212"/>
      <c r="H480" s="215" t="s">
        <v>20</v>
      </c>
      <c r="I480" s="216"/>
      <c r="J480" s="212"/>
      <c r="K480" s="212"/>
      <c r="L480" s="217"/>
      <c r="M480" s="218"/>
      <c r="N480" s="219"/>
      <c r="O480" s="219"/>
      <c r="P480" s="219"/>
      <c r="Q480" s="219"/>
      <c r="R480" s="219"/>
      <c r="S480" s="219"/>
      <c r="T480" s="220"/>
      <c r="AT480" s="221" t="s">
        <v>201</v>
      </c>
      <c r="AU480" s="221" t="s">
        <v>81</v>
      </c>
      <c r="AV480" s="12" t="s">
        <v>22</v>
      </c>
      <c r="AW480" s="12" t="s">
        <v>37</v>
      </c>
      <c r="AX480" s="12" t="s">
        <v>73</v>
      </c>
      <c r="AY480" s="221" t="s">
        <v>185</v>
      </c>
    </row>
    <row r="481" spans="2:65" s="12" customFormat="1" ht="12" x14ac:dyDescent="0.3">
      <c r="B481" s="211"/>
      <c r="C481" s="212"/>
      <c r="D481" s="209" t="s">
        <v>201</v>
      </c>
      <c r="E481" s="213" t="s">
        <v>20</v>
      </c>
      <c r="F481" s="214" t="s">
        <v>1677</v>
      </c>
      <c r="G481" s="212"/>
      <c r="H481" s="215" t="s">
        <v>20</v>
      </c>
      <c r="I481" s="216"/>
      <c r="J481" s="212"/>
      <c r="K481" s="212"/>
      <c r="L481" s="217"/>
      <c r="M481" s="218"/>
      <c r="N481" s="219"/>
      <c r="O481" s="219"/>
      <c r="P481" s="219"/>
      <c r="Q481" s="219"/>
      <c r="R481" s="219"/>
      <c r="S481" s="219"/>
      <c r="T481" s="220"/>
      <c r="AT481" s="221" t="s">
        <v>201</v>
      </c>
      <c r="AU481" s="221" t="s">
        <v>81</v>
      </c>
      <c r="AV481" s="12" t="s">
        <v>22</v>
      </c>
      <c r="AW481" s="12" t="s">
        <v>37</v>
      </c>
      <c r="AX481" s="12" t="s">
        <v>73</v>
      </c>
      <c r="AY481" s="221" t="s">
        <v>185</v>
      </c>
    </row>
    <row r="482" spans="2:65" s="12" customFormat="1" ht="12" x14ac:dyDescent="0.3">
      <c r="B482" s="211"/>
      <c r="C482" s="212"/>
      <c r="D482" s="209" t="s">
        <v>201</v>
      </c>
      <c r="E482" s="213" t="s">
        <v>20</v>
      </c>
      <c r="F482" s="214" t="s">
        <v>1678</v>
      </c>
      <c r="G482" s="212"/>
      <c r="H482" s="215" t="s">
        <v>20</v>
      </c>
      <c r="I482" s="216"/>
      <c r="J482" s="212"/>
      <c r="K482" s="212"/>
      <c r="L482" s="217"/>
      <c r="M482" s="218"/>
      <c r="N482" s="219"/>
      <c r="O482" s="219"/>
      <c r="P482" s="219"/>
      <c r="Q482" s="219"/>
      <c r="R482" s="219"/>
      <c r="S482" s="219"/>
      <c r="T482" s="220"/>
      <c r="AT482" s="221" t="s">
        <v>201</v>
      </c>
      <c r="AU482" s="221" t="s">
        <v>81</v>
      </c>
      <c r="AV482" s="12" t="s">
        <v>22</v>
      </c>
      <c r="AW482" s="12" t="s">
        <v>37</v>
      </c>
      <c r="AX482" s="12" t="s">
        <v>73</v>
      </c>
      <c r="AY482" s="221" t="s">
        <v>185</v>
      </c>
    </row>
    <row r="483" spans="2:65" s="12" customFormat="1" ht="12" x14ac:dyDescent="0.3">
      <c r="B483" s="211"/>
      <c r="C483" s="212"/>
      <c r="D483" s="209" t="s">
        <v>201</v>
      </c>
      <c r="E483" s="213" t="s">
        <v>20</v>
      </c>
      <c r="F483" s="214" t="s">
        <v>1679</v>
      </c>
      <c r="G483" s="212"/>
      <c r="H483" s="215" t="s">
        <v>20</v>
      </c>
      <c r="I483" s="216"/>
      <c r="J483" s="212"/>
      <c r="K483" s="212"/>
      <c r="L483" s="217"/>
      <c r="M483" s="218"/>
      <c r="N483" s="219"/>
      <c r="O483" s="219"/>
      <c r="P483" s="219"/>
      <c r="Q483" s="219"/>
      <c r="R483" s="219"/>
      <c r="S483" s="219"/>
      <c r="T483" s="220"/>
      <c r="AT483" s="221" t="s">
        <v>201</v>
      </c>
      <c r="AU483" s="221" t="s">
        <v>81</v>
      </c>
      <c r="AV483" s="12" t="s">
        <v>22</v>
      </c>
      <c r="AW483" s="12" t="s">
        <v>37</v>
      </c>
      <c r="AX483" s="12" t="s">
        <v>73</v>
      </c>
      <c r="AY483" s="221" t="s">
        <v>185</v>
      </c>
    </row>
    <row r="484" spans="2:65" s="12" customFormat="1" ht="12" x14ac:dyDescent="0.3">
      <c r="B484" s="211"/>
      <c r="C484" s="212"/>
      <c r="D484" s="209" t="s">
        <v>201</v>
      </c>
      <c r="E484" s="213" t="s">
        <v>20</v>
      </c>
      <c r="F484" s="214" t="s">
        <v>433</v>
      </c>
      <c r="G484" s="212"/>
      <c r="H484" s="215" t="s">
        <v>20</v>
      </c>
      <c r="I484" s="216"/>
      <c r="J484" s="212"/>
      <c r="K484" s="212"/>
      <c r="L484" s="217"/>
      <c r="M484" s="218"/>
      <c r="N484" s="219"/>
      <c r="O484" s="219"/>
      <c r="P484" s="219"/>
      <c r="Q484" s="219"/>
      <c r="R484" s="219"/>
      <c r="S484" s="219"/>
      <c r="T484" s="220"/>
      <c r="AT484" s="221" t="s">
        <v>201</v>
      </c>
      <c r="AU484" s="221" t="s">
        <v>81</v>
      </c>
      <c r="AV484" s="12" t="s">
        <v>22</v>
      </c>
      <c r="AW484" s="12" t="s">
        <v>37</v>
      </c>
      <c r="AX484" s="12" t="s">
        <v>73</v>
      </c>
      <c r="AY484" s="221" t="s">
        <v>185</v>
      </c>
    </row>
    <row r="485" spans="2:65" s="12" customFormat="1" ht="12" x14ac:dyDescent="0.3">
      <c r="B485" s="211"/>
      <c r="C485" s="212"/>
      <c r="D485" s="209" t="s">
        <v>201</v>
      </c>
      <c r="E485" s="213" t="s">
        <v>20</v>
      </c>
      <c r="F485" s="214" t="s">
        <v>1680</v>
      </c>
      <c r="G485" s="212"/>
      <c r="H485" s="215" t="s">
        <v>20</v>
      </c>
      <c r="I485" s="216"/>
      <c r="J485" s="212"/>
      <c r="K485" s="212"/>
      <c r="L485" s="217"/>
      <c r="M485" s="218"/>
      <c r="N485" s="219"/>
      <c r="O485" s="219"/>
      <c r="P485" s="219"/>
      <c r="Q485" s="219"/>
      <c r="R485" s="219"/>
      <c r="S485" s="219"/>
      <c r="T485" s="220"/>
      <c r="AT485" s="221" t="s">
        <v>201</v>
      </c>
      <c r="AU485" s="221" t="s">
        <v>81</v>
      </c>
      <c r="AV485" s="12" t="s">
        <v>22</v>
      </c>
      <c r="AW485" s="12" t="s">
        <v>37</v>
      </c>
      <c r="AX485" s="12" t="s">
        <v>73</v>
      </c>
      <c r="AY485" s="221" t="s">
        <v>185</v>
      </c>
    </row>
    <row r="486" spans="2:65" s="12" customFormat="1" ht="12" x14ac:dyDescent="0.3">
      <c r="B486" s="211"/>
      <c r="C486" s="212"/>
      <c r="D486" s="209" t="s">
        <v>201</v>
      </c>
      <c r="E486" s="213" t="s">
        <v>20</v>
      </c>
      <c r="F486" s="214" t="s">
        <v>1681</v>
      </c>
      <c r="G486" s="212"/>
      <c r="H486" s="215" t="s">
        <v>20</v>
      </c>
      <c r="I486" s="216"/>
      <c r="J486" s="212"/>
      <c r="K486" s="212"/>
      <c r="L486" s="217"/>
      <c r="M486" s="218"/>
      <c r="N486" s="219"/>
      <c r="O486" s="219"/>
      <c r="P486" s="219"/>
      <c r="Q486" s="219"/>
      <c r="R486" s="219"/>
      <c r="S486" s="219"/>
      <c r="T486" s="220"/>
      <c r="AT486" s="221" t="s">
        <v>201</v>
      </c>
      <c r="AU486" s="221" t="s">
        <v>81</v>
      </c>
      <c r="AV486" s="12" t="s">
        <v>22</v>
      </c>
      <c r="AW486" s="12" t="s">
        <v>37</v>
      </c>
      <c r="AX486" s="12" t="s">
        <v>73</v>
      </c>
      <c r="AY486" s="221" t="s">
        <v>185</v>
      </c>
    </row>
    <row r="487" spans="2:65" s="12" customFormat="1" ht="12" x14ac:dyDescent="0.3">
      <c r="B487" s="211"/>
      <c r="C487" s="212"/>
      <c r="D487" s="209" t="s">
        <v>201</v>
      </c>
      <c r="E487" s="213" t="s">
        <v>20</v>
      </c>
      <c r="F487" s="214" t="s">
        <v>1682</v>
      </c>
      <c r="G487" s="212"/>
      <c r="H487" s="215" t="s">
        <v>20</v>
      </c>
      <c r="I487" s="216"/>
      <c r="J487" s="212"/>
      <c r="K487" s="212"/>
      <c r="L487" s="217"/>
      <c r="M487" s="218"/>
      <c r="N487" s="219"/>
      <c r="O487" s="219"/>
      <c r="P487" s="219"/>
      <c r="Q487" s="219"/>
      <c r="R487" s="219"/>
      <c r="S487" s="219"/>
      <c r="T487" s="220"/>
      <c r="AT487" s="221" t="s">
        <v>201</v>
      </c>
      <c r="AU487" s="221" t="s">
        <v>81</v>
      </c>
      <c r="AV487" s="12" t="s">
        <v>22</v>
      </c>
      <c r="AW487" s="12" t="s">
        <v>37</v>
      </c>
      <c r="AX487" s="12" t="s">
        <v>73</v>
      </c>
      <c r="AY487" s="221" t="s">
        <v>185</v>
      </c>
    </row>
    <row r="488" spans="2:65" s="13" customFormat="1" ht="12" x14ac:dyDescent="0.3">
      <c r="B488" s="222"/>
      <c r="C488" s="223"/>
      <c r="D488" s="207" t="s">
        <v>201</v>
      </c>
      <c r="E488" s="224" t="s">
        <v>20</v>
      </c>
      <c r="F488" s="225" t="s">
        <v>22</v>
      </c>
      <c r="G488" s="223"/>
      <c r="H488" s="226">
        <v>1</v>
      </c>
      <c r="I488" s="227"/>
      <c r="J488" s="223"/>
      <c r="K488" s="223"/>
      <c r="L488" s="228"/>
      <c r="M488" s="229"/>
      <c r="N488" s="230"/>
      <c r="O488" s="230"/>
      <c r="P488" s="230"/>
      <c r="Q488" s="230"/>
      <c r="R488" s="230"/>
      <c r="S488" s="230"/>
      <c r="T488" s="231"/>
      <c r="AT488" s="232" t="s">
        <v>201</v>
      </c>
      <c r="AU488" s="232" t="s">
        <v>81</v>
      </c>
      <c r="AV488" s="13" t="s">
        <v>81</v>
      </c>
      <c r="AW488" s="13" t="s">
        <v>37</v>
      </c>
      <c r="AX488" s="13" t="s">
        <v>22</v>
      </c>
      <c r="AY488" s="232" t="s">
        <v>185</v>
      </c>
    </row>
    <row r="489" spans="2:65" s="1" customFormat="1" ht="22.5" customHeight="1" x14ac:dyDescent="0.3">
      <c r="B489" s="36"/>
      <c r="C489" s="195" t="s">
        <v>493</v>
      </c>
      <c r="D489" s="195" t="s">
        <v>187</v>
      </c>
      <c r="E489" s="196" t="s">
        <v>1683</v>
      </c>
      <c r="F489" s="197" t="s">
        <v>1631</v>
      </c>
      <c r="G489" s="198" t="s">
        <v>255</v>
      </c>
      <c r="H489" s="199">
        <v>185.89500000000001</v>
      </c>
      <c r="I489" s="200"/>
      <c r="J489" s="201">
        <f>ROUND(I489*H489,2)</f>
        <v>0</v>
      </c>
      <c r="K489" s="197" t="s">
        <v>20</v>
      </c>
      <c r="L489" s="56"/>
      <c r="M489" s="202" t="s">
        <v>20</v>
      </c>
      <c r="N489" s="203" t="s">
        <v>44</v>
      </c>
      <c r="O489" s="37"/>
      <c r="P489" s="204">
        <f>O489*H489</f>
        <v>0</v>
      </c>
      <c r="Q489" s="204">
        <v>0</v>
      </c>
      <c r="R489" s="204">
        <f>Q489*H489</f>
        <v>0</v>
      </c>
      <c r="S489" s="204">
        <v>0</v>
      </c>
      <c r="T489" s="205">
        <f>S489*H489</f>
        <v>0</v>
      </c>
      <c r="AR489" s="19" t="s">
        <v>192</v>
      </c>
      <c r="AT489" s="19" t="s">
        <v>187</v>
      </c>
      <c r="AU489" s="19" t="s">
        <v>81</v>
      </c>
      <c r="AY489" s="19" t="s">
        <v>185</v>
      </c>
      <c r="BE489" s="206">
        <f>IF(N489="základní",J489,0)</f>
        <v>0</v>
      </c>
      <c r="BF489" s="206">
        <f>IF(N489="snížená",J489,0)</f>
        <v>0</v>
      </c>
      <c r="BG489" s="206">
        <f>IF(N489="zákl. přenesená",J489,0)</f>
        <v>0</v>
      </c>
      <c r="BH489" s="206">
        <f>IF(N489="sníž. přenesená",J489,0)</f>
        <v>0</v>
      </c>
      <c r="BI489" s="206">
        <f>IF(N489="nulová",J489,0)</f>
        <v>0</v>
      </c>
      <c r="BJ489" s="19" t="s">
        <v>22</v>
      </c>
      <c r="BK489" s="206">
        <f>ROUND(I489*H489,2)</f>
        <v>0</v>
      </c>
      <c r="BL489" s="19" t="s">
        <v>192</v>
      </c>
      <c r="BM489" s="19" t="s">
        <v>2045</v>
      </c>
    </row>
    <row r="490" spans="2:65" s="12" customFormat="1" ht="12" x14ac:dyDescent="0.3">
      <c r="B490" s="211"/>
      <c r="C490" s="212"/>
      <c r="D490" s="209" t="s">
        <v>201</v>
      </c>
      <c r="E490" s="213" t="s">
        <v>20</v>
      </c>
      <c r="F490" s="214" t="s">
        <v>357</v>
      </c>
      <c r="G490" s="212"/>
      <c r="H490" s="215" t="s">
        <v>20</v>
      </c>
      <c r="I490" s="216"/>
      <c r="J490" s="212"/>
      <c r="K490" s="212"/>
      <c r="L490" s="217"/>
      <c r="M490" s="218"/>
      <c r="N490" s="219"/>
      <c r="O490" s="219"/>
      <c r="P490" s="219"/>
      <c r="Q490" s="219"/>
      <c r="R490" s="219"/>
      <c r="S490" s="219"/>
      <c r="T490" s="220"/>
      <c r="AT490" s="221" t="s">
        <v>201</v>
      </c>
      <c r="AU490" s="221" t="s">
        <v>81</v>
      </c>
      <c r="AV490" s="12" t="s">
        <v>22</v>
      </c>
      <c r="AW490" s="12" t="s">
        <v>37</v>
      </c>
      <c r="AX490" s="12" t="s">
        <v>73</v>
      </c>
      <c r="AY490" s="221" t="s">
        <v>185</v>
      </c>
    </row>
    <row r="491" spans="2:65" s="12" customFormat="1" ht="12" x14ac:dyDescent="0.3">
      <c r="B491" s="211"/>
      <c r="C491" s="212"/>
      <c r="D491" s="209" t="s">
        <v>201</v>
      </c>
      <c r="E491" s="213" t="s">
        <v>20</v>
      </c>
      <c r="F491" s="214" t="s">
        <v>510</v>
      </c>
      <c r="G491" s="212"/>
      <c r="H491" s="215" t="s">
        <v>20</v>
      </c>
      <c r="I491" s="216"/>
      <c r="J491" s="212"/>
      <c r="K491" s="212"/>
      <c r="L491" s="217"/>
      <c r="M491" s="218"/>
      <c r="N491" s="219"/>
      <c r="O491" s="219"/>
      <c r="P491" s="219"/>
      <c r="Q491" s="219"/>
      <c r="R491" s="219"/>
      <c r="S491" s="219"/>
      <c r="T491" s="220"/>
      <c r="AT491" s="221" t="s">
        <v>201</v>
      </c>
      <c r="AU491" s="221" t="s">
        <v>81</v>
      </c>
      <c r="AV491" s="12" t="s">
        <v>22</v>
      </c>
      <c r="AW491" s="12" t="s">
        <v>37</v>
      </c>
      <c r="AX491" s="12" t="s">
        <v>73</v>
      </c>
      <c r="AY491" s="221" t="s">
        <v>185</v>
      </c>
    </row>
    <row r="492" spans="2:65" s="13" customFormat="1" ht="12" x14ac:dyDescent="0.3">
      <c r="B492" s="222"/>
      <c r="C492" s="223"/>
      <c r="D492" s="209" t="s">
        <v>201</v>
      </c>
      <c r="E492" s="233" t="s">
        <v>20</v>
      </c>
      <c r="F492" s="234" t="s">
        <v>2046</v>
      </c>
      <c r="G492" s="223"/>
      <c r="H492" s="235">
        <v>179.89500000000001</v>
      </c>
      <c r="I492" s="227"/>
      <c r="J492" s="223"/>
      <c r="K492" s="223"/>
      <c r="L492" s="228"/>
      <c r="M492" s="229"/>
      <c r="N492" s="230"/>
      <c r="O492" s="230"/>
      <c r="P492" s="230"/>
      <c r="Q492" s="230"/>
      <c r="R492" s="230"/>
      <c r="S492" s="230"/>
      <c r="T492" s="231"/>
      <c r="AT492" s="232" t="s">
        <v>201</v>
      </c>
      <c r="AU492" s="232" t="s">
        <v>81</v>
      </c>
      <c r="AV492" s="13" t="s">
        <v>81</v>
      </c>
      <c r="AW492" s="13" t="s">
        <v>37</v>
      </c>
      <c r="AX492" s="13" t="s">
        <v>73</v>
      </c>
      <c r="AY492" s="232" t="s">
        <v>185</v>
      </c>
    </row>
    <row r="493" spans="2:65" s="12" customFormat="1" ht="12" x14ac:dyDescent="0.3">
      <c r="B493" s="211"/>
      <c r="C493" s="212"/>
      <c r="D493" s="209" t="s">
        <v>201</v>
      </c>
      <c r="E493" s="213" t="s">
        <v>20</v>
      </c>
      <c r="F493" s="214" t="s">
        <v>1671</v>
      </c>
      <c r="G493" s="212"/>
      <c r="H493" s="215" t="s">
        <v>20</v>
      </c>
      <c r="I493" s="216"/>
      <c r="J493" s="212"/>
      <c r="K493" s="212"/>
      <c r="L493" s="217"/>
      <c r="M493" s="218"/>
      <c r="N493" s="219"/>
      <c r="O493" s="219"/>
      <c r="P493" s="219"/>
      <c r="Q493" s="219"/>
      <c r="R493" s="219"/>
      <c r="S493" s="219"/>
      <c r="T493" s="220"/>
      <c r="AT493" s="221" t="s">
        <v>201</v>
      </c>
      <c r="AU493" s="221" t="s">
        <v>81</v>
      </c>
      <c r="AV493" s="12" t="s">
        <v>22</v>
      </c>
      <c r="AW493" s="12" t="s">
        <v>37</v>
      </c>
      <c r="AX493" s="12" t="s">
        <v>73</v>
      </c>
      <c r="AY493" s="221" t="s">
        <v>185</v>
      </c>
    </row>
    <row r="494" spans="2:65" s="13" customFormat="1" ht="12" x14ac:dyDescent="0.3">
      <c r="B494" s="222"/>
      <c r="C494" s="223"/>
      <c r="D494" s="209" t="s">
        <v>201</v>
      </c>
      <c r="E494" s="233" t="s">
        <v>20</v>
      </c>
      <c r="F494" s="234" t="s">
        <v>234</v>
      </c>
      <c r="G494" s="223"/>
      <c r="H494" s="235">
        <v>6</v>
      </c>
      <c r="I494" s="227"/>
      <c r="J494" s="223"/>
      <c r="K494" s="223"/>
      <c r="L494" s="228"/>
      <c r="M494" s="229"/>
      <c r="N494" s="230"/>
      <c r="O494" s="230"/>
      <c r="P494" s="230"/>
      <c r="Q494" s="230"/>
      <c r="R494" s="230"/>
      <c r="S494" s="230"/>
      <c r="T494" s="231"/>
      <c r="AT494" s="232" t="s">
        <v>201</v>
      </c>
      <c r="AU494" s="232" t="s">
        <v>81</v>
      </c>
      <c r="AV494" s="13" t="s">
        <v>81</v>
      </c>
      <c r="AW494" s="13" t="s">
        <v>37</v>
      </c>
      <c r="AX494" s="13" t="s">
        <v>73</v>
      </c>
      <c r="AY494" s="232" t="s">
        <v>185</v>
      </c>
    </row>
    <row r="495" spans="2:65" s="15" customFormat="1" ht="12" x14ac:dyDescent="0.3">
      <c r="B495" s="247"/>
      <c r="C495" s="248"/>
      <c r="D495" s="207" t="s">
        <v>201</v>
      </c>
      <c r="E495" s="249" t="s">
        <v>20</v>
      </c>
      <c r="F495" s="250" t="s">
        <v>215</v>
      </c>
      <c r="G495" s="248"/>
      <c r="H495" s="251">
        <v>185.89500000000001</v>
      </c>
      <c r="I495" s="252"/>
      <c r="J495" s="248"/>
      <c r="K495" s="248"/>
      <c r="L495" s="253"/>
      <c r="M495" s="254"/>
      <c r="N495" s="255"/>
      <c r="O495" s="255"/>
      <c r="P495" s="255"/>
      <c r="Q495" s="255"/>
      <c r="R495" s="255"/>
      <c r="S495" s="255"/>
      <c r="T495" s="256"/>
      <c r="AT495" s="257" t="s">
        <v>201</v>
      </c>
      <c r="AU495" s="257" t="s">
        <v>81</v>
      </c>
      <c r="AV495" s="15" t="s">
        <v>192</v>
      </c>
      <c r="AW495" s="15" t="s">
        <v>37</v>
      </c>
      <c r="AX495" s="15" t="s">
        <v>22</v>
      </c>
      <c r="AY495" s="257" t="s">
        <v>185</v>
      </c>
    </row>
    <row r="496" spans="2:65" s="1" customFormat="1" ht="31.5" customHeight="1" x14ac:dyDescent="0.3">
      <c r="B496" s="36"/>
      <c r="C496" s="195" t="s">
        <v>499</v>
      </c>
      <c r="D496" s="195" t="s">
        <v>187</v>
      </c>
      <c r="E496" s="196" t="s">
        <v>1667</v>
      </c>
      <c r="F496" s="197" t="s">
        <v>1668</v>
      </c>
      <c r="G496" s="198" t="s">
        <v>255</v>
      </c>
      <c r="H496" s="199">
        <v>185.89500000000001</v>
      </c>
      <c r="I496" s="200"/>
      <c r="J496" s="201">
        <f>ROUND(I496*H496,2)</f>
        <v>0</v>
      </c>
      <c r="K496" s="197" t="s">
        <v>191</v>
      </c>
      <c r="L496" s="56"/>
      <c r="M496" s="202" t="s">
        <v>20</v>
      </c>
      <c r="N496" s="203" t="s">
        <v>44</v>
      </c>
      <c r="O496" s="37"/>
      <c r="P496" s="204">
        <f>O496*H496</f>
        <v>0</v>
      </c>
      <c r="Q496" s="204">
        <v>2.6800000000000001E-3</v>
      </c>
      <c r="R496" s="204">
        <f>Q496*H496</f>
        <v>0.49819860000000005</v>
      </c>
      <c r="S496" s="204">
        <v>0</v>
      </c>
      <c r="T496" s="205">
        <f>S496*H496</f>
        <v>0</v>
      </c>
      <c r="AR496" s="19" t="s">
        <v>192</v>
      </c>
      <c r="AT496" s="19" t="s">
        <v>187</v>
      </c>
      <c r="AU496" s="19" t="s">
        <v>81</v>
      </c>
      <c r="AY496" s="19" t="s">
        <v>185</v>
      </c>
      <c r="BE496" s="206">
        <f>IF(N496="základní",J496,0)</f>
        <v>0</v>
      </c>
      <c r="BF496" s="206">
        <f>IF(N496="snížená",J496,0)</f>
        <v>0</v>
      </c>
      <c r="BG496" s="206">
        <f>IF(N496="zákl. přenesená",J496,0)</f>
        <v>0</v>
      </c>
      <c r="BH496" s="206">
        <f>IF(N496="sníž. přenesená",J496,0)</f>
        <v>0</v>
      </c>
      <c r="BI496" s="206">
        <f>IF(N496="nulová",J496,0)</f>
        <v>0</v>
      </c>
      <c r="BJ496" s="19" t="s">
        <v>22</v>
      </c>
      <c r="BK496" s="206">
        <f>ROUND(I496*H496,2)</f>
        <v>0</v>
      </c>
      <c r="BL496" s="19" t="s">
        <v>192</v>
      </c>
      <c r="BM496" s="19" t="s">
        <v>2047</v>
      </c>
    </row>
    <row r="497" spans="2:65" s="12" customFormat="1" ht="12" x14ac:dyDescent="0.3">
      <c r="B497" s="211"/>
      <c r="C497" s="212"/>
      <c r="D497" s="209" t="s">
        <v>201</v>
      </c>
      <c r="E497" s="213" t="s">
        <v>20</v>
      </c>
      <c r="F497" s="214" t="s">
        <v>510</v>
      </c>
      <c r="G497" s="212"/>
      <c r="H497" s="215" t="s">
        <v>20</v>
      </c>
      <c r="I497" s="216"/>
      <c r="J497" s="212"/>
      <c r="K497" s="212"/>
      <c r="L497" s="217"/>
      <c r="M497" s="218"/>
      <c r="N497" s="219"/>
      <c r="O497" s="219"/>
      <c r="P497" s="219"/>
      <c r="Q497" s="219"/>
      <c r="R497" s="219"/>
      <c r="S497" s="219"/>
      <c r="T497" s="220"/>
      <c r="AT497" s="221" t="s">
        <v>201</v>
      </c>
      <c r="AU497" s="221" t="s">
        <v>81</v>
      </c>
      <c r="AV497" s="12" t="s">
        <v>22</v>
      </c>
      <c r="AW497" s="12" t="s">
        <v>37</v>
      </c>
      <c r="AX497" s="12" t="s">
        <v>73</v>
      </c>
      <c r="AY497" s="221" t="s">
        <v>185</v>
      </c>
    </row>
    <row r="498" spans="2:65" s="13" customFormat="1" ht="12" x14ac:dyDescent="0.3">
      <c r="B498" s="222"/>
      <c r="C498" s="223"/>
      <c r="D498" s="209" t="s">
        <v>201</v>
      </c>
      <c r="E498" s="233" t="s">
        <v>20</v>
      </c>
      <c r="F498" s="234" t="s">
        <v>2046</v>
      </c>
      <c r="G498" s="223"/>
      <c r="H498" s="235">
        <v>179.89500000000001</v>
      </c>
      <c r="I498" s="227"/>
      <c r="J498" s="223"/>
      <c r="K498" s="223"/>
      <c r="L498" s="228"/>
      <c r="M498" s="229"/>
      <c r="N498" s="230"/>
      <c r="O498" s="230"/>
      <c r="P498" s="230"/>
      <c r="Q498" s="230"/>
      <c r="R498" s="230"/>
      <c r="S498" s="230"/>
      <c r="T498" s="231"/>
      <c r="AT498" s="232" t="s">
        <v>201</v>
      </c>
      <c r="AU498" s="232" t="s">
        <v>81</v>
      </c>
      <c r="AV498" s="13" t="s">
        <v>81</v>
      </c>
      <c r="AW498" s="13" t="s">
        <v>37</v>
      </c>
      <c r="AX498" s="13" t="s">
        <v>73</v>
      </c>
      <c r="AY498" s="232" t="s">
        <v>185</v>
      </c>
    </row>
    <row r="499" spans="2:65" s="12" customFormat="1" ht="12" x14ac:dyDescent="0.3">
      <c r="B499" s="211"/>
      <c r="C499" s="212"/>
      <c r="D499" s="209" t="s">
        <v>201</v>
      </c>
      <c r="E499" s="213" t="s">
        <v>20</v>
      </c>
      <c r="F499" s="214" t="s">
        <v>1671</v>
      </c>
      <c r="G499" s="212"/>
      <c r="H499" s="215" t="s">
        <v>20</v>
      </c>
      <c r="I499" s="216"/>
      <c r="J499" s="212"/>
      <c r="K499" s="212"/>
      <c r="L499" s="217"/>
      <c r="M499" s="218"/>
      <c r="N499" s="219"/>
      <c r="O499" s="219"/>
      <c r="P499" s="219"/>
      <c r="Q499" s="219"/>
      <c r="R499" s="219"/>
      <c r="S499" s="219"/>
      <c r="T499" s="220"/>
      <c r="AT499" s="221" t="s">
        <v>201</v>
      </c>
      <c r="AU499" s="221" t="s">
        <v>81</v>
      </c>
      <c r="AV499" s="12" t="s">
        <v>22</v>
      </c>
      <c r="AW499" s="12" t="s">
        <v>37</v>
      </c>
      <c r="AX499" s="12" t="s">
        <v>73</v>
      </c>
      <c r="AY499" s="221" t="s">
        <v>185</v>
      </c>
    </row>
    <row r="500" spans="2:65" s="13" customFormat="1" ht="12" x14ac:dyDescent="0.3">
      <c r="B500" s="222"/>
      <c r="C500" s="223"/>
      <c r="D500" s="209" t="s">
        <v>201</v>
      </c>
      <c r="E500" s="233" t="s">
        <v>20</v>
      </c>
      <c r="F500" s="234" t="s">
        <v>234</v>
      </c>
      <c r="G500" s="223"/>
      <c r="H500" s="235">
        <v>6</v>
      </c>
      <c r="I500" s="227"/>
      <c r="J500" s="223"/>
      <c r="K500" s="223"/>
      <c r="L500" s="228"/>
      <c r="M500" s="229"/>
      <c r="N500" s="230"/>
      <c r="O500" s="230"/>
      <c r="P500" s="230"/>
      <c r="Q500" s="230"/>
      <c r="R500" s="230"/>
      <c r="S500" s="230"/>
      <c r="T500" s="231"/>
      <c r="AT500" s="232" t="s">
        <v>201</v>
      </c>
      <c r="AU500" s="232" t="s">
        <v>81</v>
      </c>
      <c r="AV500" s="13" t="s">
        <v>81</v>
      </c>
      <c r="AW500" s="13" t="s">
        <v>37</v>
      </c>
      <c r="AX500" s="13" t="s">
        <v>73</v>
      </c>
      <c r="AY500" s="232" t="s">
        <v>185</v>
      </c>
    </row>
    <row r="501" spans="2:65" s="15" customFormat="1" ht="12" x14ac:dyDescent="0.3">
      <c r="B501" s="247"/>
      <c r="C501" s="248"/>
      <c r="D501" s="207" t="s">
        <v>201</v>
      </c>
      <c r="E501" s="249" t="s">
        <v>20</v>
      </c>
      <c r="F501" s="250" t="s">
        <v>215</v>
      </c>
      <c r="G501" s="248"/>
      <c r="H501" s="251">
        <v>185.89500000000001</v>
      </c>
      <c r="I501" s="252"/>
      <c r="J501" s="248"/>
      <c r="K501" s="248"/>
      <c r="L501" s="253"/>
      <c r="M501" s="254"/>
      <c r="N501" s="255"/>
      <c r="O501" s="255"/>
      <c r="P501" s="255"/>
      <c r="Q501" s="255"/>
      <c r="R501" s="255"/>
      <c r="S501" s="255"/>
      <c r="T501" s="256"/>
      <c r="AT501" s="257" t="s">
        <v>201</v>
      </c>
      <c r="AU501" s="257" t="s">
        <v>81</v>
      </c>
      <c r="AV501" s="15" t="s">
        <v>192</v>
      </c>
      <c r="AW501" s="15" t="s">
        <v>37</v>
      </c>
      <c r="AX501" s="15" t="s">
        <v>22</v>
      </c>
      <c r="AY501" s="257" t="s">
        <v>185</v>
      </c>
    </row>
    <row r="502" spans="2:65" s="1" customFormat="1" ht="22.5" customHeight="1" x14ac:dyDescent="0.3">
      <c r="B502" s="36"/>
      <c r="C502" s="195" t="s">
        <v>506</v>
      </c>
      <c r="D502" s="195" t="s">
        <v>187</v>
      </c>
      <c r="E502" s="196" t="s">
        <v>2048</v>
      </c>
      <c r="F502" s="197" t="s">
        <v>1636</v>
      </c>
      <c r="G502" s="198" t="s">
        <v>415</v>
      </c>
      <c r="H502" s="199">
        <v>1</v>
      </c>
      <c r="I502" s="200"/>
      <c r="J502" s="201">
        <f>ROUND(I502*H502,2)</f>
        <v>0</v>
      </c>
      <c r="K502" s="197" t="s">
        <v>20</v>
      </c>
      <c r="L502" s="56"/>
      <c r="M502" s="202" t="s">
        <v>20</v>
      </c>
      <c r="N502" s="203" t="s">
        <v>44</v>
      </c>
      <c r="O502" s="37"/>
      <c r="P502" s="204">
        <f>O502*H502</f>
        <v>0</v>
      </c>
      <c r="Q502" s="204">
        <v>1.2E-4</v>
      </c>
      <c r="R502" s="204">
        <f>Q502*H502</f>
        <v>1.2E-4</v>
      </c>
      <c r="S502" s="204">
        <v>0</v>
      </c>
      <c r="T502" s="205">
        <f>S502*H502</f>
        <v>0</v>
      </c>
      <c r="AR502" s="19" t="s">
        <v>192</v>
      </c>
      <c r="AT502" s="19" t="s">
        <v>187</v>
      </c>
      <c r="AU502" s="19" t="s">
        <v>81</v>
      </c>
      <c r="AY502" s="19" t="s">
        <v>185</v>
      </c>
      <c r="BE502" s="206">
        <f>IF(N502="základní",J502,0)</f>
        <v>0</v>
      </c>
      <c r="BF502" s="206">
        <f>IF(N502="snížená",J502,0)</f>
        <v>0</v>
      </c>
      <c r="BG502" s="206">
        <f>IF(N502="zákl. přenesená",J502,0)</f>
        <v>0</v>
      </c>
      <c r="BH502" s="206">
        <f>IF(N502="sníž. přenesená",J502,0)</f>
        <v>0</v>
      </c>
      <c r="BI502" s="206">
        <f>IF(N502="nulová",J502,0)</f>
        <v>0</v>
      </c>
      <c r="BJ502" s="19" t="s">
        <v>22</v>
      </c>
      <c r="BK502" s="206">
        <f>ROUND(I502*H502,2)</f>
        <v>0</v>
      </c>
      <c r="BL502" s="19" t="s">
        <v>192</v>
      </c>
      <c r="BM502" s="19" t="s">
        <v>2049</v>
      </c>
    </row>
    <row r="503" spans="2:65" s="12" customFormat="1" ht="12" x14ac:dyDescent="0.3">
      <c r="B503" s="211"/>
      <c r="C503" s="212"/>
      <c r="D503" s="209" t="s">
        <v>201</v>
      </c>
      <c r="E503" s="213" t="s">
        <v>20</v>
      </c>
      <c r="F503" s="214" t="s">
        <v>1687</v>
      </c>
      <c r="G503" s="212"/>
      <c r="H503" s="215" t="s">
        <v>20</v>
      </c>
      <c r="I503" s="216"/>
      <c r="J503" s="212"/>
      <c r="K503" s="212"/>
      <c r="L503" s="217"/>
      <c r="M503" s="218"/>
      <c r="N503" s="219"/>
      <c r="O503" s="219"/>
      <c r="P503" s="219"/>
      <c r="Q503" s="219"/>
      <c r="R503" s="219"/>
      <c r="S503" s="219"/>
      <c r="T503" s="220"/>
      <c r="AT503" s="221" t="s">
        <v>201</v>
      </c>
      <c r="AU503" s="221" t="s">
        <v>81</v>
      </c>
      <c r="AV503" s="12" t="s">
        <v>22</v>
      </c>
      <c r="AW503" s="12" t="s">
        <v>37</v>
      </c>
      <c r="AX503" s="12" t="s">
        <v>73</v>
      </c>
      <c r="AY503" s="221" t="s">
        <v>185</v>
      </c>
    </row>
    <row r="504" spans="2:65" s="13" customFormat="1" ht="12" x14ac:dyDescent="0.3">
      <c r="B504" s="222"/>
      <c r="C504" s="223"/>
      <c r="D504" s="209" t="s">
        <v>201</v>
      </c>
      <c r="E504" s="233" t="s">
        <v>20</v>
      </c>
      <c r="F504" s="234" t="s">
        <v>22</v>
      </c>
      <c r="G504" s="223"/>
      <c r="H504" s="235">
        <v>1</v>
      </c>
      <c r="I504" s="227"/>
      <c r="J504" s="223"/>
      <c r="K504" s="223"/>
      <c r="L504" s="228"/>
      <c r="M504" s="229"/>
      <c r="N504" s="230"/>
      <c r="O504" s="230"/>
      <c r="P504" s="230"/>
      <c r="Q504" s="230"/>
      <c r="R504" s="230"/>
      <c r="S504" s="230"/>
      <c r="T504" s="231"/>
      <c r="AT504" s="232" t="s">
        <v>201</v>
      </c>
      <c r="AU504" s="232" t="s">
        <v>81</v>
      </c>
      <c r="AV504" s="13" t="s">
        <v>81</v>
      </c>
      <c r="AW504" s="13" t="s">
        <v>37</v>
      </c>
      <c r="AX504" s="13" t="s">
        <v>22</v>
      </c>
      <c r="AY504" s="232" t="s">
        <v>185</v>
      </c>
    </row>
    <row r="505" spans="2:65" s="11" customFormat="1" ht="29.85" customHeight="1" x14ac:dyDescent="0.35">
      <c r="B505" s="178"/>
      <c r="C505" s="179"/>
      <c r="D505" s="192" t="s">
        <v>72</v>
      </c>
      <c r="E505" s="193" t="s">
        <v>627</v>
      </c>
      <c r="F505" s="193" t="s">
        <v>866</v>
      </c>
      <c r="G505" s="179"/>
      <c r="H505" s="179"/>
      <c r="I505" s="182"/>
      <c r="J505" s="194">
        <f>BK505</f>
        <v>0</v>
      </c>
      <c r="K505" s="179"/>
      <c r="L505" s="184"/>
      <c r="M505" s="185"/>
      <c r="N505" s="186"/>
      <c r="O505" s="186"/>
      <c r="P505" s="187">
        <f>SUM(P506:P520)</f>
        <v>0</v>
      </c>
      <c r="Q505" s="186"/>
      <c r="R505" s="187">
        <f>SUM(R506:R520)</f>
        <v>14.968465699999999</v>
      </c>
      <c r="S505" s="186"/>
      <c r="T505" s="188">
        <f>SUM(T506:T520)</f>
        <v>0</v>
      </c>
      <c r="AR505" s="189" t="s">
        <v>22</v>
      </c>
      <c r="AT505" s="190" t="s">
        <v>72</v>
      </c>
      <c r="AU505" s="190" t="s">
        <v>22</v>
      </c>
      <c r="AY505" s="189" t="s">
        <v>185</v>
      </c>
      <c r="BK505" s="191">
        <f>SUM(BK506:BK520)</f>
        <v>0</v>
      </c>
    </row>
    <row r="506" spans="2:65" s="1" customFormat="1" ht="22.5" customHeight="1" x14ac:dyDescent="0.3">
      <c r="B506" s="36"/>
      <c r="C506" s="195" t="s">
        <v>511</v>
      </c>
      <c r="D506" s="195" t="s">
        <v>187</v>
      </c>
      <c r="E506" s="196" t="s">
        <v>2050</v>
      </c>
      <c r="F506" s="197" t="s">
        <v>2051</v>
      </c>
      <c r="G506" s="198" t="s">
        <v>255</v>
      </c>
      <c r="H506" s="199">
        <v>20.37</v>
      </c>
      <c r="I506" s="200"/>
      <c r="J506" s="201">
        <f>ROUND(I506*H506,2)</f>
        <v>0</v>
      </c>
      <c r="K506" s="197" t="s">
        <v>191</v>
      </c>
      <c r="L506" s="56"/>
      <c r="M506" s="202" t="s">
        <v>20</v>
      </c>
      <c r="N506" s="203" t="s">
        <v>44</v>
      </c>
      <c r="O506" s="37"/>
      <c r="P506" s="204">
        <f>O506*H506</f>
        <v>0</v>
      </c>
      <c r="Q506" s="204">
        <v>0.1837</v>
      </c>
      <c r="R506" s="204">
        <f>Q506*H506</f>
        <v>3.7419690000000001</v>
      </c>
      <c r="S506" s="204">
        <v>0</v>
      </c>
      <c r="T506" s="205">
        <f>S506*H506</f>
        <v>0</v>
      </c>
      <c r="AR506" s="19" t="s">
        <v>192</v>
      </c>
      <c r="AT506" s="19" t="s">
        <v>187</v>
      </c>
      <c r="AU506" s="19" t="s">
        <v>81</v>
      </c>
      <c r="AY506" s="19" t="s">
        <v>185</v>
      </c>
      <c r="BE506" s="206">
        <f>IF(N506="základní",J506,0)</f>
        <v>0</v>
      </c>
      <c r="BF506" s="206">
        <f>IF(N506="snížená",J506,0)</f>
        <v>0</v>
      </c>
      <c r="BG506" s="206">
        <f>IF(N506="zákl. přenesená",J506,0)</f>
        <v>0</v>
      </c>
      <c r="BH506" s="206">
        <f>IF(N506="sníž. přenesená",J506,0)</f>
        <v>0</v>
      </c>
      <c r="BI506" s="206">
        <f>IF(N506="nulová",J506,0)</f>
        <v>0</v>
      </c>
      <c r="BJ506" s="19" t="s">
        <v>22</v>
      </c>
      <c r="BK506" s="206">
        <f>ROUND(I506*H506,2)</f>
        <v>0</v>
      </c>
      <c r="BL506" s="19" t="s">
        <v>192</v>
      </c>
      <c r="BM506" s="19" t="s">
        <v>2052</v>
      </c>
    </row>
    <row r="507" spans="2:65" s="12" customFormat="1" ht="12" x14ac:dyDescent="0.3">
      <c r="B507" s="211"/>
      <c r="C507" s="212"/>
      <c r="D507" s="209" t="s">
        <v>201</v>
      </c>
      <c r="E507" s="213" t="s">
        <v>20</v>
      </c>
      <c r="F507" s="214" t="s">
        <v>2053</v>
      </c>
      <c r="G507" s="212"/>
      <c r="H507" s="215" t="s">
        <v>20</v>
      </c>
      <c r="I507" s="216"/>
      <c r="J507" s="212"/>
      <c r="K507" s="212"/>
      <c r="L507" s="217"/>
      <c r="M507" s="218"/>
      <c r="N507" s="219"/>
      <c r="O507" s="219"/>
      <c r="P507" s="219"/>
      <c r="Q507" s="219"/>
      <c r="R507" s="219"/>
      <c r="S507" s="219"/>
      <c r="T507" s="220"/>
      <c r="AT507" s="221" t="s">
        <v>201</v>
      </c>
      <c r="AU507" s="221" t="s">
        <v>81</v>
      </c>
      <c r="AV507" s="12" t="s">
        <v>22</v>
      </c>
      <c r="AW507" s="12" t="s">
        <v>37</v>
      </c>
      <c r="AX507" s="12" t="s">
        <v>73</v>
      </c>
      <c r="AY507" s="221" t="s">
        <v>185</v>
      </c>
    </row>
    <row r="508" spans="2:65" s="13" customFormat="1" ht="12" x14ac:dyDescent="0.3">
      <c r="B508" s="222"/>
      <c r="C508" s="223"/>
      <c r="D508" s="207" t="s">
        <v>201</v>
      </c>
      <c r="E508" s="224" t="s">
        <v>20</v>
      </c>
      <c r="F508" s="225" t="s">
        <v>2054</v>
      </c>
      <c r="G508" s="223"/>
      <c r="H508" s="226">
        <v>20.37</v>
      </c>
      <c r="I508" s="227"/>
      <c r="J508" s="223"/>
      <c r="K508" s="223"/>
      <c r="L508" s="228"/>
      <c r="M508" s="229"/>
      <c r="N508" s="230"/>
      <c r="O508" s="230"/>
      <c r="P508" s="230"/>
      <c r="Q508" s="230"/>
      <c r="R508" s="230"/>
      <c r="S508" s="230"/>
      <c r="T508" s="231"/>
      <c r="AT508" s="232" t="s">
        <v>201</v>
      </c>
      <c r="AU508" s="232" t="s">
        <v>81</v>
      </c>
      <c r="AV508" s="13" t="s">
        <v>81</v>
      </c>
      <c r="AW508" s="13" t="s">
        <v>37</v>
      </c>
      <c r="AX508" s="13" t="s">
        <v>22</v>
      </c>
      <c r="AY508" s="232" t="s">
        <v>185</v>
      </c>
    </row>
    <row r="509" spans="2:65" s="1" customFormat="1" ht="31.5" customHeight="1" x14ac:dyDescent="0.3">
      <c r="B509" s="36"/>
      <c r="C509" s="195" t="s">
        <v>515</v>
      </c>
      <c r="D509" s="195" t="s">
        <v>187</v>
      </c>
      <c r="E509" s="196" t="s">
        <v>885</v>
      </c>
      <c r="F509" s="197" t="s">
        <v>886</v>
      </c>
      <c r="G509" s="198" t="s">
        <v>255</v>
      </c>
      <c r="H509" s="199">
        <v>16.515000000000001</v>
      </c>
      <c r="I509" s="200"/>
      <c r="J509" s="201">
        <f>ROUND(I509*H509,2)</f>
        <v>0</v>
      </c>
      <c r="K509" s="197" t="s">
        <v>191</v>
      </c>
      <c r="L509" s="56"/>
      <c r="M509" s="202" t="s">
        <v>20</v>
      </c>
      <c r="N509" s="203" t="s">
        <v>44</v>
      </c>
      <c r="O509" s="37"/>
      <c r="P509" s="204">
        <f>O509*H509</f>
        <v>0</v>
      </c>
      <c r="Q509" s="204">
        <v>0.28361999999999998</v>
      </c>
      <c r="R509" s="204">
        <f>Q509*H509</f>
        <v>4.6839842999999997</v>
      </c>
      <c r="S509" s="204">
        <v>0</v>
      </c>
      <c r="T509" s="205">
        <f>S509*H509</f>
        <v>0</v>
      </c>
      <c r="AR509" s="19" t="s">
        <v>192</v>
      </c>
      <c r="AT509" s="19" t="s">
        <v>187</v>
      </c>
      <c r="AU509" s="19" t="s">
        <v>81</v>
      </c>
      <c r="AY509" s="19" t="s">
        <v>185</v>
      </c>
      <c r="BE509" s="206">
        <f>IF(N509="základní",J509,0)</f>
        <v>0</v>
      </c>
      <c r="BF509" s="206">
        <f>IF(N509="snížená",J509,0)</f>
        <v>0</v>
      </c>
      <c r="BG509" s="206">
        <f>IF(N509="zákl. přenesená",J509,0)</f>
        <v>0</v>
      </c>
      <c r="BH509" s="206">
        <f>IF(N509="sníž. přenesená",J509,0)</f>
        <v>0</v>
      </c>
      <c r="BI509" s="206">
        <f>IF(N509="nulová",J509,0)</f>
        <v>0</v>
      </c>
      <c r="BJ509" s="19" t="s">
        <v>22</v>
      </c>
      <c r="BK509" s="206">
        <f>ROUND(I509*H509,2)</f>
        <v>0</v>
      </c>
      <c r="BL509" s="19" t="s">
        <v>192</v>
      </c>
      <c r="BM509" s="19" t="s">
        <v>2055</v>
      </c>
    </row>
    <row r="510" spans="2:65" s="12" customFormat="1" ht="12" x14ac:dyDescent="0.3">
      <c r="B510" s="211"/>
      <c r="C510" s="212"/>
      <c r="D510" s="209" t="s">
        <v>201</v>
      </c>
      <c r="E510" s="213" t="s">
        <v>20</v>
      </c>
      <c r="F510" s="214" t="s">
        <v>826</v>
      </c>
      <c r="G510" s="212"/>
      <c r="H510" s="215" t="s">
        <v>20</v>
      </c>
      <c r="I510" s="216"/>
      <c r="J510" s="212"/>
      <c r="K510" s="212"/>
      <c r="L510" s="217"/>
      <c r="M510" s="218"/>
      <c r="N510" s="219"/>
      <c r="O510" s="219"/>
      <c r="P510" s="219"/>
      <c r="Q510" s="219"/>
      <c r="R510" s="219"/>
      <c r="S510" s="219"/>
      <c r="T510" s="220"/>
      <c r="AT510" s="221" t="s">
        <v>201</v>
      </c>
      <c r="AU510" s="221" t="s">
        <v>81</v>
      </c>
      <c r="AV510" s="12" t="s">
        <v>22</v>
      </c>
      <c r="AW510" s="12" t="s">
        <v>37</v>
      </c>
      <c r="AX510" s="12" t="s">
        <v>73</v>
      </c>
      <c r="AY510" s="221" t="s">
        <v>185</v>
      </c>
    </row>
    <row r="511" spans="2:65" s="12" customFormat="1" ht="12" x14ac:dyDescent="0.3">
      <c r="B511" s="211"/>
      <c r="C511" s="212"/>
      <c r="D511" s="209" t="s">
        <v>201</v>
      </c>
      <c r="E511" s="213" t="s">
        <v>20</v>
      </c>
      <c r="F511" s="214" t="s">
        <v>827</v>
      </c>
      <c r="G511" s="212"/>
      <c r="H511" s="215" t="s">
        <v>20</v>
      </c>
      <c r="I511" s="216"/>
      <c r="J511" s="212"/>
      <c r="K511" s="212"/>
      <c r="L511" s="217"/>
      <c r="M511" s="218"/>
      <c r="N511" s="219"/>
      <c r="O511" s="219"/>
      <c r="P511" s="219"/>
      <c r="Q511" s="219"/>
      <c r="R511" s="219"/>
      <c r="S511" s="219"/>
      <c r="T511" s="220"/>
      <c r="AT511" s="221" t="s">
        <v>201</v>
      </c>
      <c r="AU511" s="221" t="s">
        <v>81</v>
      </c>
      <c r="AV511" s="12" t="s">
        <v>22</v>
      </c>
      <c r="AW511" s="12" t="s">
        <v>37</v>
      </c>
      <c r="AX511" s="12" t="s">
        <v>73</v>
      </c>
      <c r="AY511" s="221" t="s">
        <v>185</v>
      </c>
    </row>
    <row r="512" spans="2:65" s="12" customFormat="1" ht="12" x14ac:dyDescent="0.3">
      <c r="B512" s="211"/>
      <c r="C512" s="212"/>
      <c r="D512" s="209" t="s">
        <v>201</v>
      </c>
      <c r="E512" s="213" t="s">
        <v>20</v>
      </c>
      <c r="F512" s="214" t="s">
        <v>828</v>
      </c>
      <c r="G512" s="212"/>
      <c r="H512" s="215" t="s">
        <v>20</v>
      </c>
      <c r="I512" s="216"/>
      <c r="J512" s="212"/>
      <c r="K512" s="212"/>
      <c r="L512" s="217"/>
      <c r="M512" s="218"/>
      <c r="N512" s="219"/>
      <c r="O512" s="219"/>
      <c r="P512" s="219"/>
      <c r="Q512" s="219"/>
      <c r="R512" s="219"/>
      <c r="S512" s="219"/>
      <c r="T512" s="220"/>
      <c r="AT512" s="221" t="s">
        <v>201</v>
      </c>
      <c r="AU512" s="221" t="s">
        <v>81</v>
      </c>
      <c r="AV512" s="12" t="s">
        <v>22</v>
      </c>
      <c r="AW512" s="12" t="s">
        <v>37</v>
      </c>
      <c r="AX512" s="12" t="s">
        <v>73</v>
      </c>
      <c r="AY512" s="221" t="s">
        <v>185</v>
      </c>
    </row>
    <row r="513" spans="2:65" s="12" customFormat="1" ht="12" x14ac:dyDescent="0.3">
      <c r="B513" s="211"/>
      <c r="C513" s="212"/>
      <c r="D513" s="209" t="s">
        <v>201</v>
      </c>
      <c r="E513" s="213" t="s">
        <v>20</v>
      </c>
      <c r="F513" s="214" t="s">
        <v>888</v>
      </c>
      <c r="G513" s="212"/>
      <c r="H513" s="215" t="s">
        <v>20</v>
      </c>
      <c r="I513" s="216"/>
      <c r="J513" s="212"/>
      <c r="K513" s="212"/>
      <c r="L513" s="217"/>
      <c r="M513" s="218"/>
      <c r="N513" s="219"/>
      <c r="O513" s="219"/>
      <c r="P513" s="219"/>
      <c r="Q513" s="219"/>
      <c r="R513" s="219"/>
      <c r="S513" s="219"/>
      <c r="T513" s="220"/>
      <c r="AT513" s="221" t="s">
        <v>201</v>
      </c>
      <c r="AU513" s="221" t="s">
        <v>81</v>
      </c>
      <c r="AV513" s="12" t="s">
        <v>22</v>
      </c>
      <c r="AW513" s="12" t="s">
        <v>37</v>
      </c>
      <c r="AX513" s="12" t="s">
        <v>73</v>
      </c>
      <c r="AY513" s="221" t="s">
        <v>185</v>
      </c>
    </row>
    <row r="514" spans="2:65" s="12" customFormat="1" ht="12" x14ac:dyDescent="0.3">
      <c r="B514" s="211"/>
      <c r="C514" s="212"/>
      <c r="D514" s="209" t="s">
        <v>201</v>
      </c>
      <c r="E514" s="213" t="s">
        <v>20</v>
      </c>
      <c r="F514" s="214" t="s">
        <v>357</v>
      </c>
      <c r="G514" s="212"/>
      <c r="H514" s="215" t="s">
        <v>20</v>
      </c>
      <c r="I514" s="216"/>
      <c r="J514" s="212"/>
      <c r="K514" s="212"/>
      <c r="L514" s="217"/>
      <c r="M514" s="218"/>
      <c r="N514" s="219"/>
      <c r="O514" s="219"/>
      <c r="P514" s="219"/>
      <c r="Q514" s="219"/>
      <c r="R514" s="219"/>
      <c r="S514" s="219"/>
      <c r="T514" s="220"/>
      <c r="AT514" s="221" t="s">
        <v>201</v>
      </c>
      <c r="AU514" s="221" t="s">
        <v>81</v>
      </c>
      <c r="AV514" s="12" t="s">
        <v>22</v>
      </c>
      <c r="AW514" s="12" t="s">
        <v>37</v>
      </c>
      <c r="AX514" s="12" t="s">
        <v>73</v>
      </c>
      <c r="AY514" s="221" t="s">
        <v>185</v>
      </c>
    </row>
    <row r="515" spans="2:65" s="12" customFormat="1" ht="12" x14ac:dyDescent="0.3">
      <c r="B515" s="211"/>
      <c r="C515" s="212"/>
      <c r="D515" s="209" t="s">
        <v>201</v>
      </c>
      <c r="E515" s="213" t="s">
        <v>20</v>
      </c>
      <c r="F515" s="214" t="s">
        <v>805</v>
      </c>
      <c r="G515" s="212"/>
      <c r="H515" s="215" t="s">
        <v>20</v>
      </c>
      <c r="I515" s="216"/>
      <c r="J515" s="212"/>
      <c r="K515" s="212"/>
      <c r="L515" s="217"/>
      <c r="M515" s="218"/>
      <c r="N515" s="219"/>
      <c r="O515" s="219"/>
      <c r="P515" s="219"/>
      <c r="Q515" s="219"/>
      <c r="R515" s="219"/>
      <c r="S515" s="219"/>
      <c r="T515" s="220"/>
      <c r="AT515" s="221" t="s">
        <v>201</v>
      </c>
      <c r="AU515" s="221" t="s">
        <v>81</v>
      </c>
      <c r="AV515" s="12" t="s">
        <v>22</v>
      </c>
      <c r="AW515" s="12" t="s">
        <v>37</v>
      </c>
      <c r="AX515" s="12" t="s">
        <v>73</v>
      </c>
      <c r="AY515" s="221" t="s">
        <v>185</v>
      </c>
    </row>
    <row r="516" spans="2:65" s="13" customFormat="1" ht="12" x14ac:dyDescent="0.3">
      <c r="B516" s="222"/>
      <c r="C516" s="223"/>
      <c r="D516" s="207" t="s">
        <v>201</v>
      </c>
      <c r="E516" s="224" t="s">
        <v>20</v>
      </c>
      <c r="F516" s="225" t="s">
        <v>2056</v>
      </c>
      <c r="G516" s="223"/>
      <c r="H516" s="226">
        <v>16.515000000000001</v>
      </c>
      <c r="I516" s="227"/>
      <c r="J516" s="223"/>
      <c r="K516" s="223"/>
      <c r="L516" s="228"/>
      <c r="M516" s="229"/>
      <c r="N516" s="230"/>
      <c r="O516" s="230"/>
      <c r="P516" s="230"/>
      <c r="Q516" s="230"/>
      <c r="R516" s="230"/>
      <c r="S516" s="230"/>
      <c r="T516" s="231"/>
      <c r="AT516" s="232" t="s">
        <v>201</v>
      </c>
      <c r="AU516" s="232" t="s">
        <v>81</v>
      </c>
      <c r="AV516" s="13" t="s">
        <v>81</v>
      </c>
      <c r="AW516" s="13" t="s">
        <v>37</v>
      </c>
      <c r="AX516" s="13" t="s">
        <v>22</v>
      </c>
      <c r="AY516" s="232" t="s">
        <v>185</v>
      </c>
    </row>
    <row r="517" spans="2:65" s="1" customFormat="1" ht="31.5" customHeight="1" x14ac:dyDescent="0.3">
      <c r="B517" s="36"/>
      <c r="C517" s="195" t="s">
        <v>519</v>
      </c>
      <c r="D517" s="195" t="s">
        <v>187</v>
      </c>
      <c r="E517" s="196" t="s">
        <v>890</v>
      </c>
      <c r="F517" s="197" t="s">
        <v>891</v>
      </c>
      <c r="G517" s="198" t="s">
        <v>190</v>
      </c>
      <c r="H517" s="199">
        <v>33.130000000000003</v>
      </c>
      <c r="I517" s="200"/>
      <c r="J517" s="201">
        <f>ROUND(I517*H517,2)</f>
        <v>0</v>
      </c>
      <c r="K517" s="197" t="s">
        <v>191</v>
      </c>
      <c r="L517" s="56"/>
      <c r="M517" s="202" t="s">
        <v>20</v>
      </c>
      <c r="N517" s="203" t="s">
        <v>44</v>
      </c>
      <c r="O517" s="37"/>
      <c r="P517" s="204">
        <f>O517*H517</f>
        <v>0</v>
      </c>
      <c r="Q517" s="204">
        <v>0.19747999999999999</v>
      </c>
      <c r="R517" s="204">
        <f>Q517*H517</f>
        <v>6.5425124000000006</v>
      </c>
      <c r="S517" s="204">
        <v>0</v>
      </c>
      <c r="T517" s="205">
        <f>S517*H517</f>
        <v>0</v>
      </c>
      <c r="AR517" s="19" t="s">
        <v>192</v>
      </c>
      <c r="AT517" s="19" t="s">
        <v>187</v>
      </c>
      <c r="AU517" s="19" t="s">
        <v>81</v>
      </c>
      <c r="AY517" s="19" t="s">
        <v>185</v>
      </c>
      <c r="BE517" s="206">
        <f>IF(N517="základní",J517,0)</f>
        <v>0</v>
      </c>
      <c r="BF517" s="206">
        <f>IF(N517="snížená",J517,0)</f>
        <v>0</v>
      </c>
      <c r="BG517" s="206">
        <f>IF(N517="zákl. přenesená",J517,0)</f>
        <v>0</v>
      </c>
      <c r="BH517" s="206">
        <f>IF(N517="sníž. přenesená",J517,0)</f>
        <v>0</v>
      </c>
      <c r="BI517" s="206">
        <f>IF(N517="nulová",J517,0)</f>
        <v>0</v>
      </c>
      <c r="BJ517" s="19" t="s">
        <v>22</v>
      </c>
      <c r="BK517" s="206">
        <f>ROUND(I517*H517,2)</f>
        <v>0</v>
      </c>
      <c r="BL517" s="19" t="s">
        <v>192</v>
      </c>
      <c r="BM517" s="19" t="s">
        <v>2057</v>
      </c>
    </row>
    <row r="518" spans="2:65" s="12" customFormat="1" ht="12" x14ac:dyDescent="0.3">
      <c r="B518" s="211"/>
      <c r="C518" s="212"/>
      <c r="D518" s="209" t="s">
        <v>201</v>
      </c>
      <c r="E518" s="213" t="s">
        <v>20</v>
      </c>
      <c r="F518" s="214" t="s">
        <v>357</v>
      </c>
      <c r="G518" s="212"/>
      <c r="H518" s="215" t="s">
        <v>20</v>
      </c>
      <c r="I518" s="216"/>
      <c r="J518" s="212"/>
      <c r="K518" s="212"/>
      <c r="L518" s="217"/>
      <c r="M518" s="218"/>
      <c r="N518" s="219"/>
      <c r="O518" s="219"/>
      <c r="P518" s="219"/>
      <c r="Q518" s="219"/>
      <c r="R518" s="219"/>
      <c r="S518" s="219"/>
      <c r="T518" s="220"/>
      <c r="AT518" s="221" t="s">
        <v>201</v>
      </c>
      <c r="AU518" s="221" t="s">
        <v>81</v>
      </c>
      <c r="AV518" s="12" t="s">
        <v>22</v>
      </c>
      <c r="AW518" s="12" t="s">
        <v>37</v>
      </c>
      <c r="AX518" s="12" t="s">
        <v>73</v>
      </c>
      <c r="AY518" s="221" t="s">
        <v>185</v>
      </c>
    </row>
    <row r="519" spans="2:65" s="12" customFormat="1" ht="12" x14ac:dyDescent="0.3">
      <c r="B519" s="211"/>
      <c r="C519" s="212"/>
      <c r="D519" s="209" t="s">
        <v>201</v>
      </c>
      <c r="E519" s="213" t="s">
        <v>20</v>
      </c>
      <c r="F519" s="214" t="s">
        <v>805</v>
      </c>
      <c r="G519" s="212"/>
      <c r="H519" s="215" t="s">
        <v>20</v>
      </c>
      <c r="I519" s="216"/>
      <c r="J519" s="212"/>
      <c r="K519" s="212"/>
      <c r="L519" s="217"/>
      <c r="M519" s="218"/>
      <c r="N519" s="219"/>
      <c r="O519" s="219"/>
      <c r="P519" s="219"/>
      <c r="Q519" s="219"/>
      <c r="R519" s="219"/>
      <c r="S519" s="219"/>
      <c r="T519" s="220"/>
      <c r="AT519" s="221" t="s">
        <v>201</v>
      </c>
      <c r="AU519" s="221" t="s">
        <v>81</v>
      </c>
      <c r="AV519" s="12" t="s">
        <v>22</v>
      </c>
      <c r="AW519" s="12" t="s">
        <v>37</v>
      </c>
      <c r="AX519" s="12" t="s">
        <v>73</v>
      </c>
      <c r="AY519" s="221" t="s">
        <v>185</v>
      </c>
    </row>
    <row r="520" spans="2:65" s="13" customFormat="1" ht="12" x14ac:dyDescent="0.3">
      <c r="B520" s="222"/>
      <c r="C520" s="223"/>
      <c r="D520" s="209" t="s">
        <v>201</v>
      </c>
      <c r="E520" s="233" t="s">
        <v>20</v>
      </c>
      <c r="F520" s="234" t="s">
        <v>2058</v>
      </c>
      <c r="G520" s="223"/>
      <c r="H520" s="235">
        <v>33.130000000000003</v>
      </c>
      <c r="I520" s="227"/>
      <c r="J520" s="223"/>
      <c r="K520" s="223"/>
      <c r="L520" s="228"/>
      <c r="M520" s="229"/>
      <c r="N520" s="230"/>
      <c r="O520" s="230"/>
      <c r="P520" s="230"/>
      <c r="Q520" s="230"/>
      <c r="R520" s="230"/>
      <c r="S520" s="230"/>
      <c r="T520" s="231"/>
      <c r="AT520" s="232" t="s">
        <v>201</v>
      </c>
      <c r="AU520" s="232" t="s">
        <v>81</v>
      </c>
      <c r="AV520" s="13" t="s">
        <v>81</v>
      </c>
      <c r="AW520" s="13" t="s">
        <v>37</v>
      </c>
      <c r="AX520" s="13" t="s">
        <v>22</v>
      </c>
      <c r="AY520" s="232" t="s">
        <v>185</v>
      </c>
    </row>
    <row r="521" spans="2:65" s="11" customFormat="1" ht="29.85" customHeight="1" x14ac:dyDescent="0.35">
      <c r="B521" s="178"/>
      <c r="C521" s="179"/>
      <c r="D521" s="192" t="s">
        <v>72</v>
      </c>
      <c r="E521" s="193" t="s">
        <v>807</v>
      </c>
      <c r="F521" s="193" t="s">
        <v>1008</v>
      </c>
      <c r="G521" s="179"/>
      <c r="H521" s="179"/>
      <c r="I521" s="182"/>
      <c r="J521" s="194">
        <f>BK521</f>
        <v>0</v>
      </c>
      <c r="K521" s="179"/>
      <c r="L521" s="184"/>
      <c r="M521" s="185"/>
      <c r="N521" s="186"/>
      <c r="O521" s="186"/>
      <c r="P521" s="187">
        <f>SUM(P522:P526)</f>
        <v>0</v>
      </c>
      <c r="Q521" s="186"/>
      <c r="R521" s="187">
        <f>SUM(R522:R526)</f>
        <v>3.1392168000000003</v>
      </c>
      <c r="S521" s="186"/>
      <c r="T521" s="188">
        <f>SUM(T522:T526)</f>
        <v>0</v>
      </c>
      <c r="AR521" s="189" t="s">
        <v>22</v>
      </c>
      <c r="AT521" s="190" t="s">
        <v>72</v>
      </c>
      <c r="AU521" s="190" t="s">
        <v>22</v>
      </c>
      <c r="AY521" s="189" t="s">
        <v>185</v>
      </c>
      <c r="BK521" s="191">
        <f>SUM(BK522:BK526)</f>
        <v>0</v>
      </c>
    </row>
    <row r="522" spans="2:65" s="1" customFormat="1" ht="44.25" customHeight="1" x14ac:dyDescent="0.3">
      <c r="B522" s="36"/>
      <c r="C522" s="195" t="s">
        <v>523</v>
      </c>
      <c r="D522" s="195" t="s">
        <v>187</v>
      </c>
      <c r="E522" s="196" t="s">
        <v>2059</v>
      </c>
      <c r="F522" s="197" t="s">
        <v>2060</v>
      </c>
      <c r="G522" s="198" t="s">
        <v>190</v>
      </c>
      <c r="H522" s="199">
        <v>11.71</v>
      </c>
      <c r="I522" s="200"/>
      <c r="J522" s="201">
        <f>ROUND(I522*H522,2)</f>
        <v>0</v>
      </c>
      <c r="K522" s="197" t="s">
        <v>191</v>
      </c>
      <c r="L522" s="56"/>
      <c r="M522" s="202" t="s">
        <v>20</v>
      </c>
      <c r="N522" s="203" t="s">
        <v>44</v>
      </c>
      <c r="O522" s="37"/>
      <c r="P522" s="204">
        <f>O522*H522</f>
        <v>0</v>
      </c>
      <c r="Q522" s="204">
        <v>0.11808</v>
      </c>
      <c r="R522" s="204">
        <f>Q522*H522</f>
        <v>1.3827168000000001</v>
      </c>
      <c r="S522" s="204">
        <v>0</v>
      </c>
      <c r="T522" s="205">
        <f>S522*H522</f>
        <v>0</v>
      </c>
      <c r="AR522" s="19" t="s">
        <v>192</v>
      </c>
      <c r="AT522" s="19" t="s">
        <v>187</v>
      </c>
      <c r="AU522" s="19" t="s">
        <v>81</v>
      </c>
      <c r="AY522" s="19" t="s">
        <v>185</v>
      </c>
      <c r="BE522" s="206">
        <f>IF(N522="základní",J522,0)</f>
        <v>0</v>
      </c>
      <c r="BF522" s="206">
        <f>IF(N522="snížená",J522,0)</f>
        <v>0</v>
      </c>
      <c r="BG522" s="206">
        <f>IF(N522="zákl. přenesená",J522,0)</f>
        <v>0</v>
      </c>
      <c r="BH522" s="206">
        <f>IF(N522="sníž. přenesená",J522,0)</f>
        <v>0</v>
      </c>
      <c r="BI522" s="206">
        <f>IF(N522="nulová",J522,0)</f>
        <v>0</v>
      </c>
      <c r="BJ522" s="19" t="s">
        <v>22</v>
      </c>
      <c r="BK522" s="206">
        <f>ROUND(I522*H522,2)</f>
        <v>0</v>
      </c>
      <c r="BL522" s="19" t="s">
        <v>192</v>
      </c>
      <c r="BM522" s="19" t="s">
        <v>2061</v>
      </c>
    </row>
    <row r="523" spans="2:65" s="1" customFormat="1" ht="96" x14ac:dyDescent="0.3">
      <c r="B523" s="36"/>
      <c r="C523" s="58"/>
      <c r="D523" s="207" t="s">
        <v>194</v>
      </c>
      <c r="E523" s="58"/>
      <c r="F523" s="208" t="s">
        <v>2062</v>
      </c>
      <c r="G523" s="58"/>
      <c r="H523" s="58"/>
      <c r="I523" s="163"/>
      <c r="J523" s="58"/>
      <c r="K523" s="58"/>
      <c r="L523" s="56"/>
      <c r="M523" s="73"/>
      <c r="N523" s="37"/>
      <c r="O523" s="37"/>
      <c r="P523" s="37"/>
      <c r="Q523" s="37"/>
      <c r="R523" s="37"/>
      <c r="S523" s="37"/>
      <c r="T523" s="74"/>
      <c r="AT523" s="19" t="s">
        <v>194</v>
      </c>
      <c r="AU523" s="19" t="s">
        <v>81</v>
      </c>
    </row>
    <row r="524" spans="2:65" s="1" customFormat="1" ht="22.5" customHeight="1" x14ac:dyDescent="0.3">
      <c r="B524" s="36"/>
      <c r="C524" s="258" t="s">
        <v>527</v>
      </c>
      <c r="D524" s="258" t="s">
        <v>351</v>
      </c>
      <c r="E524" s="259" t="s">
        <v>2063</v>
      </c>
      <c r="F524" s="260" t="s">
        <v>2064</v>
      </c>
      <c r="G524" s="261" t="s">
        <v>190</v>
      </c>
      <c r="H524" s="262">
        <v>11.71</v>
      </c>
      <c r="I524" s="263"/>
      <c r="J524" s="264">
        <f>ROUND(I524*H524,2)</f>
        <v>0</v>
      </c>
      <c r="K524" s="260" t="s">
        <v>20</v>
      </c>
      <c r="L524" s="265"/>
      <c r="M524" s="266" t="s">
        <v>20</v>
      </c>
      <c r="N524" s="267" t="s">
        <v>44</v>
      </c>
      <c r="O524" s="37"/>
      <c r="P524" s="204">
        <f>O524*H524</f>
        <v>0</v>
      </c>
      <c r="Q524" s="204">
        <v>0.15</v>
      </c>
      <c r="R524" s="204">
        <f>Q524*H524</f>
        <v>1.7565000000000002</v>
      </c>
      <c r="S524" s="204">
        <v>0</v>
      </c>
      <c r="T524" s="205">
        <f>S524*H524</f>
        <v>0</v>
      </c>
      <c r="AR524" s="19" t="s">
        <v>252</v>
      </c>
      <c r="AT524" s="19" t="s">
        <v>351</v>
      </c>
      <c r="AU524" s="19" t="s">
        <v>81</v>
      </c>
      <c r="AY524" s="19" t="s">
        <v>185</v>
      </c>
      <c r="BE524" s="206">
        <f>IF(N524="základní",J524,0)</f>
        <v>0</v>
      </c>
      <c r="BF524" s="206">
        <f>IF(N524="snížená",J524,0)</f>
        <v>0</v>
      </c>
      <c r="BG524" s="206">
        <f>IF(N524="zákl. přenesená",J524,0)</f>
        <v>0</v>
      </c>
      <c r="BH524" s="206">
        <f>IF(N524="sníž. přenesená",J524,0)</f>
        <v>0</v>
      </c>
      <c r="BI524" s="206">
        <f>IF(N524="nulová",J524,0)</f>
        <v>0</v>
      </c>
      <c r="BJ524" s="19" t="s">
        <v>22</v>
      </c>
      <c r="BK524" s="206">
        <f>ROUND(I524*H524,2)</f>
        <v>0</v>
      </c>
      <c r="BL524" s="19" t="s">
        <v>192</v>
      </c>
      <c r="BM524" s="19" t="s">
        <v>2065</v>
      </c>
    </row>
    <row r="525" spans="2:65" s="12" customFormat="1" ht="12" x14ac:dyDescent="0.3">
      <c r="B525" s="211"/>
      <c r="C525" s="212"/>
      <c r="D525" s="209" t="s">
        <v>201</v>
      </c>
      <c r="E525" s="213" t="s">
        <v>20</v>
      </c>
      <c r="F525" s="214" t="s">
        <v>357</v>
      </c>
      <c r="G525" s="212"/>
      <c r="H525" s="215" t="s">
        <v>20</v>
      </c>
      <c r="I525" s="216"/>
      <c r="J525" s="212"/>
      <c r="K525" s="212"/>
      <c r="L525" s="217"/>
      <c r="M525" s="218"/>
      <c r="N525" s="219"/>
      <c r="O525" s="219"/>
      <c r="P525" s="219"/>
      <c r="Q525" s="219"/>
      <c r="R525" s="219"/>
      <c r="S525" s="219"/>
      <c r="T525" s="220"/>
      <c r="AT525" s="221" t="s">
        <v>201</v>
      </c>
      <c r="AU525" s="221" t="s">
        <v>81</v>
      </c>
      <c r="AV525" s="12" t="s">
        <v>22</v>
      </c>
      <c r="AW525" s="12" t="s">
        <v>37</v>
      </c>
      <c r="AX525" s="12" t="s">
        <v>73</v>
      </c>
      <c r="AY525" s="221" t="s">
        <v>185</v>
      </c>
    </row>
    <row r="526" spans="2:65" s="13" customFormat="1" ht="12" x14ac:dyDescent="0.3">
      <c r="B526" s="222"/>
      <c r="C526" s="223"/>
      <c r="D526" s="209" t="s">
        <v>201</v>
      </c>
      <c r="E526" s="233" t="s">
        <v>20</v>
      </c>
      <c r="F526" s="234" t="s">
        <v>2066</v>
      </c>
      <c r="G526" s="223"/>
      <c r="H526" s="235">
        <v>11.71</v>
      </c>
      <c r="I526" s="227"/>
      <c r="J526" s="223"/>
      <c r="K526" s="223"/>
      <c r="L526" s="228"/>
      <c r="M526" s="229"/>
      <c r="N526" s="230"/>
      <c r="O526" s="230"/>
      <c r="P526" s="230"/>
      <c r="Q526" s="230"/>
      <c r="R526" s="230"/>
      <c r="S526" s="230"/>
      <c r="T526" s="231"/>
      <c r="AT526" s="232" t="s">
        <v>201</v>
      </c>
      <c r="AU526" s="232" t="s">
        <v>81</v>
      </c>
      <c r="AV526" s="13" t="s">
        <v>81</v>
      </c>
      <c r="AW526" s="13" t="s">
        <v>37</v>
      </c>
      <c r="AX526" s="13" t="s">
        <v>22</v>
      </c>
      <c r="AY526" s="232" t="s">
        <v>185</v>
      </c>
    </row>
    <row r="527" spans="2:65" s="11" customFormat="1" ht="29.85" customHeight="1" x14ac:dyDescent="0.35">
      <c r="B527" s="178"/>
      <c r="C527" s="179"/>
      <c r="D527" s="192" t="s">
        <v>72</v>
      </c>
      <c r="E527" s="193" t="s">
        <v>821</v>
      </c>
      <c r="F527" s="193" t="s">
        <v>1029</v>
      </c>
      <c r="G527" s="179"/>
      <c r="H527" s="179"/>
      <c r="I527" s="182"/>
      <c r="J527" s="194">
        <f>BK527</f>
        <v>0</v>
      </c>
      <c r="K527" s="179"/>
      <c r="L527" s="184"/>
      <c r="M527" s="185"/>
      <c r="N527" s="186"/>
      <c r="O527" s="186"/>
      <c r="P527" s="187">
        <f>SUM(P528:P533)</f>
        <v>0</v>
      </c>
      <c r="Q527" s="186"/>
      <c r="R527" s="187">
        <f>SUM(R528:R533)</f>
        <v>1.8241399999999999E-3</v>
      </c>
      <c r="S527" s="186"/>
      <c r="T527" s="188">
        <f>SUM(T528:T533)</f>
        <v>0</v>
      </c>
      <c r="AR527" s="189" t="s">
        <v>22</v>
      </c>
      <c r="AT527" s="190" t="s">
        <v>72</v>
      </c>
      <c r="AU527" s="190" t="s">
        <v>22</v>
      </c>
      <c r="AY527" s="189" t="s">
        <v>185</v>
      </c>
      <c r="BK527" s="191">
        <f>SUM(BK528:BK533)</f>
        <v>0</v>
      </c>
    </row>
    <row r="528" spans="2:65" s="1" customFormat="1" ht="31.5" customHeight="1" x14ac:dyDescent="0.3">
      <c r="B528" s="36"/>
      <c r="C528" s="195" t="s">
        <v>531</v>
      </c>
      <c r="D528" s="195" t="s">
        <v>187</v>
      </c>
      <c r="E528" s="196" t="s">
        <v>1031</v>
      </c>
      <c r="F528" s="197" t="s">
        <v>1032</v>
      </c>
      <c r="G528" s="198" t="s">
        <v>198</v>
      </c>
      <c r="H528" s="199">
        <v>182.41399999999999</v>
      </c>
      <c r="I528" s="200"/>
      <c r="J528" s="201">
        <f>ROUND(I528*H528,2)</f>
        <v>0</v>
      </c>
      <c r="K528" s="197" t="s">
        <v>191</v>
      </c>
      <c r="L528" s="56"/>
      <c r="M528" s="202" t="s">
        <v>20</v>
      </c>
      <c r="N528" s="203" t="s">
        <v>44</v>
      </c>
      <c r="O528" s="37"/>
      <c r="P528" s="204">
        <f>O528*H528</f>
        <v>0</v>
      </c>
      <c r="Q528" s="204">
        <v>0</v>
      </c>
      <c r="R528" s="204">
        <f>Q528*H528</f>
        <v>0</v>
      </c>
      <c r="S528" s="204">
        <v>0</v>
      </c>
      <c r="T528" s="205">
        <f>S528*H528</f>
        <v>0</v>
      </c>
      <c r="AR528" s="19" t="s">
        <v>192</v>
      </c>
      <c r="AT528" s="19" t="s">
        <v>187</v>
      </c>
      <c r="AU528" s="19" t="s">
        <v>81</v>
      </c>
      <c r="AY528" s="19" t="s">
        <v>185</v>
      </c>
      <c r="BE528" s="206">
        <f>IF(N528="základní",J528,0)</f>
        <v>0</v>
      </c>
      <c r="BF528" s="206">
        <f>IF(N528="snížená",J528,0)</f>
        <v>0</v>
      </c>
      <c r="BG528" s="206">
        <f>IF(N528="zákl. přenesená",J528,0)</f>
        <v>0</v>
      </c>
      <c r="BH528" s="206">
        <f>IF(N528="sníž. přenesená",J528,0)</f>
        <v>0</v>
      </c>
      <c r="BI528" s="206">
        <f>IF(N528="nulová",J528,0)</f>
        <v>0</v>
      </c>
      <c r="BJ528" s="19" t="s">
        <v>22</v>
      </c>
      <c r="BK528" s="206">
        <f>ROUND(I528*H528,2)</f>
        <v>0</v>
      </c>
      <c r="BL528" s="19" t="s">
        <v>192</v>
      </c>
      <c r="BM528" s="19" t="s">
        <v>2067</v>
      </c>
    </row>
    <row r="529" spans="2:65" s="1" customFormat="1" ht="144" x14ac:dyDescent="0.3">
      <c r="B529" s="36"/>
      <c r="C529" s="58"/>
      <c r="D529" s="209" t="s">
        <v>194</v>
      </c>
      <c r="E529" s="58"/>
      <c r="F529" s="210" t="s">
        <v>1034</v>
      </c>
      <c r="G529" s="58"/>
      <c r="H529" s="58"/>
      <c r="I529" s="163"/>
      <c r="J529" s="58"/>
      <c r="K529" s="58"/>
      <c r="L529" s="56"/>
      <c r="M529" s="73"/>
      <c r="N529" s="37"/>
      <c r="O529" s="37"/>
      <c r="P529" s="37"/>
      <c r="Q529" s="37"/>
      <c r="R529" s="37"/>
      <c r="S529" s="37"/>
      <c r="T529" s="74"/>
      <c r="AT529" s="19" t="s">
        <v>194</v>
      </c>
      <c r="AU529" s="19" t="s">
        <v>81</v>
      </c>
    </row>
    <row r="530" spans="2:65" s="13" customFormat="1" ht="12" x14ac:dyDescent="0.3">
      <c r="B530" s="222"/>
      <c r="C530" s="223"/>
      <c r="D530" s="207" t="s">
        <v>201</v>
      </c>
      <c r="E530" s="224" t="s">
        <v>20</v>
      </c>
      <c r="F530" s="225" t="s">
        <v>2068</v>
      </c>
      <c r="G530" s="223"/>
      <c r="H530" s="226">
        <v>182.41399999999999</v>
      </c>
      <c r="I530" s="227"/>
      <c r="J530" s="223"/>
      <c r="K530" s="223"/>
      <c r="L530" s="228"/>
      <c r="M530" s="229"/>
      <c r="N530" s="230"/>
      <c r="O530" s="230"/>
      <c r="P530" s="230"/>
      <c r="Q530" s="230"/>
      <c r="R530" s="230"/>
      <c r="S530" s="230"/>
      <c r="T530" s="231"/>
      <c r="AT530" s="232" t="s">
        <v>201</v>
      </c>
      <c r="AU530" s="232" t="s">
        <v>81</v>
      </c>
      <c r="AV530" s="13" t="s">
        <v>81</v>
      </c>
      <c r="AW530" s="13" t="s">
        <v>37</v>
      </c>
      <c r="AX530" s="13" t="s">
        <v>22</v>
      </c>
      <c r="AY530" s="232" t="s">
        <v>185</v>
      </c>
    </row>
    <row r="531" spans="2:65" s="1" customFormat="1" ht="22.5" customHeight="1" x14ac:dyDescent="0.3">
      <c r="B531" s="36"/>
      <c r="C531" s="195" t="s">
        <v>535</v>
      </c>
      <c r="D531" s="195" t="s">
        <v>187</v>
      </c>
      <c r="E531" s="196" t="s">
        <v>1037</v>
      </c>
      <c r="F531" s="197" t="s">
        <v>1038</v>
      </c>
      <c r="G531" s="198" t="s">
        <v>198</v>
      </c>
      <c r="H531" s="199">
        <v>182.41399999999999</v>
      </c>
      <c r="I531" s="200"/>
      <c r="J531" s="201">
        <f>ROUND(I531*H531,2)</f>
        <v>0</v>
      </c>
      <c r="K531" s="197" t="s">
        <v>191</v>
      </c>
      <c r="L531" s="56"/>
      <c r="M531" s="202" t="s">
        <v>20</v>
      </c>
      <c r="N531" s="203" t="s">
        <v>44</v>
      </c>
      <c r="O531" s="37"/>
      <c r="P531" s="204">
        <f>O531*H531</f>
        <v>0</v>
      </c>
      <c r="Q531" s="204">
        <v>1.0000000000000001E-5</v>
      </c>
      <c r="R531" s="204">
        <f>Q531*H531</f>
        <v>1.8241399999999999E-3</v>
      </c>
      <c r="S531" s="204">
        <v>0</v>
      </c>
      <c r="T531" s="205">
        <f>S531*H531</f>
        <v>0</v>
      </c>
      <c r="AR531" s="19" t="s">
        <v>192</v>
      </c>
      <c r="AT531" s="19" t="s">
        <v>187</v>
      </c>
      <c r="AU531" s="19" t="s">
        <v>81</v>
      </c>
      <c r="AY531" s="19" t="s">
        <v>185</v>
      </c>
      <c r="BE531" s="206">
        <f>IF(N531="základní",J531,0)</f>
        <v>0</v>
      </c>
      <c r="BF531" s="206">
        <f>IF(N531="snížená",J531,0)</f>
        <v>0</v>
      </c>
      <c r="BG531" s="206">
        <f>IF(N531="zákl. přenesená",J531,0)</f>
        <v>0</v>
      </c>
      <c r="BH531" s="206">
        <f>IF(N531="sníž. přenesená",J531,0)</f>
        <v>0</v>
      </c>
      <c r="BI531" s="206">
        <f>IF(N531="nulová",J531,0)</f>
        <v>0</v>
      </c>
      <c r="BJ531" s="19" t="s">
        <v>22</v>
      </c>
      <c r="BK531" s="206">
        <f>ROUND(I531*H531,2)</f>
        <v>0</v>
      </c>
      <c r="BL531" s="19" t="s">
        <v>192</v>
      </c>
      <c r="BM531" s="19" t="s">
        <v>2069</v>
      </c>
    </row>
    <row r="532" spans="2:65" s="1" customFormat="1" ht="60" x14ac:dyDescent="0.3">
      <c r="B532" s="36"/>
      <c r="C532" s="58"/>
      <c r="D532" s="209" t="s">
        <v>194</v>
      </c>
      <c r="E532" s="58"/>
      <c r="F532" s="210" t="s">
        <v>1040</v>
      </c>
      <c r="G532" s="58"/>
      <c r="H532" s="58"/>
      <c r="I532" s="163"/>
      <c r="J532" s="58"/>
      <c r="K532" s="58"/>
      <c r="L532" s="56"/>
      <c r="M532" s="73"/>
      <c r="N532" s="37"/>
      <c r="O532" s="37"/>
      <c r="P532" s="37"/>
      <c r="Q532" s="37"/>
      <c r="R532" s="37"/>
      <c r="S532" s="37"/>
      <c r="T532" s="74"/>
      <c r="AT532" s="19" t="s">
        <v>194</v>
      </c>
      <c r="AU532" s="19" t="s">
        <v>81</v>
      </c>
    </row>
    <row r="533" spans="2:65" s="13" customFormat="1" ht="12" x14ac:dyDescent="0.3">
      <c r="B533" s="222"/>
      <c r="C533" s="223"/>
      <c r="D533" s="209" t="s">
        <v>201</v>
      </c>
      <c r="E533" s="233" t="s">
        <v>20</v>
      </c>
      <c r="F533" s="234" t="s">
        <v>2068</v>
      </c>
      <c r="G533" s="223"/>
      <c r="H533" s="235">
        <v>182.41399999999999</v>
      </c>
      <c r="I533" s="227"/>
      <c r="J533" s="223"/>
      <c r="K533" s="223"/>
      <c r="L533" s="228"/>
      <c r="M533" s="229"/>
      <c r="N533" s="230"/>
      <c r="O533" s="230"/>
      <c r="P533" s="230"/>
      <c r="Q533" s="230"/>
      <c r="R533" s="230"/>
      <c r="S533" s="230"/>
      <c r="T533" s="231"/>
      <c r="AT533" s="232" t="s">
        <v>201</v>
      </c>
      <c r="AU533" s="232" t="s">
        <v>81</v>
      </c>
      <c r="AV533" s="13" t="s">
        <v>81</v>
      </c>
      <c r="AW533" s="13" t="s">
        <v>37</v>
      </c>
      <c r="AX533" s="13" t="s">
        <v>22</v>
      </c>
      <c r="AY533" s="232" t="s">
        <v>185</v>
      </c>
    </row>
    <row r="534" spans="2:65" s="11" customFormat="1" ht="29.85" customHeight="1" x14ac:dyDescent="0.35">
      <c r="B534" s="178"/>
      <c r="C534" s="179"/>
      <c r="D534" s="192" t="s">
        <v>72</v>
      </c>
      <c r="E534" s="193" t="s">
        <v>829</v>
      </c>
      <c r="F534" s="193" t="s">
        <v>1045</v>
      </c>
      <c r="G534" s="179"/>
      <c r="H534" s="179"/>
      <c r="I534" s="182"/>
      <c r="J534" s="194">
        <f>BK534</f>
        <v>0</v>
      </c>
      <c r="K534" s="179"/>
      <c r="L534" s="184"/>
      <c r="M534" s="185"/>
      <c r="N534" s="186"/>
      <c r="O534" s="186"/>
      <c r="P534" s="187">
        <f>SUM(P535:P544)</f>
        <v>0</v>
      </c>
      <c r="Q534" s="186"/>
      <c r="R534" s="187">
        <f>SUM(R535:R544)</f>
        <v>0</v>
      </c>
      <c r="S534" s="186"/>
      <c r="T534" s="188">
        <f>SUM(T535:T544)</f>
        <v>0</v>
      </c>
      <c r="AR534" s="189" t="s">
        <v>22</v>
      </c>
      <c r="AT534" s="190" t="s">
        <v>72</v>
      </c>
      <c r="AU534" s="190" t="s">
        <v>22</v>
      </c>
      <c r="AY534" s="189" t="s">
        <v>185</v>
      </c>
      <c r="BK534" s="191">
        <f>SUM(BK535:BK544)</f>
        <v>0</v>
      </c>
    </row>
    <row r="535" spans="2:65" s="1" customFormat="1" ht="22.5" customHeight="1" x14ac:dyDescent="0.3">
      <c r="B535" s="36"/>
      <c r="C535" s="195" t="s">
        <v>539</v>
      </c>
      <c r="D535" s="195" t="s">
        <v>187</v>
      </c>
      <c r="E535" s="196" t="s">
        <v>2070</v>
      </c>
      <c r="F535" s="197" t="s">
        <v>1700</v>
      </c>
      <c r="G535" s="198" t="s">
        <v>415</v>
      </c>
      <c r="H535" s="199">
        <v>1</v>
      </c>
      <c r="I535" s="200"/>
      <c r="J535" s="201">
        <f>ROUND(I535*H535,2)</f>
        <v>0</v>
      </c>
      <c r="K535" s="197" t="s">
        <v>20</v>
      </c>
      <c r="L535" s="56"/>
      <c r="M535" s="202" t="s">
        <v>20</v>
      </c>
      <c r="N535" s="203" t="s">
        <v>44</v>
      </c>
      <c r="O535" s="37"/>
      <c r="P535" s="204">
        <f>O535*H535</f>
        <v>0</v>
      </c>
      <c r="Q535" s="204">
        <v>0</v>
      </c>
      <c r="R535" s="204">
        <f>Q535*H535</f>
        <v>0</v>
      </c>
      <c r="S535" s="204">
        <v>0</v>
      </c>
      <c r="T535" s="205">
        <f>S535*H535</f>
        <v>0</v>
      </c>
      <c r="AR535" s="19" t="s">
        <v>192</v>
      </c>
      <c r="AT535" s="19" t="s">
        <v>187</v>
      </c>
      <c r="AU535" s="19" t="s">
        <v>81</v>
      </c>
      <c r="AY535" s="19" t="s">
        <v>185</v>
      </c>
      <c r="BE535" s="206">
        <f>IF(N535="základní",J535,0)</f>
        <v>0</v>
      </c>
      <c r="BF535" s="206">
        <f>IF(N535="snížená",J535,0)</f>
        <v>0</v>
      </c>
      <c r="BG535" s="206">
        <f>IF(N535="zákl. přenesená",J535,0)</f>
        <v>0</v>
      </c>
      <c r="BH535" s="206">
        <f>IF(N535="sníž. přenesená",J535,0)</f>
        <v>0</v>
      </c>
      <c r="BI535" s="206">
        <f>IF(N535="nulová",J535,0)</f>
        <v>0</v>
      </c>
      <c r="BJ535" s="19" t="s">
        <v>22</v>
      </c>
      <c r="BK535" s="206">
        <f>ROUND(I535*H535,2)</f>
        <v>0</v>
      </c>
      <c r="BL535" s="19" t="s">
        <v>192</v>
      </c>
      <c r="BM535" s="19" t="s">
        <v>2071</v>
      </c>
    </row>
    <row r="536" spans="2:65" s="1" customFormat="1" ht="31.5" customHeight="1" x14ac:dyDescent="0.3">
      <c r="B536" s="36"/>
      <c r="C536" s="195" t="s">
        <v>544</v>
      </c>
      <c r="D536" s="195" t="s">
        <v>187</v>
      </c>
      <c r="E536" s="196" t="s">
        <v>1702</v>
      </c>
      <c r="F536" s="197" t="s">
        <v>1703</v>
      </c>
      <c r="G536" s="198" t="s">
        <v>255</v>
      </c>
      <c r="H536" s="199">
        <v>207.14500000000001</v>
      </c>
      <c r="I536" s="200"/>
      <c r="J536" s="201">
        <f>ROUND(I536*H536,2)</f>
        <v>0</v>
      </c>
      <c r="K536" s="197" t="s">
        <v>191</v>
      </c>
      <c r="L536" s="56"/>
      <c r="M536" s="202" t="s">
        <v>20</v>
      </c>
      <c r="N536" s="203" t="s">
        <v>44</v>
      </c>
      <c r="O536" s="37"/>
      <c r="P536" s="204">
        <f>O536*H536</f>
        <v>0</v>
      </c>
      <c r="Q536" s="204">
        <v>0</v>
      </c>
      <c r="R536" s="204">
        <f>Q536*H536</f>
        <v>0</v>
      </c>
      <c r="S536" s="204">
        <v>0</v>
      </c>
      <c r="T536" s="205">
        <f>S536*H536</f>
        <v>0</v>
      </c>
      <c r="AR536" s="19" t="s">
        <v>192</v>
      </c>
      <c r="AT536" s="19" t="s">
        <v>187</v>
      </c>
      <c r="AU536" s="19" t="s">
        <v>81</v>
      </c>
      <c r="AY536" s="19" t="s">
        <v>185</v>
      </c>
      <c r="BE536" s="206">
        <f>IF(N536="základní",J536,0)</f>
        <v>0</v>
      </c>
      <c r="BF536" s="206">
        <f>IF(N536="snížená",J536,0)</f>
        <v>0</v>
      </c>
      <c r="BG536" s="206">
        <f>IF(N536="zákl. přenesená",J536,0)</f>
        <v>0</v>
      </c>
      <c r="BH536" s="206">
        <f>IF(N536="sníž. přenesená",J536,0)</f>
        <v>0</v>
      </c>
      <c r="BI536" s="206">
        <f>IF(N536="nulová",J536,0)</f>
        <v>0</v>
      </c>
      <c r="BJ536" s="19" t="s">
        <v>22</v>
      </c>
      <c r="BK536" s="206">
        <f>ROUND(I536*H536,2)</f>
        <v>0</v>
      </c>
      <c r="BL536" s="19" t="s">
        <v>192</v>
      </c>
      <c r="BM536" s="19" t="s">
        <v>2072</v>
      </c>
    </row>
    <row r="537" spans="2:65" s="1" customFormat="1" ht="60" x14ac:dyDescent="0.3">
      <c r="B537" s="36"/>
      <c r="C537" s="58"/>
      <c r="D537" s="209" t="s">
        <v>194</v>
      </c>
      <c r="E537" s="58"/>
      <c r="F537" s="210" t="s">
        <v>1705</v>
      </c>
      <c r="G537" s="58"/>
      <c r="H537" s="58"/>
      <c r="I537" s="163"/>
      <c r="J537" s="58"/>
      <c r="K537" s="58"/>
      <c r="L537" s="56"/>
      <c r="M537" s="73"/>
      <c r="N537" s="37"/>
      <c r="O537" s="37"/>
      <c r="P537" s="37"/>
      <c r="Q537" s="37"/>
      <c r="R537" s="37"/>
      <c r="S537" s="37"/>
      <c r="T537" s="74"/>
      <c r="AT537" s="19" t="s">
        <v>194</v>
      </c>
      <c r="AU537" s="19" t="s">
        <v>81</v>
      </c>
    </row>
    <row r="538" spans="2:65" s="13" customFormat="1" ht="12" x14ac:dyDescent="0.3">
      <c r="B538" s="222"/>
      <c r="C538" s="223"/>
      <c r="D538" s="207" t="s">
        <v>201</v>
      </c>
      <c r="E538" s="224" t="s">
        <v>20</v>
      </c>
      <c r="F538" s="225" t="s">
        <v>2073</v>
      </c>
      <c r="G538" s="223"/>
      <c r="H538" s="226">
        <v>207.14500000000001</v>
      </c>
      <c r="I538" s="227"/>
      <c r="J538" s="223"/>
      <c r="K538" s="223"/>
      <c r="L538" s="228"/>
      <c r="M538" s="229"/>
      <c r="N538" s="230"/>
      <c r="O538" s="230"/>
      <c r="P538" s="230"/>
      <c r="Q538" s="230"/>
      <c r="R538" s="230"/>
      <c r="S538" s="230"/>
      <c r="T538" s="231"/>
      <c r="AT538" s="232" t="s">
        <v>201</v>
      </c>
      <c r="AU538" s="232" t="s">
        <v>81</v>
      </c>
      <c r="AV538" s="13" t="s">
        <v>81</v>
      </c>
      <c r="AW538" s="13" t="s">
        <v>37</v>
      </c>
      <c r="AX538" s="13" t="s">
        <v>22</v>
      </c>
      <c r="AY538" s="232" t="s">
        <v>185</v>
      </c>
    </row>
    <row r="539" spans="2:65" s="1" customFormat="1" ht="44.25" customHeight="1" x14ac:dyDescent="0.3">
      <c r="B539" s="36"/>
      <c r="C539" s="195" t="s">
        <v>557</v>
      </c>
      <c r="D539" s="195" t="s">
        <v>187</v>
      </c>
      <c r="E539" s="196" t="s">
        <v>1708</v>
      </c>
      <c r="F539" s="197" t="s">
        <v>1709</v>
      </c>
      <c r="G539" s="198" t="s">
        <v>255</v>
      </c>
      <c r="H539" s="199">
        <v>12428.7</v>
      </c>
      <c r="I539" s="200"/>
      <c r="J539" s="201">
        <f>ROUND(I539*H539,2)</f>
        <v>0</v>
      </c>
      <c r="K539" s="197" t="s">
        <v>191</v>
      </c>
      <c r="L539" s="56"/>
      <c r="M539" s="202" t="s">
        <v>20</v>
      </c>
      <c r="N539" s="203" t="s">
        <v>44</v>
      </c>
      <c r="O539" s="37"/>
      <c r="P539" s="204">
        <f>O539*H539</f>
        <v>0</v>
      </c>
      <c r="Q539" s="204">
        <v>0</v>
      </c>
      <c r="R539" s="204">
        <f>Q539*H539</f>
        <v>0</v>
      </c>
      <c r="S539" s="204">
        <v>0</v>
      </c>
      <c r="T539" s="205">
        <f>S539*H539</f>
        <v>0</v>
      </c>
      <c r="AR539" s="19" t="s">
        <v>192</v>
      </c>
      <c r="AT539" s="19" t="s">
        <v>187</v>
      </c>
      <c r="AU539" s="19" t="s">
        <v>81</v>
      </c>
      <c r="AY539" s="19" t="s">
        <v>185</v>
      </c>
      <c r="BE539" s="206">
        <f>IF(N539="základní",J539,0)</f>
        <v>0</v>
      </c>
      <c r="BF539" s="206">
        <f>IF(N539="snížená",J539,0)</f>
        <v>0</v>
      </c>
      <c r="BG539" s="206">
        <f>IF(N539="zákl. přenesená",J539,0)</f>
        <v>0</v>
      </c>
      <c r="BH539" s="206">
        <f>IF(N539="sníž. přenesená",J539,0)</f>
        <v>0</v>
      </c>
      <c r="BI539" s="206">
        <f>IF(N539="nulová",J539,0)</f>
        <v>0</v>
      </c>
      <c r="BJ539" s="19" t="s">
        <v>22</v>
      </c>
      <c r="BK539" s="206">
        <f>ROUND(I539*H539,2)</f>
        <v>0</v>
      </c>
      <c r="BL539" s="19" t="s">
        <v>192</v>
      </c>
      <c r="BM539" s="19" t="s">
        <v>2074</v>
      </c>
    </row>
    <row r="540" spans="2:65" s="1" customFormat="1" ht="60" x14ac:dyDescent="0.3">
      <c r="B540" s="36"/>
      <c r="C540" s="58"/>
      <c r="D540" s="209" t="s">
        <v>194</v>
      </c>
      <c r="E540" s="58"/>
      <c r="F540" s="210" t="s">
        <v>1705</v>
      </c>
      <c r="G540" s="58"/>
      <c r="H540" s="58"/>
      <c r="I540" s="163"/>
      <c r="J540" s="58"/>
      <c r="K540" s="58"/>
      <c r="L540" s="56"/>
      <c r="M540" s="73"/>
      <c r="N540" s="37"/>
      <c r="O540" s="37"/>
      <c r="P540" s="37"/>
      <c r="Q540" s="37"/>
      <c r="R540" s="37"/>
      <c r="S540" s="37"/>
      <c r="T540" s="74"/>
      <c r="AT540" s="19" t="s">
        <v>194</v>
      </c>
      <c r="AU540" s="19" t="s">
        <v>81</v>
      </c>
    </row>
    <row r="541" spans="2:65" s="12" customFormat="1" ht="12" x14ac:dyDescent="0.3">
      <c r="B541" s="211"/>
      <c r="C541" s="212"/>
      <c r="D541" s="209" t="s">
        <v>201</v>
      </c>
      <c r="E541" s="213" t="s">
        <v>20</v>
      </c>
      <c r="F541" s="214" t="s">
        <v>1711</v>
      </c>
      <c r="G541" s="212"/>
      <c r="H541" s="215" t="s">
        <v>20</v>
      </c>
      <c r="I541" s="216"/>
      <c r="J541" s="212"/>
      <c r="K541" s="212"/>
      <c r="L541" s="217"/>
      <c r="M541" s="218"/>
      <c r="N541" s="219"/>
      <c r="O541" s="219"/>
      <c r="P541" s="219"/>
      <c r="Q541" s="219"/>
      <c r="R541" s="219"/>
      <c r="S541" s="219"/>
      <c r="T541" s="220"/>
      <c r="AT541" s="221" t="s">
        <v>201</v>
      </c>
      <c r="AU541" s="221" t="s">
        <v>81</v>
      </c>
      <c r="AV541" s="12" t="s">
        <v>22</v>
      </c>
      <c r="AW541" s="12" t="s">
        <v>37</v>
      </c>
      <c r="AX541" s="12" t="s">
        <v>73</v>
      </c>
      <c r="AY541" s="221" t="s">
        <v>185</v>
      </c>
    </row>
    <row r="542" spans="2:65" s="13" customFormat="1" ht="12" x14ac:dyDescent="0.3">
      <c r="B542" s="222"/>
      <c r="C542" s="223"/>
      <c r="D542" s="207" t="s">
        <v>201</v>
      </c>
      <c r="E542" s="224" t="s">
        <v>20</v>
      </c>
      <c r="F542" s="225" t="s">
        <v>2075</v>
      </c>
      <c r="G542" s="223"/>
      <c r="H542" s="226">
        <v>12428.7</v>
      </c>
      <c r="I542" s="227"/>
      <c r="J542" s="223"/>
      <c r="K542" s="223"/>
      <c r="L542" s="228"/>
      <c r="M542" s="229"/>
      <c r="N542" s="230"/>
      <c r="O542" s="230"/>
      <c r="P542" s="230"/>
      <c r="Q542" s="230"/>
      <c r="R542" s="230"/>
      <c r="S542" s="230"/>
      <c r="T542" s="231"/>
      <c r="AT542" s="232" t="s">
        <v>201</v>
      </c>
      <c r="AU542" s="232" t="s">
        <v>81</v>
      </c>
      <c r="AV542" s="13" t="s">
        <v>81</v>
      </c>
      <c r="AW542" s="13" t="s">
        <v>37</v>
      </c>
      <c r="AX542" s="13" t="s">
        <v>22</v>
      </c>
      <c r="AY542" s="232" t="s">
        <v>185</v>
      </c>
    </row>
    <row r="543" spans="2:65" s="1" customFormat="1" ht="31.5" customHeight="1" x14ac:dyDescent="0.3">
      <c r="B543" s="36"/>
      <c r="C543" s="195" t="s">
        <v>566</v>
      </c>
      <c r="D543" s="195" t="s">
        <v>187</v>
      </c>
      <c r="E543" s="196" t="s">
        <v>1713</v>
      </c>
      <c r="F543" s="197" t="s">
        <v>1714</v>
      </c>
      <c r="G543" s="198" t="s">
        <v>255</v>
      </c>
      <c r="H543" s="199">
        <v>207.14500000000001</v>
      </c>
      <c r="I543" s="200"/>
      <c r="J543" s="201">
        <f>ROUND(I543*H543,2)</f>
        <v>0</v>
      </c>
      <c r="K543" s="197" t="s">
        <v>191</v>
      </c>
      <c r="L543" s="56"/>
      <c r="M543" s="202" t="s">
        <v>20</v>
      </c>
      <c r="N543" s="203" t="s">
        <v>44</v>
      </c>
      <c r="O543" s="37"/>
      <c r="P543" s="204">
        <f>O543*H543</f>
        <v>0</v>
      </c>
      <c r="Q543" s="204">
        <v>0</v>
      </c>
      <c r="R543" s="204">
        <f>Q543*H543</f>
        <v>0</v>
      </c>
      <c r="S543" s="204">
        <v>0</v>
      </c>
      <c r="T543" s="205">
        <f>S543*H543</f>
        <v>0</v>
      </c>
      <c r="AR543" s="19" t="s">
        <v>192</v>
      </c>
      <c r="AT543" s="19" t="s">
        <v>187</v>
      </c>
      <c r="AU543" s="19" t="s">
        <v>81</v>
      </c>
      <c r="AY543" s="19" t="s">
        <v>185</v>
      </c>
      <c r="BE543" s="206">
        <f>IF(N543="základní",J543,0)</f>
        <v>0</v>
      </c>
      <c r="BF543" s="206">
        <f>IF(N543="snížená",J543,0)</f>
        <v>0</v>
      </c>
      <c r="BG543" s="206">
        <f>IF(N543="zákl. přenesená",J543,0)</f>
        <v>0</v>
      </c>
      <c r="BH543" s="206">
        <f>IF(N543="sníž. přenesená",J543,0)</f>
        <v>0</v>
      </c>
      <c r="BI543" s="206">
        <f>IF(N543="nulová",J543,0)</f>
        <v>0</v>
      </c>
      <c r="BJ543" s="19" t="s">
        <v>22</v>
      </c>
      <c r="BK543" s="206">
        <f>ROUND(I543*H543,2)</f>
        <v>0</v>
      </c>
      <c r="BL543" s="19" t="s">
        <v>192</v>
      </c>
      <c r="BM543" s="19" t="s">
        <v>2076</v>
      </c>
    </row>
    <row r="544" spans="2:65" s="1" customFormat="1" ht="24" x14ac:dyDescent="0.3">
      <c r="B544" s="36"/>
      <c r="C544" s="58"/>
      <c r="D544" s="209" t="s">
        <v>194</v>
      </c>
      <c r="E544" s="58"/>
      <c r="F544" s="210" t="s">
        <v>1716</v>
      </c>
      <c r="G544" s="58"/>
      <c r="H544" s="58"/>
      <c r="I544" s="163"/>
      <c r="J544" s="58"/>
      <c r="K544" s="58"/>
      <c r="L544" s="56"/>
      <c r="M544" s="73"/>
      <c r="N544" s="37"/>
      <c r="O544" s="37"/>
      <c r="P544" s="37"/>
      <c r="Q544" s="37"/>
      <c r="R544" s="37"/>
      <c r="S544" s="37"/>
      <c r="T544" s="74"/>
      <c r="AT544" s="19" t="s">
        <v>194</v>
      </c>
      <c r="AU544" s="19" t="s">
        <v>81</v>
      </c>
    </row>
    <row r="545" spans="2:65" s="11" customFormat="1" ht="29.85" customHeight="1" x14ac:dyDescent="0.35">
      <c r="B545" s="178"/>
      <c r="C545" s="179"/>
      <c r="D545" s="192" t="s">
        <v>72</v>
      </c>
      <c r="E545" s="193" t="s">
        <v>834</v>
      </c>
      <c r="F545" s="193" t="s">
        <v>1052</v>
      </c>
      <c r="G545" s="179"/>
      <c r="H545" s="179"/>
      <c r="I545" s="182"/>
      <c r="J545" s="194">
        <f>BK545</f>
        <v>0</v>
      </c>
      <c r="K545" s="179"/>
      <c r="L545" s="184"/>
      <c r="M545" s="185"/>
      <c r="N545" s="186"/>
      <c r="O545" s="186"/>
      <c r="P545" s="187">
        <f>SUM(P546:P556)</f>
        <v>0</v>
      </c>
      <c r="Q545" s="186"/>
      <c r="R545" s="187">
        <f>SUM(R546:R556)</f>
        <v>1.2604900000000002E-3</v>
      </c>
      <c r="S545" s="186"/>
      <c r="T545" s="188">
        <f>SUM(T546:T556)</f>
        <v>0</v>
      </c>
      <c r="AR545" s="189" t="s">
        <v>22</v>
      </c>
      <c r="AT545" s="190" t="s">
        <v>72</v>
      </c>
      <c r="AU545" s="190" t="s">
        <v>22</v>
      </c>
      <c r="AY545" s="189" t="s">
        <v>185</v>
      </c>
      <c r="BK545" s="191">
        <f>SUM(BK546:BK556)</f>
        <v>0</v>
      </c>
    </row>
    <row r="546" spans="2:65" s="1" customFormat="1" ht="31.5" customHeight="1" x14ac:dyDescent="0.3">
      <c r="B546" s="36"/>
      <c r="C546" s="195" t="s">
        <v>572</v>
      </c>
      <c r="D546" s="195" t="s">
        <v>187</v>
      </c>
      <c r="E546" s="196" t="s">
        <v>1054</v>
      </c>
      <c r="F546" s="197" t="s">
        <v>1055</v>
      </c>
      <c r="G546" s="198" t="s">
        <v>255</v>
      </c>
      <c r="H546" s="199">
        <v>126.04900000000001</v>
      </c>
      <c r="I546" s="200"/>
      <c r="J546" s="201">
        <f>ROUND(I546*H546,2)</f>
        <v>0</v>
      </c>
      <c r="K546" s="197" t="s">
        <v>191</v>
      </c>
      <c r="L546" s="56"/>
      <c r="M546" s="202" t="s">
        <v>20</v>
      </c>
      <c r="N546" s="203" t="s">
        <v>44</v>
      </c>
      <c r="O546" s="37"/>
      <c r="P546" s="204">
        <f>O546*H546</f>
        <v>0</v>
      </c>
      <c r="Q546" s="204">
        <v>1.0000000000000001E-5</v>
      </c>
      <c r="R546" s="204">
        <f>Q546*H546</f>
        <v>1.2604900000000002E-3</v>
      </c>
      <c r="S546" s="204">
        <v>0</v>
      </c>
      <c r="T546" s="205">
        <f>S546*H546</f>
        <v>0</v>
      </c>
      <c r="AR546" s="19" t="s">
        <v>192</v>
      </c>
      <c r="AT546" s="19" t="s">
        <v>187</v>
      </c>
      <c r="AU546" s="19" t="s">
        <v>81</v>
      </c>
      <c r="AY546" s="19" t="s">
        <v>185</v>
      </c>
      <c r="BE546" s="206">
        <f>IF(N546="základní",J546,0)</f>
        <v>0</v>
      </c>
      <c r="BF546" s="206">
        <f>IF(N546="snížená",J546,0)</f>
        <v>0</v>
      </c>
      <c r="BG546" s="206">
        <f>IF(N546="zákl. přenesená",J546,0)</f>
        <v>0</v>
      </c>
      <c r="BH546" s="206">
        <f>IF(N546="sníž. přenesená",J546,0)</f>
        <v>0</v>
      </c>
      <c r="BI546" s="206">
        <f>IF(N546="nulová",J546,0)</f>
        <v>0</v>
      </c>
      <c r="BJ546" s="19" t="s">
        <v>22</v>
      </c>
      <c r="BK546" s="206">
        <f>ROUND(I546*H546,2)</f>
        <v>0</v>
      </c>
      <c r="BL546" s="19" t="s">
        <v>192</v>
      </c>
      <c r="BM546" s="19" t="s">
        <v>2077</v>
      </c>
    </row>
    <row r="547" spans="2:65" s="1" customFormat="1" ht="60" x14ac:dyDescent="0.3">
      <c r="B547" s="36"/>
      <c r="C547" s="58"/>
      <c r="D547" s="209" t="s">
        <v>194</v>
      </c>
      <c r="E547" s="58"/>
      <c r="F547" s="210" t="s">
        <v>1057</v>
      </c>
      <c r="G547" s="58"/>
      <c r="H547" s="58"/>
      <c r="I547" s="163"/>
      <c r="J547" s="58"/>
      <c r="K547" s="58"/>
      <c r="L547" s="56"/>
      <c r="M547" s="73"/>
      <c r="N547" s="37"/>
      <c r="O547" s="37"/>
      <c r="P547" s="37"/>
      <c r="Q547" s="37"/>
      <c r="R547" s="37"/>
      <c r="S547" s="37"/>
      <c r="T547" s="74"/>
      <c r="AT547" s="19" t="s">
        <v>194</v>
      </c>
      <c r="AU547" s="19" t="s">
        <v>81</v>
      </c>
    </row>
    <row r="548" spans="2:65" s="13" customFormat="1" ht="12" x14ac:dyDescent="0.3">
      <c r="B548" s="222"/>
      <c r="C548" s="223"/>
      <c r="D548" s="209" t="s">
        <v>201</v>
      </c>
      <c r="E548" s="233" t="s">
        <v>20</v>
      </c>
      <c r="F548" s="234" t="s">
        <v>2078</v>
      </c>
      <c r="G548" s="223"/>
      <c r="H548" s="235">
        <v>114.169</v>
      </c>
      <c r="I548" s="227"/>
      <c r="J548" s="223"/>
      <c r="K548" s="223"/>
      <c r="L548" s="228"/>
      <c r="M548" s="229"/>
      <c r="N548" s="230"/>
      <c r="O548" s="230"/>
      <c r="P548" s="230"/>
      <c r="Q548" s="230"/>
      <c r="R548" s="230"/>
      <c r="S548" s="230"/>
      <c r="T548" s="231"/>
      <c r="AT548" s="232" t="s">
        <v>201</v>
      </c>
      <c r="AU548" s="232" t="s">
        <v>81</v>
      </c>
      <c r="AV548" s="13" t="s">
        <v>81</v>
      </c>
      <c r="AW548" s="13" t="s">
        <v>37</v>
      </c>
      <c r="AX548" s="13" t="s">
        <v>73</v>
      </c>
      <c r="AY548" s="232" t="s">
        <v>185</v>
      </c>
    </row>
    <row r="549" spans="2:65" s="13" customFormat="1" ht="12" x14ac:dyDescent="0.3">
      <c r="B549" s="222"/>
      <c r="C549" s="223"/>
      <c r="D549" s="209" t="s">
        <v>201</v>
      </c>
      <c r="E549" s="233" t="s">
        <v>20</v>
      </c>
      <c r="F549" s="234" t="s">
        <v>1975</v>
      </c>
      <c r="G549" s="223"/>
      <c r="H549" s="235">
        <v>11.88</v>
      </c>
      <c r="I549" s="227"/>
      <c r="J549" s="223"/>
      <c r="K549" s="223"/>
      <c r="L549" s="228"/>
      <c r="M549" s="229"/>
      <c r="N549" s="230"/>
      <c r="O549" s="230"/>
      <c r="P549" s="230"/>
      <c r="Q549" s="230"/>
      <c r="R549" s="230"/>
      <c r="S549" s="230"/>
      <c r="T549" s="231"/>
      <c r="AT549" s="232" t="s">
        <v>201</v>
      </c>
      <c r="AU549" s="232" t="s">
        <v>81</v>
      </c>
      <c r="AV549" s="13" t="s">
        <v>81</v>
      </c>
      <c r="AW549" s="13" t="s">
        <v>37</v>
      </c>
      <c r="AX549" s="13" t="s">
        <v>73</v>
      </c>
      <c r="AY549" s="232" t="s">
        <v>185</v>
      </c>
    </row>
    <row r="550" spans="2:65" s="15" customFormat="1" ht="12" x14ac:dyDescent="0.3">
      <c r="B550" s="247"/>
      <c r="C550" s="248"/>
      <c r="D550" s="207" t="s">
        <v>201</v>
      </c>
      <c r="E550" s="249" t="s">
        <v>20</v>
      </c>
      <c r="F550" s="250" t="s">
        <v>215</v>
      </c>
      <c r="G550" s="248"/>
      <c r="H550" s="251">
        <v>126.04900000000001</v>
      </c>
      <c r="I550" s="252"/>
      <c r="J550" s="248"/>
      <c r="K550" s="248"/>
      <c r="L550" s="253"/>
      <c r="M550" s="254"/>
      <c r="N550" s="255"/>
      <c r="O550" s="255"/>
      <c r="P550" s="255"/>
      <c r="Q550" s="255"/>
      <c r="R550" s="255"/>
      <c r="S550" s="255"/>
      <c r="T550" s="256"/>
      <c r="AT550" s="257" t="s">
        <v>201</v>
      </c>
      <c r="AU550" s="257" t="s">
        <v>81</v>
      </c>
      <c r="AV550" s="15" t="s">
        <v>192</v>
      </c>
      <c r="AW550" s="15" t="s">
        <v>37</v>
      </c>
      <c r="AX550" s="15" t="s">
        <v>22</v>
      </c>
      <c r="AY550" s="257" t="s">
        <v>185</v>
      </c>
    </row>
    <row r="551" spans="2:65" s="1" customFormat="1" ht="22.5" customHeight="1" x14ac:dyDescent="0.3">
      <c r="B551" s="36"/>
      <c r="C551" s="195" t="s">
        <v>577</v>
      </c>
      <c r="D551" s="195" t="s">
        <v>187</v>
      </c>
      <c r="E551" s="196" t="s">
        <v>1719</v>
      </c>
      <c r="F551" s="197" t="s">
        <v>1720</v>
      </c>
      <c r="G551" s="198" t="s">
        <v>437</v>
      </c>
      <c r="H551" s="199">
        <v>1</v>
      </c>
      <c r="I551" s="200"/>
      <c r="J551" s="201">
        <f>ROUND(I551*H551,2)</f>
        <v>0</v>
      </c>
      <c r="K551" s="197" t="s">
        <v>20</v>
      </c>
      <c r="L551" s="56"/>
      <c r="M551" s="202" t="s">
        <v>20</v>
      </c>
      <c r="N551" s="203" t="s">
        <v>44</v>
      </c>
      <c r="O551" s="37"/>
      <c r="P551" s="204">
        <f>O551*H551</f>
        <v>0</v>
      </c>
      <c r="Q551" s="204">
        <v>0</v>
      </c>
      <c r="R551" s="204">
        <f>Q551*H551</f>
        <v>0</v>
      </c>
      <c r="S551" s="204">
        <v>0</v>
      </c>
      <c r="T551" s="205">
        <f>S551*H551</f>
        <v>0</v>
      </c>
      <c r="AR551" s="19" t="s">
        <v>192</v>
      </c>
      <c r="AT551" s="19" t="s">
        <v>187</v>
      </c>
      <c r="AU551" s="19" t="s">
        <v>81</v>
      </c>
      <c r="AY551" s="19" t="s">
        <v>185</v>
      </c>
      <c r="BE551" s="206">
        <f>IF(N551="základní",J551,0)</f>
        <v>0</v>
      </c>
      <c r="BF551" s="206">
        <f>IF(N551="snížená",J551,0)</f>
        <v>0</v>
      </c>
      <c r="BG551" s="206">
        <f>IF(N551="zákl. přenesená",J551,0)</f>
        <v>0</v>
      </c>
      <c r="BH551" s="206">
        <f>IF(N551="sníž. přenesená",J551,0)</f>
        <v>0</v>
      </c>
      <c r="BI551" s="206">
        <f>IF(N551="nulová",J551,0)</f>
        <v>0</v>
      </c>
      <c r="BJ551" s="19" t="s">
        <v>22</v>
      </c>
      <c r="BK551" s="206">
        <f>ROUND(I551*H551,2)</f>
        <v>0</v>
      </c>
      <c r="BL551" s="19" t="s">
        <v>192</v>
      </c>
      <c r="BM551" s="19" t="s">
        <v>2079</v>
      </c>
    </row>
    <row r="552" spans="2:65" s="12" customFormat="1" ht="12" x14ac:dyDescent="0.3">
      <c r="B552" s="211"/>
      <c r="C552" s="212"/>
      <c r="D552" s="209" t="s">
        <v>201</v>
      </c>
      <c r="E552" s="213" t="s">
        <v>20</v>
      </c>
      <c r="F552" s="214" t="s">
        <v>1722</v>
      </c>
      <c r="G552" s="212"/>
      <c r="H552" s="215" t="s">
        <v>20</v>
      </c>
      <c r="I552" s="216"/>
      <c r="J552" s="212"/>
      <c r="K552" s="212"/>
      <c r="L552" s="217"/>
      <c r="M552" s="218"/>
      <c r="N552" s="219"/>
      <c r="O552" s="219"/>
      <c r="P552" s="219"/>
      <c r="Q552" s="219"/>
      <c r="R552" s="219"/>
      <c r="S552" s="219"/>
      <c r="T552" s="220"/>
      <c r="AT552" s="221" t="s">
        <v>201</v>
      </c>
      <c r="AU552" s="221" t="s">
        <v>81</v>
      </c>
      <c r="AV552" s="12" t="s">
        <v>22</v>
      </c>
      <c r="AW552" s="12" t="s">
        <v>37</v>
      </c>
      <c r="AX552" s="12" t="s">
        <v>73</v>
      </c>
      <c r="AY552" s="221" t="s">
        <v>185</v>
      </c>
    </row>
    <row r="553" spans="2:65" s="12" customFormat="1" ht="12" x14ac:dyDescent="0.3">
      <c r="B553" s="211"/>
      <c r="C553" s="212"/>
      <c r="D553" s="209" t="s">
        <v>201</v>
      </c>
      <c r="E553" s="213" t="s">
        <v>20</v>
      </c>
      <c r="F553" s="214" t="s">
        <v>1723</v>
      </c>
      <c r="G553" s="212"/>
      <c r="H553" s="215" t="s">
        <v>20</v>
      </c>
      <c r="I553" s="216"/>
      <c r="J553" s="212"/>
      <c r="K553" s="212"/>
      <c r="L553" s="217"/>
      <c r="M553" s="218"/>
      <c r="N553" s="219"/>
      <c r="O553" s="219"/>
      <c r="P553" s="219"/>
      <c r="Q553" s="219"/>
      <c r="R553" s="219"/>
      <c r="S553" s="219"/>
      <c r="T553" s="220"/>
      <c r="AT553" s="221" t="s">
        <v>201</v>
      </c>
      <c r="AU553" s="221" t="s">
        <v>81</v>
      </c>
      <c r="AV553" s="12" t="s">
        <v>22</v>
      </c>
      <c r="AW553" s="12" t="s">
        <v>37</v>
      </c>
      <c r="AX553" s="12" t="s">
        <v>73</v>
      </c>
      <c r="AY553" s="221" t="s">
        <v>185</v>
      </c>
    </row>
    <row r="554" spans="2:65" s="12" customFormat="1" ht="12" x14ac:dyDescent="0.3">
      <c r="B554" s="211"/>
      <c r="C554" s="212"/>
      <c r="D554" s="209" t="s">
        <v>201</v>
      </c>
      <c r="E554" s="213" t="s">
        <v>20</v>
      </c>
      <c r="F554" s="214" t="s">
        <v>510</v>
      </c>
      <c r="G554" s="212"/>
      <c r="H554" s="215" t="s">
        <v>20</v>
      </c>
      <c r="I554" s="216"/>
      <c r="J554" s="212"/>
      <c r="K554" s="212"/>
      <c r="L554" s="217"/>
      <c r="M554" s="218"/>
      <c r="N554" s="219"/>
      <c r="O554" s="219"/>
      <c r="P554" s="219"/>
      <c r="Q554" s="219"/>
      <c r="R554" s="219"/>
      <c r="S554" s="219"/>
      <c r="T554" s="220"/>
      <c r="AT554" s="221" t="s">
        <v>201</v>
      </c>
      <c r="AU554" s="221" t="s">
        <v>81</v>
      </c>
      <c r="AV554" s="12" t="s">
        <v>22</v>
      </c>
      <c r="AW554" s="12" t="s">
        <v>37</v>
      </c>
      <c r="AX554" s="12" t="s">
        <v>73</v>
      </c>
      <c r="AY554" s="221" t="s">
        <v>185</v>
      </c>
    </row>
    <row r="555" spans="2:65" s="12" customFormat="1" ht="12" x14ac:dyDescent="0.3">
      <c r="B555" s="211"/>
      <c r="C555" s="212"/>
      <c r="D555" s="209" t="s">
        <v>201</v>
      </c>
      <c r="E555" s="213" t="s">
        <v>20</v>
      </c>
      <c r="F555" s="214" t="s">
        <v>433</v>
      </c>
      <c r="G555" s="212"/>
      <c r="H555" s="215" t="s">
        <v>20</v>
      </c>
      <c r="I555" s="216"/>
      <c r="J555" s="212"/>
      <c r="K555" s="212"/>
      <c r="L555" s="217"/>
      <c r="M555" s="218"/>
      <c r="N555" s="219"/>
      <c r="O555" s="219"/>
      <c r="P555" s="219"/>
      <c r="Q555" s="219"/>
      <c r="R555" s="219"/>
      <c r="S555" s="219"/>
      <c r="T555" s="220"/>
      <c r="AT555" s="221" t="s">
        <v>201</v>
      </c>
      <c r="AU555" s="221" t="s">
        <v>81</v>
      </c>
      <c r="AV555" s="12" t="s">
        <v>22</v>
      </c>
      <c r="AW555" s="12" t="s">
        <v>37</v>
      </c>
      <c r="AX555" s="12" t="s">
        <v>73</v>
      </c>
      <c r="AY555" s="221" t="s">
        <v>185</v>
      </c>
    </row>
    <row r="556" spans="2:65" s="13" customFormat="1" ht="12" x14ac:dyDescent="0.3">
      <c r="B556" s="222"/>
      <c r="C556" s="223"/>
      <c r="D556" s="209" t="s">
        <v>201</v>
      </c>
      <c r="E556" s="233" t="s">
        <v>20</v>
      </c>
      <c r="F556" s="234" t="s">
        <v>22</v>
      </c>
      <c r="G556" s="223"/>
      <c r="H556" s="235">
        <v>1</v>
      </c>
      <c r="I556" s="227"/>
      <c r="J556" s="223"/>
      <c r="K556" s="223"/>
      <c r="L556" s="228"/>
      <c r="M556" s="229"/>
      <c r="N556" s="230"/>
      <c r="O556" s="230"/>
      <c r="P556" s="230"/>
      <c r="Q556" s="230"/>
      <c r="R556" s="230"/>
      <c r="S556" s="230"/>
      <c r="T556" s="231"/>
      <c r="AT556" s="232" t="s">
        <v>201</v>
      </c>
      <c r="AU556" s="232" t="s">
        <v>81</v>
      </c>
      <c r="AV556" s="13" t="s">
        <v>81</v>
      </c>
      <c r="AW556" s="13" t="s">
        <v>37</v>
      </c>
      <c r="AX556" s="13" t="s">
        <v>22</v>
      </c>
      <c r="AY556" s="232" t="s">
        <v>185</v>
      </c>
    </row>
    <row r="557" spans="2:65" s="11" customFormat="1" ht="29.85" customHeight="1" x14ac:dyDescent="0.35">
      <c r="B557" s="178"/>
      <c r="C557" s="179"/>
      <c r="D557" s="192" t="s">
        <v>72</v>
      </c>
      <c r="E557" s="193" t="s">
        <v>839</v>
      </c>
      <c r="F557" s="193" t="s">
        <v>1724</v>
      </c>
      <c r="G557" s="179"/>
      <c r="H557" s="179"/>
      <c r="I557" s="182"/>
      <c r="J557" s="194">
        <f>BK557</f>
        <v>0</v>
      </c>
      <c r="K557" s="179"/>
      <c r="L557" s="184"/>
      <c r="M557" s="185"/>
      <c r="N557" s="186"/>
      <c r="O557" s="186"/>
      <c r="P557" s="187">
        <f>SUM(P558:P657)</f>
        <v>0</v>
      </c>
      <c r="Q557" s="186"/>
      <c r="R557" s="187">
        <f>SUM(R558:R657)</f>
        <v>0</v>
      </c>
      <c r="S557" s="186"/>
      <c r="T557" s="188">
        <f>SUM(T558:T657)</f>
        <v>58.884164000000006</v>
      </c>
      <c r="AR557" s="189" t="s">
        <v>22</v>
      </c>
      <c r="AT557" s="190" t="s">
        <v>72</v>
      </c>
      <c r="AU557" s="190" t="s">
        <v>22</v>
      </c>
      <c r="AY557" s="189" t="s">
        <v>185</v>
      </c>
      <c r="BK557" s="191">
        <f>SUM(BK558:BK657)</f>
        <v>0</v>
      </c>
    </row>
    <row r="558" spans="2:65" s="1" customFormat="1" ht="22.5" customHeight="1" x14ac:dyDescent="0.3">
      <c r="B558" s="36"/>
      <c r="C558" s="195" t="s">
        <v>582</v>
      </c>
      <c r="D558" s="195" t="s">
        <v>187</v>
      </c>
      <c r="E558" s="196" t="s">
        <v>1725</v>
      </c>
      <c r="F558" s="197" t="s">
        <v>1726</v>
      </c>
      <c r="G558" s="198" t="s">
        <v>255</v>
      </c>
      <c r="H558" s="199">
        <v>4.2850000000000001</v>
      </c>
      <c r="I558" s="200"/>
      <c r="J558" s="201">
        <f>ROUND(I558*H558,2)</f>
        <v>0</v>
      </c>
      <c r="K558" s="197" t="s">
        <v>191</v>
      </c>
      <c r="L558" s="56"/>
      <c r="M558" s="202" t="s">
        <v>20</v>
      </c>
      <c r="N558" s="203" t="s">
        <v>44</v>
      </c>
      <c r="O558" s="37"/>
      <c r="P558" s="204">
        <f>O558*H558</f>
        <v>0</v>
      </c>
      <c r="Q558" s="204">
        <v>0</v>
      </c>
      <c r="R558" s="204">
        <f>Q558*H558</f>
        <v>0</v>
      </c>
      <c r="S558" s="204">
        <v>8.2000000000000003E-2</v>
      </c>
      <c r="T558" s="205">
        <f>S558*H558</f>
        <v>0.35137000000000002</v>
      </c>
      <c r="AR558" s="19" t="s">
        <v>192</v>
      </c>
      <c r="AT558" s="19" t="s">
        <v>187</v>
      </c>
      <c r="AU558" s="19" t="s">
        <v>81</v>
      </c>
      <c r="AY558" s="19" t="s">
        <v>185</v>
      </c>
      <c r="BE558" s="206">
        <f>IF(N558="základní",J558,0)</f>
        <v>0</v>
      </c>
      <c r="BF558" s="206">
        <f>IF(N558="snížená",J558,0)</f>
        <v>0</v>
      </c>
      <c r="BG558" s="206">
        <f>IF(N558="zákl. přenesená",J558,0)</f>
        <v>0</v>
      </c>
      <c r="BH558" s="206">
        <f>IF(N558="sníž. přenesená",J558,0)</f>
        <v>0</v>
      </c>
      <c r="BI558" s="206">
        <f>IF(N558="nulová",J558,0)</f>
        <v>0</v>
      </c>
      <c r="BJ558" s="19" t="s">
        <v>22</v>
      </c>
      <c r="BK558" s="206">
        <f>ROUND(I558*H558,2)</f>
        <v>0</v>
      </c>
      <c r="BL558" s="19" t="s">
        <v>192</v>
      </c>
      <c r="BM558" s="19" t="s">
        <v>2080</v>
      </c>
    </row>
    <row r="559" spans="2:65" s="13" customFormat="1" ht="12" x14ac:dyDescent="0.3">
      <c r="B559" s="222"/>
      <c r="C559" s="223"/>
      <c r="D559" s="207" t="s">
        <v>201</v>
      </c>
      <c r="E559" s="224" t="s">
        <v>20</v>
      </c>
      <c r="F559" s="225" t="s">
        <v>2081</v>
      </c>
      <c r="G559" s="223"/>
      <c r="H559" s="226">
        <v>4.2850000000000001</v>
      </c>
      <c r="I559" s="227"/>
      <c r="J559" s="223"/>
      <c r="K559" s="223"/>
      <c r="L559" s="228"/>
      <c r="M559" s="229"/>
      <c r="N559" s="230"/>
      <c r="O559" s="230"/>
      <c r="P559" s="230"/>
      <c r="Q559" s="230"/>
      <c r="R559" s="230"/>
      <c r="S559" s="230"/>
      <c r="T559" s="231"/>
      <c r="AT559" s="232" t="s">
        <v>201</v>
      </c>
      <c r="AU559" s="232" t="s">
        <v>81</v>
      </c>
      <c r="AV559" s="13" t="s">
        <v>81</v>
      </c>
      <c r="AW559" s="13" t="s">
        <v>37</v>
      </c>
      <c r="AX559" s="13" t="s">
        <v>22</v>
      </c>
      <c r="AY559" s="232" t="s">
        <v>185</v>
      </c>
    </row>
    <row r="560" spans="2:65" s="1" customFormat="1" ht="31.5" customHeight="1" x14ac:dyDescent="0.3">
      <c r="B560" s="36"/>
      <c r="C560" s="195" t="s">
        <v>588</v>
      </c>
      <c r="D560" s="195" t="s">
        <v>187</v>
      </c>
      <c r="E560" s="196" t="s">
        <v>2082</v>
      </c>
      <c r="F560" s="197" t="s">
        <v>2083</v>
      </c>
      <c r="G560" s="198" t="s">
        <v>255</v>
      </c>
      <c r="H560" s="199">
        <v>8.4060000000000006</v>
      </c>
      <c r="I560" s="200"/>
      <c r="J560" s="201">
        <f>ROUND(I560*H560,2)</f>
        <v>0</v>
      </c>
      <c r="K560" s="197" t="s">
        <v>191</v>
      </c>
      <c r="L560" s="56"/>
      <c r="M560" s="202" t="s">
        <v>20</v>
      </c>
      <c r="N560" s="203" t="s">
        <v>44</v>
      </c>
      <c r="O560" s="37"/>
      <c r="P560" s="204">
        <f>O560*H560</f>
        <v>0</v>
      </c>
      <c r="Q560" s="204">
        <v>0</v>
      </c>
      <c r="R560" s="204">
        <f>Q560*H560</f>
        <v>0</v>
      </c>
      <c r="S560" s="204">
        <v>0.26100000000000001</v>
      </c>
      <c r="T560" s="205">
        <f>S560*H560</f>
        <v>2.1939660000000001</v>
      </c>
      <c r="AR560" s="19" t="s">
        <v>192</v>
      </c>
      <c r="AT560" s="19" t="s">
        <v>187</v>
      </c>
      <c r="AU560" s="19" t="s">
        <v>81</v>
      </c>
      <c r="AY560" s="19" t="s">
        <v>185</v>
      </c>
      <c r="BE560" s="206">
        <f>IF(N560="základní",J560,0)</f>
        <v>0</v>
      </c>
      <c r="BF560" s="206">
        <f>IF(N560="snížená",J560,0)</f>
        <v>0</v>
      </c>
      <c r="BG560" s="206">
        <f>IF(N560="zákl. přenesená",J560,0)</f>
        <v>0</v>
      </c>
      <c r="BH560" s="206">
        <f>IF(N560="sníž. přenesená",J560,0)</f>
        <v>0</v>
      </c>
      <c r="BI560" s="206">
        <f>IF(N560="nulová",J560,0)</f>
        <v>0</v>
      </c>
      <c r="BJ560" s="19" t="s">
        <v>22</v>
      </c>
      <c r="BK560" s="206">
        <f>ROUND(I560*H560,2)</f>
        <v>0</v>
      </c>
      <c r="BL560" s="19" t="s">
        <v>192</v>
      </c>
      <c r="BM560" s="19" t="s">
        <v>2084</v>
      </c>
    </row>
    <row r="561" spans="2:65" s="13" customFormat="1" ht="12" x14ac:dyDescent="0.3">
      <c r="B561" s="222"/>
      <c r="C561" s="223"/>
      <c r="D561" s="207" t="s">
        <v>201</v>
      </c>
      <c r="E561" s="224" t="s">
        <v>20</v>
      </c>
      <c r="F561" s="225" t="s">
        <v>2085</v>
      </c>
      <c r="G561" s="223"/>
      <c r="H561" s="226">
        <v>8.4060000000000006</v>
      </c>
      <c r="I561" s="227"/>
      <c r="J561" s="223"/>
      <c r="K561" s="223"/>
      <c r="L561" s="228"/>
      <c r="M561" s="229"/>
      <c r="N561" s="230"/>
      <c r="O561" s="230"/>
      <c r="P561" s="230"/>
      <c r="Q561" s="230"/>
      <c r="R561" s="230"/>
      <c r="S561" s="230"/>
      <c r="T561" s="231"/>
      <c r="AT561" s="232" t="s">
        <v>201</v>
      </c>
      <c r="AU561" s="232" t="s">
        <v>81</v>
      </c>
      <c r="AV561" s="13" t="s">
        <v>81</v>
      </c>
      <c r="AW561" s="13" t="s">
        <v>37</v>
      </c>
      <c r="AX561" s="13" t="s">
        <v>22</v>
      </c>
      <c r="AY561" s="232" t="s">
        <v>185</v>
      </c>
    </row>
    <row r="562" spans="2:65" s="1" customFormat="1" ht="22.5" customHeight="1" x14ac:dyDescent="0.3">
      <c r="B562" s="36"/>
      <c r="C562" s="195" t="s">
        <v>593</v>
      </c>
      <c r="D562" s="195" t="s">
        <v>187</v>
      </c>
      <c r="E562" s="196" t="s">
        <v>2086</v>
      </c>
      <c r="F562" s="197" t="s">
        <v>2087</v>
      </c>
      <c r="G562" s="198" t="s">
        <v>198</v>
      </c>
      <c r="H562" s="199">
        <v>0.33400000000000002</v>
      </c>
      <c r="I562" s="200"/>
      <c r="J562" s="201">
        <f>ROUND(I562*H562,2)</f>
        <v>0</v>
      </c>
      <c r="K562" s="197" t="s">
        <v>191</v>
      </c>
      <c r="L562" s="56"/>
      <c r="M562" s="202" t="s">
        <v>20</v>
      </c>
      <c r="N562" s="203" t="s">
        <v>44</v>
      </c>
      <c r="O562" s="37"/>
      <c r="P562" s="204">
        <f>O562*H562</f>
        <v>0</v>
      </c>
      <c r="Q562" s="204">
        <v>0</v>
      </c>
      <c r="R562" s="204">
        <f>Q562*H562</f>
        <v>0</v>
      </c>
      <c r="S562" s="204">
        <v>2.4</v>
      </c>
      <c r="T562" s="205">
        <f>S562*H562</f>
        <v>0.80159999999999998</v>
      </c>
      <c r="AR562" s="19" t="s">
        <v>192</v>
      </c>
      <c r="AT562" s="19" t="s">
        <v>187</v>
      </c>
      <c r="AU562" s="19" t="s">
        <v>81</v>
      </c>
      <c r="AY562" s="19" t="s">
        <v>185</v>
      </c>
      <c r="BE562" s="206">
        <f>IF(N562="základní",J562,0)</f>
        <v>0</v>
      </c>
      <c r="BF562" s="206">
        <f>IF(N562="snížená",J562,0)</f>
        <v>0</v>
      </c>
      <c r="BG562" s="206">
        <f>IF(N562="zákl. přenesená",J562,0)</f>
        <v>0</v>
      </c>
      <c r="BH562" s="206">
        <f>IF(N562="sníž. přenesená",J562,0)</f>
        <v>0</v>
      </c>
      <c r="BI562" s="206">
        <f>IF(N562="nulová",J562,0)</f>
        <v>0</v>
      </c>
      <c r="BJ562" s="19" t="s">
        <v>22</v>
      </c>
      <c r="BK562" s="206">
        <f>ROUND(I562*H562,2)</f>
        <v>0</v>
      </c>
      <c r="BL562" s="19" t="s">
        <v>192</v>
      </c>
      <c r="BM562" s="19" t="s">
        <v>2088</v>
      </c>
    </row>
    <row r="563" spans="2:65" s="1" customFormat="1" ht="36" x14ac:dyDescent="0.3">
      <c r="B563" s="36"/>
      <c r="C563" s="58"/>
      <c r="D563" s="209" t="s">
        <v>194</v>
      </c>
      <c r="E563" s="58"/>
      <c r="F563" s="210" t="s">
        <v>2089</v>
      </c>
      <c r="G563" s="58"/>
      <c r="H563" s="58"/>
      <c r="I563" s="163"/>
      <c r="J563" s="58"/>
      <c r="K563" s="58"/>
      <c r="L563" s="56"/>
      <c r="M563" s="73"/>
      <c r="N563" s="37"/>
      <c r="O563" s="37"/>
      <c r="P563" s="37"/>
      <c r="Q563" s="37"/>
      <c r="R563" s="37"/>
      <c r="S563" s="37"/>
      <c r="T563" s="74"/>
      <c r="AT563" s="19" t="s">
        <v>194</v>
      </c>
      <c r="AU563" s="19" t="s">
        <v>81</v>
      </c>
    </row>
    <row r="564" spans="2:65" s="12" customFormat="1" ht="12" x14ac:dyDescent="0.3">
      <c r="B564" s="211"/>
      <c r="C564" s="212"/>
      <c r="D564" s="209" t="s">
        <v>201</v>
      </c>
      <c r="E564" s="213" t="s">
        <v>20</v>
      </c>
      <c r="F564" s="214" t="s">
        <v>2090</v>
      </c>
      <c r="G564" s="212"/>
      <c r="H564" s="215" t="s">
        <v>20</v>
      </c>
      <c r="I564" s="216"/>
      <c r="J564" s="212"/>
      <c r="K564" s="212"/>
      <c r="L564" s="217"/>
      <c r="M564" s="218"/>
      <c r="N564" s="219"/>
      <c r="O564" s="219"/>
      <c r="P564" s="219"/>
      <c r="Q564" s="219"/>
      <c r="R564" s="219"/>
      <c r="S564" s="219"/>
      <c r="T564" s="220"/>
      <c r="AT564" s="221" t="s">
        <v>201</v>
      </c>
      <c r="AU564" s="221" t="s">
        <v>81</v>
      </c>
      <c r="AV564" s="12" t="s">
        <v>22</v>
      </c>
      <c r="AW564" s="12" t="s">
        <v>37</v>
      </c>
      <c r="AX564" s="12" t="s">
        <v>73</v>
      </c>
      <c r="AY564" s="221" t="s">
        <v>185</v>
      </c>
    </row>
    <row r="565" spans="2:65" s="13" customFormat="1" ht="12" x14ac:dyDescent="0.3">
      <c r="B565" s="222"/>
      <c r="C565" s="223"/>
      <c r="D565" s="207" t="s">
        <v>201</v>
      </c>
      <c r="E565" s="224" t="s">
        <v>20</v>
      </c>
      <c r="F565" s="225" t="s">
        <v>2091</v>
      </c>
      <c r="G565" s="223"/>
      <c r="H565" s="226">
        <v>0.33400000000000002</v>
      </c>
      <c r="I565" s="227"/>
      <c r="J565" s="223"/>
      <c r="K565" s="223"/>
      <c r="L565" s="228"/>
      <c r="M565" s="229"/>
      <c r="N565" s="230"/>
      <c r="O565" s="230"/>
      <c r="P565" s="230"/>
      <c r="Q565" s="230"/>
      <c r="R565" s="230"/>
      <c r="S565" s="230"/>
      <c r="T565" s="231"/>
      <c r="AT565" s="232" t="s">
        <v>201</v>
      </c>
      <c r="AU565" s="232" t="s">
        <v>81</v>
      </c>
      <c r="AV565" s="13" t="s">
        <v>81</v>
      </c>
      <c r="AW565" s="13" t="s">
        <v>37</v>
      </c>
      <c r="AX565" s="13" t="s">
        <v>22</v>
      </c>
      <c r="AY565" s="232" t="s">
        <v>185</v>
      </c>
    </row>
    <row r="566" spans="2:65" s="1" customFormat="1" ht="31.5" customHeight="1" x14ac:dyDescent="0.3">
      <c r="B566" s="36"/>
      <c r="C566" s="195" t="s">
        <v>599</v>
      </c>
      <c r="D566" s="195" t="s">
        <v>187</v>
      </c>
      <c r="E566" s="196" t="s">
        <v>2092</v>
      </c>
      <c r="F566" s="197" t="s">
        <v>2093</v>
      </c>
      <c r="G566" s="198" t="s">
        <v>198</v>
      </c>
      <c r="H566" s="199">
        <v>2.1749999999999998</v>
      </c>
      <c r="I566" s="200"/>
      <c r="J566" s="201">
        <f>ROUND(I566*H566,2)</f>
        <v>0</v>
      </c>
      <c r="K566" s="197" t="s">
        <v>191</v>
      </c>
      <c r="L566" s="56"/>
      <c r="M566" s="202" t="s">
        <v>20</v>
      </c>
      <c r="N566" s="203" t="s">
        <v>44</v>
      </c>
      <c r="O566" s="37"/>
      <c r="P566" s="204">
        <f>O566*H566</f>
        <v>0</v>
      </c>
      <c r="Q566" s="204">
        <v>0</v>
      </c>
      <c r="R566" s="204">
        <f>Q566*H566</f>
        <v>0</v>
      </c>
      <c r="S566" s="204">
        <v>2.1</v>
      </c>
      <c r="T566" s="205">
        <f>S566*H566</f>
        <v>4.5674999999999999</v>
      </c>
      <c r="AR566" s="19" t="s">
        <v>192</v>
      </c>
      <c r="AT566" s="19" t="s">
        <v>187</v>
      </c>
      <c r="AU566" s="19" t="s">
        <v>81</v>
      </c>
      <c r="AY566" s="19" t="s">
        <v>185</v>
      </c>
      <c r="BE566" s="206">
        <f>IF(N566="základní",J566,0)</f>
        <v>0</v>
      </c>
      <c r="BF566" s="206">
        <f>IF(N566="snížená",J566,0)</f>
        <v>0</v>
      </c>
      <c r="BG566" s="206">
        <f>IF(N566="zákl. přenesená",J566,0)</f>
        <v>0</v>
      </c>
      <c r="BH566" s="206">
        <f>IF(N566="sníž. přenesená",J566,0)</f>
        <v>0</v>
      </c>
      <c r="BI566" s="206">
        <f>IF(N566="nulová",J566,0)</f>
        <v>0</v>
      </c>
      <c r="BJ566" s="19" t="s">
        <v>22</v>
      </c>
      <c r="BK566" s="206">
        <f>ROUND(I566*H566,2)</f>
        <v>0</v>
      </c>
      <c r="BL566" s="19" t="s">
        <v>192</v>
      </c>
      <c r="BM566" s="19" t="s">
        <v>2094</v>
      </c>
    </row>
    <row r="567" spans="2:65" s="1" customFormat="1" ht="36" x14ac:dyDescent="0.3">
      <c r="B567" s="36"/>
      <c r="C567" s="58"/>
      <c r="D567" s="209" t="s">
        <v>194</v>
      </c>
      <c r="E567" s="58"/>
      <c r="F567" s="210" t="s">
        <v>2095</v>
      </c>
      <c r="G567" s="58"/>
      <c r="H567" s="58"/>
      <c r="I567" s="163"/>
      <c r="J567" s="58"/>
      <c r="K567" s="58"/>
      <c r="L567" s="56"/>
      <c r="M567" s="73"/>
      <c r="N567" s="37"/>
      <c r="O567" s="37"/>
      <c r="P567" s="37"/>
      <c r="Q567" s="37"/>
      <c r="R567" s="37"/>
      <c r="S567" s="37"/>
      <c r="T567" s="74"/>
      <c r="AT567" s="19" t="s">
        <v>194</v>
      </c>
      <c r="AU567" s="19" t="s">
        <v>81</v>
      </c>
    </row>
    <row r="568" spans="2:65" s="12" customFormat="1" ht="12" x14ac:dyDescent="0.3">
      <c r="B568" s="211"/>
      <c r="C568" s="212"/>
      <c r="D568" s="209" t="s">
        <v>201</v>
      </c>
      <c r="E568" s="213" t="s">
        <v>20</v>
      </c>
      <c r="F568" s="214" t="s">
        <v>2096</v>
      </c>
      <c r="G568" s="212"/>
      <c r="H568" s="215" t="s">
        <v>20</v>
      </c>
      <c r="I568" s="216"/>
      <c r="J568" s="212"/>
      <c r="K568" s="212"/>
      <c r="L568" s="217"/>
      <c r="M568" s="218"/>
      <c r="N568" s="219"/>
      <c r="O568" s="219"/>
      <c r="P568" s="219"/>
      <c r="Q568" s="219"/>
      <c r="R568" s="219"/>
      <c r="S568" s="219"/>
      <c r="T568" s="220"/>
      <c r="AT568" s="221" t="s">
        <v>201</v>
      </c>
      <c r="AU568" s="221" t="s">
        <v>81</v>
      </c>
      <c r="AV568" s="12" t="s">
        <v>22</v>
      </c>
      <c r="AW568" s="12" t="s">
        <v>37</v>
      </c>
      <c r="AX568" s="12" t="s">
        <v>73</v>
      </c>
      <c r="AY568" s="221" t="s">
        <v>185</v>
      </c>
    </row>
    <row r="569" spans="2:65" s="12" customFormat="1" ht="12" x14ac:dyDescent="0.3">
      <c r="B569" s="211"/>
      <c r="C569" s="212"/>
      <c r="D569" s="209" t="s">
        <v>201</v>
      </c>
      <c r="E569" s="213" t="s">
        <v>20</v>
      </c>
      <c r="F569" s="214" t="s">
        <v>2097</v>
      </c>
      <c r="G569" s="212"/>
      <c r="H569" s="215" t="s">
        <v>20</v>
      </c>
      <c r="I569" s="216"/>
      <c r="J569" s="212"/>
      <c r="K569" s="212"/>
      <c r="L569" s="217"/>
      <c r="M569" s="218"/>
      <c r="N569" s="219"/>
      <c r="O569" s="219"/>
      <c r="P569" s="219"/>
      <c r="Q569" s="219"/>
      <c r="R569" s="219"/>
      <c r="S569" s="219"/>
      <c r="T569" s="220"/>
      <c r="AT569" s="221" t="s">
        <v>201</v>
      </c>
      <c r="AU569" s="221" t="s">
        <v>81</v>
      </c>
      <c r="AV569" s="12" t="s">
        <v>22</v>
      </c>
      <c r="AW569" s="12" t="s">
        <v>37</v>
      </c>
      <c r="AX569" s="12" t="s">
        <v>73</v>
      </c>
      <c r="AY569" s="221" t="s">
        <v>185</v>
      </c>
    </row>
    <row r="570" spans="2:65" s="12" customFormat="1" ht="12" x14ac:dyDescent="0.3">
      <c r="B570" s="211"/>
      <c r="C570" s="212"/>
      <c r="D570" s="209" t="s">
        <v>201</v>
      </c>
      <c r="E570" s="213" t="s">
        <v>20</v>
      </c>
      <c r="F570" s="214" t="s">
        <v>2098</v>
      </c>
      <c r="G570" s="212"/>
      <c r="H570" s="215" t="s">
        <v>20</v>
      </c>
      <c r="I570" s="216"/>
      <c r="J570" s="212"/>
      <c r="K570" s="212"/>
      <c r="L570" s="217"/>
      <c r="M570" s="218"/>
      <c r="N570" s="219"/>
      <c r="O570" s="219"/>
      <c r="P570" s="219"/>
      <c r="Q570" s="219"/>
      <c r="R570" s="219"/>
      <c r="S570" s="219"/>
      <c r="T570" s="220"/>
      <c r="AT570" s="221" t="s">
        <v>201</v>
      </c>
      <c r="AU570" s="221" t="s">
        <v>81</v>
      </c>
      <c r="AV570" s="12" t="s">
        <v>22</v>
      </c>
      <c r="AW570" s="12" t="s">
        <v>37</v>
      </c>
      <c r="AX570" s="12" t="s">
        <v>73</v>
      </c>
      <c r="AY570" s="221" t="s">
        <v>185</v>
      </c>
    </row>
    <row r="571" spans="2:65" s="13" customFormat="1" ht="12" x14ac:dyDescent="0.3">
      <c r="B571" s="222"/>
      <c r="C571" s="223"/>
      <c r="D571" s="209" t="s">
        <v>201</v>
      </c>
      <c r="E571" s="233" t="s">
        <v>20</v>
      </c>
      <c r="F571" s="234" t="s">
        <v>2099</v>
      </c>
      <c r="G571" s="223"/>
      <c r="H571" s="235">
        <v>0.92400000000000004</v>
      </c>
      <c r="I571" s="227"/>
      <c r="J571" s="223"/>
      <c r="K571" s="223"/>
      <c r="L571" s="228"/>
      <c r="M571" s="229"/>
      <c r="N571" s="230"/>
      <c r="O571" s="230"/>
      <c r="P571" s="230"/>
      <c r="Q571" s="230"/>
      <c r="R571" s="230"/>
      <c r="S571" s="230"/>
      <c r="T571" s="231"/>
      <c r="AT571" s="232" t="s">
        <v>201</v>
      </c>
      <c r="AU571" s="232" t="s">
        <v>81</v>
      </c>
      <c r="AV571" s="13" t="s">
        <v>81</v>
      </c>
      <c r="AW571" s="13" t="s">
        <v>37</v>
      </c>
      <c r="AX571" s="13" t="s">
        <v>73</v>
      </c>
      <c r="AY571" s="232" t="s">
        <v>185</v>
      </c>
    </row>
    <row r="572" spans="2:65" s="13" customFormat="1" ht="12" x14ac:dyDescent="0.3">
      <c r="B572" s="222"/>
      <c r="C572" s="223"/>
      <c r="D572" s="209" t="s">
        <v>201</v>
      </c>
      <c r="E572" s="233" t="s">
        <v>20</v>
      </c>
      <c r="F572" s="234" t="s">
        <v>2100</v>
      </c>
      <c r="G572" s="223"/>
      <c r="H572" s="235">
        <v>0.17299999999999999</v>
      </c>
      <c r="I572" s="227"/>
      <c r="J572" s="223"/>
      <c r="K572" s="223"/>
      <c r="L572" s="228"/>
      <c r="M572" s="229"/>
      <c r="N572" s="230"/>
      <c r="O572" s="230"/>
      <c r="P572" s="230"/>
      <c r="Q572" s="230"/>
      <c r="R572" s="230"/>
      <c r="S572" s="230"/>
      <c r="T572" s="231"/>
      <c r="AT572" s="232" t="s">
        <v>201</v>
      </c>
      <c r="AU572" s="232" t="s">
        <v>81</v>
      </c>
      <c r="AV572" s="13" t="s">
        <v>81</v>
      </c>
      <c r="AW572" s="13" t="s">
        <v>37</v>
      </c>
      <c r="AX572" s="13" t="s">
        <v>73</v>
      </c>
      <c r="AY572" s="232" t="s">
        <v>185</v>
      </c>
    </row>
    <row r="573" spans="2:65" s="13" customFormat="1" ht="12" x14ac:dyDescent="0.3">
      <c r="B573" s="222"/>
      <c r="C573" s="223"/>
      <c r="D573" s="209" t="s">
        <v>201</v>
      </c>
      <c r="E573" s="233" t="s">
        <v>20</v>
      </c>
      <c r="F573" s="234" t="s">
        <v>2101</v>
      </c>
      <c r="G573" s="223"/>
      <c r="H573" s="235">
        <v>0.78800000000000003</v>
      </c>
      <c r="I573" s="227"/>
      <c r="J573" s="223"/>
      <c r="K573" s="223"/>
      <c r="L573" s="228"/>
      <c r="M573" s="229"/>
      <c r="N573" s="230"/>
      <c r="O573" s="230"/>
      <c r="P573" s="230"/>
      <c r="Q573" s="230"/>
      <c r="R573" s="230"/>
      <c r="S573" s="230"/>
      <c r="T573" s="231"/>
      <c r="AT573" s="232" t="s">
        <v>201</v>
      </c>
      <c r="AU573" s="232" t="s">
        <v>81</v>
      </c>
      <c r="AV573" s="13" t="s">
        <v>81</v>
      </c>
      <c r="AW573" s="13" t="s">
        <v>37</v>
      </c>
      <c r="AX573" s="13" t="s">
        <v>73</v>
      </c>
      <c r="AY573" s="232" t="s">
        <v>185</v>
      </c>
    </row>
    <row r="574" spans="2:65" s="13" customFormat="1" ht="12" x14ac:dyDescent="0.3">
      <c r="B574" s="222"/>
      <c r="C574" s="223"/>
      <c r="D574" s="209" t="s">
        <v>201</v>
      </c>
      <c r="E574" s="233" t="s">
        <v>20</v>
      </c>
      <c r="F574" s="234" t="s">
        <v>2102</v>
      </c>
      <c r="G574" s="223"/>
      <c r="H574" s="235">
        <v>7.8E-2</v>
      </c>
      <c r="I574" s="227"/>
      <c r="J574" s="223"/>
      <c r="K574" s="223"/>
      <c r="L574" s="228"/>
      <c r="M574" s="229"/>
      <c r="N574" s="230"/>
      <c r="O574" s="230"/>
      <c r="P574" s="230"/>
      <c r="Q574" s="230"/>
      <c r="R574" s="230"/>
      <c r="S574" s="230"/>
      <c r="T574" s="231"/>
      <c r="AT574" s="232" t="s">
        <v>201</v>
      </c>
      <c r="AU574" s="232" t="s">
        <v>81</v>
      </c>
      <c r="AV574" s="13" t="s">
        <v>81</v>
      </c>
      <c r="AW574" s="13" t="s">
        <v>37</v>
      </c>
      <c r="AX574" s="13" t="s">
        <v>73</v>
      </c>
      <c r="AY574" s="232" t="s">
        <v>185</v>
      </c>
    </row>
    <row r="575" spans="2:65" s="13" customFormat="1" ht="12" x14ac:dyDescent="0.3">
      <c r="B575" s="222"/>
      <c r="C575" s="223"/>
      <c r="D575" s="209" t="s">
        <v>201</v>
      </c>
      <c r="E575" s="233" t="s">
        <v>20</v>
      </c>
      <c r="F575" s="234" t="s">
        <v>2103</v>
      </c>
      <c r="G575" s="223"/>
      <c r="H575" s="235">
        <v>3.5999999999999997E-2</v>
      </c>
      <c r="I575" s="227"/>
      <c r="J575" s="223"/>
      <c r="K575" s="223"/>
      <c r="L575" s="228"/>
      <c r="M575" s="229"/>
      <c r="N575" s="230"/>
      <c r="O575" s="230"/>
      <c r="P575" s="230"/>
      <c r="Q575" s="230"/>
      <c r="R575" s="230"/>
      <c r="S575" s="230"/>
      <c r="T575" s="231"/>
      <c r="AT575" s="232" t="s">
        <v>201</v>
      </c>
      <c r="AU575" s="232" t="s">
        <v>81</v>
      </c>
      <c r="AV575" s="13" t="s">
        <v>81</v>
      </c>
      <c r="AW575" s="13" t="s">
        <v>37</v>
      </c>
      <c r="AX575" s="13" t="s">
        <v>73</v>
      </c>
      <c r="AY575" s="232" t="s">
        <v>185</v>
      </c>
    </row>
    <row r="576" spans="2:65" s="13" customFormat="1" ht="12" x14ac:dyDescent="0.3">
      <c r="B576" s="222"/>
      <c r="C576" s="223"/>
      <c r="D576" s="209" t="s">
        <v>201</v>
      </c>
      <c r="E576" s="233" t="s">
        <v>20</v>
      </c>
      <c r="F576" s="234" t="s">
        <v>2104</v>
      </c>
      <c r="G576" s="223"/>
      <c r="H576" s="235">
        <v>0.17599999999999999</v>
      </c>
      <c r="I576" s="227"/>
      <c r="J576" s="223"/>
      <c r="K576" s="223"/>
      <c r="L576" s="228"/>
      <c r="M576" s="229"/>
      <c r="N576" s="230"/>
      <c r="O576" s="230"/>
      <c r="P576" s="230"/>
      <c r="Q576" s="230"/>
      <c r="R576" s="230"/>
      <c r="S576" s="230"/>
      <c r="T576" s="231"/>
      <c r="AT576" s="232" t="s">
        <v>201</v>
      </c>
      <c r="AU576" s="232" t="s">
        <v>81</v>
      </c>
      <c r="AV576" s="13" t="s">
        <v>81</v>
      </c>
      <c r="AW576" s="13" t="s">
        <v>37</v>
      </c>
      <c r="AX576" s="13" t="s">
        <v>73</v>
      </c>
      <c r="AY576" s="232" t="s">
        <v>185</v>
      </c>
    </row>
    <row r="577" spans="2:65" s="15" customFormat="1" ht="12" x14ac:dyDescent="0.3">
      <c r="B577" s="247"/>
      <c r="C577" s="248"/>
      <c r="D577" s="207" t="s">
        <v>201</v>
      </c>
      <c r="E577" s="249" t="s">
        <v>20</v>
      </c>
      <c r="F577" s="250" t="s">
        <v>215</v>
      </c>
      <c r="G577" s="248"/>
      <c r="H577" s="251">
        <v>2.1749999999999998</v>
      </c>
      <c r="I577" s="252"/>
      <c r="J577" s="248"/>
      <c r="K577" s="248"/>
      <c r="L577" s="253"/>
      <c r="M577" s="254"/>
      <c r="N577" s="255"/>
      <c r="O577" s="255"/>
      <c r="P577" s="255"/>
      <c r="Q577" s="255"/>
      <c r="R577" s="255"/>
      <c r="S577" s="255"/>
      <c r="T577" s="256"/>
      <c r="AT577" s="257" t="s">
        <v>201</v>
      </c>
      <c r="AU577" s="257" t="s">
        <v>81</v>
      </c>
      <c r="AV577" s="15" t="s">
        <v>192</v>
      </c>
      <c r="AW577" s="15" t="s">
        <v>37</v>
      </c>
      <c r="AX577" s="15" t="s">
        <v>22</v>
      </c>
      <c r="AY577" s="257" t="s">
        <v>185</v>
      </c>
    </row>
    <row r="578" spans="2:65" s="1" customFormat="1" ht="31.5" customHeight="1" x14ac:dyDescent="0.3">
      <c r="B578" s="36"/>
      <c r="C578" s="195" t="s">
        <v>605</v>
      </c>
      <c r="D578" s="195" t="s">
        <v>187</v>
      </c>
      <c r="E578" s="196" t="s">
        <v>2105</v>
      </c>
      <c r="F578" s="197" t="s">
        <v>2106</v>
      </c>
      <c r="G578" s="198" t="s">
        <v>255</v>
      </c>
      <c r="H578" s="199">
        <v>21.97</v>
      </c>
      <c r="I578" s="200"/>
      <c r="J578" s="201">
        <f>ROUND(I578*H578,2)</f>
        <v>0</v>
      </c>
      <c r="K578" s="197" t="s">
        <v>191</v>
      </c>
      <c r="L578" s="56"/>
      <c r="M578" s="202" t="s">
        <v>20</v>
      </c>
      <c r="N578" s="203" t="s">
        <v>44</v>
      </c>
      <c r="O578" s="37"/>
      <c r="P578" s="204">
        <f>O578*H578</f>
        <v>0</v>
      </c>
      <c r="Q578" s="204">
        <v>0</v>
      </c>
      <c r="R578" s="204">
        <f>Q578*H578</f>
        <v>0</v>
      </c>
      <c r="S578" s="204">
        <v>0.19</v>
      </c>
      <c r="T578" s="205">
        <f>S578*H578</f>
        <v>4.1742999999999997</v>
      </c>
      <c r="AR578" s="19" t="s">
        <v>192</v>
      </c>
      <c r="AT578" s="19" t="s">
        <v>187</v>
      </c>
      <c r="AU578" s="19" t="s">
        <v>81</v>
      </c>
      <c r="AY578" s="19" t="s">
        <v>185</v>
      </c>
      <c r="BE578" s="206">
        <f>IF(N578="základní",J578,0)</f>
        <v>0</v>
      </c>
      <c r="BF578" s="206">
        <f>IF(N578="snížená",J578,0)</f>
        <v>0</v>
      </c>
      <c r="BG578" s="206">
        <f>IF(N578="zákl. přenesená",J578,0)</f>
        <v>0</v>
      </c>
      <c r="BH578" s="206">
        <f>IF(N578="sníž. přenesená",J578,0)</f>
        <v>0</v>
      </c>
      <c r="BI578" s="206">
        <f>IF(N578="nulová",J578,0)</f>
        <v>0</v>
      </c>
      <c r="BJ578" s="19" t="s">
        <v>22</v>
      </c>
      <c r="BK578" s="206">
        <f>ROUND(I578*H578,2)</f>
        <v>0</v>
      </c>
      <c r="BL578" s="19" t="s">
        <v>192</v>
      </c>
      <c r="BM578" s="19" t="s">
        <v>2107</v>
      </c>
    </row>
    <row r="579" spans="2:65" s="1" customFormat="1" ht="24" x14ac:dyDescent="0.3">
      <c r="B579" s="36"/>
      <c r="C579" s="58"/>
      <c r="D579" s="209" t="s">
        <v>194</v>
      </c>
      <c r="E579" s="58"/>
      <c r="F579" s="210" t="s">
        <v>2108</v>
      </c>
      <c r="G579" s="58"/>
      <c r="H579" s="58"/>
      <c r="I579" s="163"/>
      <c r="J579" s="58"/>
      <c r="K579" s="58"/>
      <c r="L579" s="56"/>
      <c r="M579" s="73"/>
      <c r="N579" s="37"/>
      <c r="O579" s="37"/>
      <c r="P579" s="37"/>
      <c r="Q579" s="37"/>
      <c r="R579" s="37"/>
      <c r="S579" s="37"/>
      <c r="T579" s="74"/>
      <c r="AT579" s="19" t="s">
        <v>194</v>
      </c>
      <c r="AU579" s="19" t="s">
        <v>81</v>
      </c>
    </row>
    <row r="580" spans="2:65" s="12" customFormat="1" ht="12" x14ac:dyDescent="0.3">
      <c r="B580" s="211"/>
      <c r="C580" s="212"/>
      <c r="D580" s="209" t="s">
        <v>201</v>
      </c>
      <c r="E580" s="213" t="s">
        <v>20</v>
      </c>
      <c r="F580" s="214" t="s">
        <v>805</v>
      </c>
      <c r="G580" s="212"/>
      <c r="H580" s="215" t="s">
        <v>20</v>
      </c>
      <c r="I580" s="216"/>
      <c r="J580" s="212"/>
      <c r="K580" s="212"/>
      <c r="L580" s="217"/>
      <c r="M580" s="218"/>
      <c r="N580" s="219"/>
      <c r="O580" s="219"/>
      <c r="P580" s="219"/>
      <c r="Q580" s="219"/>
      <c r="R580" s="219"/>
      <c r="S580" s="219"/>
      <c r="T580" s="220"/>
      <c r="AT580" s="221" t="s">
        <v>201</v>
      </c>
      <c r="AU580" s="221" t="s">
        <v>81</v>
      </c>
      <c r="AV580" s="12" t="s">
        <v>22</v>
      </c>
      <c r="AW580" s="12" t="s">
        <v>37</v>
      </c>
      <c r="AX580" s="12" t="s">
        <v>73</v>
      </c>
      <c r="AY580" s="221" t="s">
        <v>185</v>
      </c>
    </row>
    <row r="581" spans="2:65" s="12" customFormat="1" ht="12" x14ac:dyDescent="0.3">
      <c r="B581" s="211"/>
      <c r="C581" s="212"/>
      <c r="D581" s="209" t="s">
        <v>201</v>
      </c>
      <c r="E581" s="213" t="s">
        <v>20</v>
      </c>
      <c r="F581" s="214" t="s">
        <v>2109</v>
      </c>
      <c r="G581" s="212"/>
      <c r="H581" s="215" t="s">
        <v>20</v>
      </c>
      <c r="I581" s="216"/>
      <c r="J581" s="212"/>
      <c r="K581" s="212"/>
      <c r="L581" s="217"/>
      <c r="M581" s="218"/>
      <c r="N581" s="219"/>
      <c r="O581" s="219"/>
      <c r="P581" s="219"/>
      <c r="Q581" s="219"/>
      <c r="R581" s="219"/>
      <c r="S581" s="219"/>
      <c r="T581" s="220"/>
      <c r="AT581" s="221" t="s">
        <v>201</v>
      </c>
      <c r="AU581" s="221" t="s">
        <v>81</v>
      </c>
      <c r="AV581" s="12" t="s">
        <v>22</v>
      </c>
      <c r="AW581" s="12" t="s">
        <v>37</v>
      </c>
      <c r="AX581" s="12" t="s">
        <v>73</v>
      </c>
      <c r="AY581" s="221" t="s">
        <v>185</v>
      </c>
    </row>
    <row r="582" spans="2:65" s="13" customFormat="1" ht="12" x14ac:dyDescent="0.3">
      <c r="B582" s="222"/>
      <c r="C582" s="223"/>
      <c r="D582" s="207" t="s">
        <v>201</v>
      </c>
      <c r="E582" s="224" t="s">
        <v>20</v>
      </c>
      <c r="F582" s="225" t="s">
        <v>2110</v>
      </c>
      <c r="G582" s="223"/>
      <c r="H582" s="226">
        <v>21.97</v>
      </c>
      <c r="I582" s="227"/>
      <c r="J582" s="223"/>
      <c r="K582" s="223"/>
      <c r="L582" s="228"/>
      <c r="M582" s="229"/>
      <c r="N582" s="230"/>
      <c r="O582" s="230"/>
      <c r="P582" s="230"/>
      <c r="Q582" s="230"/>
      <c r="R582" s="230"/>
      <c r="S582" s="230"/>
      <c r="T582" s="231"/>
      <c r="AT582" s="232" t="s">
        <v>201</v>
      </c>
      <c r="AU582" s="232" t="s">
        <v>81</v>
      </c>
      <c r="AV582" s="13" t="s">
        <v>81</v>
      </c>
      <c r="AW582" s="13" t="s">
        <v>37</v>
      </c>
      <c r="AX582" s="13" t="s">
        <v>22</v>
      </c>
      <c r="AY582" s="232" t="s">
        <v>185</v>
      </c>
    </row>
    <row r="583" spans="2:65" s="1" customFormat="1" ht="31.5" customHeight="1" x14ac:dyDescent="0.3">
      <c r="B583" s="36"/>
      <c r="C583" s="195" t="s">
        <v>610</v>
      </c>
      <c r="D583" s="195" t="s">
        <v>187</v>
      </c>
      <c r="E583" s="196" t="s">
        <v>1740</v>
      </c>
      <c r="F583" s="197" t="s">
        <v>1741</v>
      </c>
      <c r="G583" s="198" t="s">
        <v>255</v>
      </c>
      <c r="H583" s="199">
        <v>6.9630000000000001</v>
      </c>
      <c r="I583" s="200"/>
      <c r="J583" s="201">
        <f>ROUND(I583*H583,2)</f>
        <v>0</v>
      </c>
      <c r="K583" s="197" t="s">
        <v>191</v>
      </c>
      <c r="L583" s="56"/>
      <c r="M583" s="202" t="s">
        <v>20</v>
      </c>
      <c r="N583" s="203" t="s">
        <v>44</v>
      </c>
      <c r="O583" s="37"/>
      <c r="P583" s="204">
        <f>O583*H583</f>
        <v>0</v>
      </c>
      <c r="Q583" s="204">
        <v>0</v>
      </c>
      <c r="R583" s="204">
        <f>Q583*H583</f>
        <v>0</v>
      </c>
      <c r="S583" s="204">
        <v>7.5999999999999998E-2</v>
      </c>
      <c r="T583" s="205">
        <f>S583*H583</f>
        <v>0.52918799999999999</v>
      </c>
      <c r="AR583" s="19" t="s">
        <v>192</v>
      </c>
      <c r="AT583" s="19" t="s">
        <v>187</v>
      </c>
      <c r="AU583" s="19" t="s">
        <v>81</v>
      </c>
      <c r="AY583" s="19" t="s">
        <v>185</v>
      </c>
      <c r="BE583" s="206">
        <f>IF(N583="základní",J583,0)</f>
        <v>0</v>
      </c>
      <c r="BF583" s="206">
        <f>IF(N583="snížená",J583,0)</f>
        <v>0</v>
      </c>
      <c r="BG583" s="206">
        <f>IF(N583="zákl. přenesená",J583,0)</f>
        <v>0</v>
      </c>
      <c r="BH583" s="206">
        <f>IF(N583="sníž. přenesená",J583,0)</f>
        <v>0</v>
      </c>
      <c r="BI583" s="206">
        <f>IF(N583="nulová",J583,0)</f>
        <v>0</v>
      </c>
      <c r="BJ583" s="19" t="s">
        <v>22</v>
      </c>
      <c r="BK583" s="206">
        <f>ROUND(I583*H583,2)</f>
        <v>0</v>
      </c>
      <c r="BL583" s="19" t="s">
        <v>192</v>
      </c>
      <c r="BM583" s="19" t="s">
        <v>2111</v>
      </c>
    </row>
    <row r="584" spans="2:65" s="1" customFormat="1" ht="36" x14ac:dyDescent="0.3">
      <c r="B584" s="36"/>
      <c r="C584" s="58"/>
      <c r="D584" s="209" t="s">
        <v>194</v>
      </c>
      <c r="E584" s="58"/>
      <c r="F584" s="210" t="s">
        <v>1743</v>
      </c>
      <c r="G584" s="58"/>
      <c r="H584" s="58"/>
      <c r="I584" s="163"/>
      <c r="J584" s="58"/>
      <c r="K584" s="58"/>
      <c r="L584" s="56"/>
      <c r="M584" s="73"/>
      <c r="N584" s="37"/>
      <c r="O584" s="37"/>
      <c r="P584" s="37"/>
      <c r="Q584" s="37"/>
      <c r="R584" s="37"/>
      <c r="S584" s="37"/>
      <c r="T584" s="74"/>
      <c r="AT584" s="19" t="s">
        <v>194</v>
      </c>
      <c r="AU584" s="19" t="s">
        <v>81</v>
      </c>
    </row>
    <row r="585" spans="2:65" s="13" customFormat="1" ht="12" x14ac:dyDescent="0.3">
      <c r="B585" s="222"/>
      <c r="C585" s="223"/>
      <c r="D585" s="209" t="s">
        <v>201</v>
      </c>
      <c r="E585" s="233" t="s">
        <v>20</v>
      </c>
      <c r="F585" s="234" t="s">
        <v>2112</v>
      </c>
      <c r="G585" s="223"/>
      <c r="H585" s="235">
        <v>3.8</v>
      </c>
      <c r="I585" s="227"/>
      <c r="J585" s="223"/>
      <c r="K585" s="223"/>
      <c r="L585" s="228"/>
      <c r="M585" s="229"/>
      <c r="N585" s="230"/>
      <c r="O585" s="230"/>
      <c r="P585" s="230"/>
      <c r="Q585" s="230"/>
      <c r="R585" s="230"/>
      <c r="S585" s="230"/>
      <c r="T585" s="231"/>
      <c r="AT585" s="232" t="s">
        <v>201</v>
      </c>
      <c r="AU585" s="232" t="s">
        <v>81</v>
      </c>
      <c r="AV585" s="13" t="s">
        <v>81</v>
      </c>
      <c r="AW585" s="13" t="s">
        <v>37</v>
      </c>
      <c r="AX585" s="13" t="s">
        <v>73</v>
      </c>
      <c r="AY585" s="232" t="s">
        <v>185</v>
      </c>
    </row>
    <row r="586" spans="2:65" s="13" customFormat="1" ht="12" x14ac:dyDescent="0.3">
      <c r="B586" s="222"/>
      <c r="C586" s="223"/>
      <c r="D586" s="209" t="s">
        <v>201</v>
      </c>
      <c r="E586" s="233" t="s">
        <v>20</v>
      </c>
      <c r="F586" s="234" t="s">
        <v>2113</v>
      </c>
      <c r="G586" s="223"/>
      <c r="H586" s="235">
        <v>1.6</v>
      </c>
      <c r="I586" s="227"/>
      <c r="J586" s="223"/>
      <c r="K586" s="223"/>
      <c r="L586" s="228"/>
      <c r="M586" s="229"/>
      <c r="N586" s="230"/>
      <c r="O586" s="230"/>
      <c r="P586" s="230"/>
      <c r="Q586" s="230"/>
      <c r="R586" s="230"/>
      <c r="S586" s="230"/>
      <c r="T586" s="231"/>
      <c r="AT586" s="232" t="s">
        <v>201</v>
      </c>
      <c r="AU586" s="232" t="s">
        <v>81</v>
      </c>
      <c r="AV586" s="13" t="s">
        <v>81</v>
      </c>
      <c r="AW586" s="13" t="s">
        <v>37</v>
      </c>
      <c r="AX586" s="13" t="s">
        <v>73</v>
      </c>
      <c r="AY586" s="232" t="s">
        <v>185</v>
      </c>
    </row>
    <row r="587" spans="2:65" s="13" customFormat="1" ht="12" x14ac:dyDescent="0.3">
      <c r="B587" s="222"/>
      <c r="C587" s="223"/>
      <c r="D587" s="209" t="s">
        <v>201</v>
      </c>
      <c r="E587" s="233" t="s">
        <v>20</v>
      </c>
      <c r="F587" s="234" t="s">
        <v>2114</v>
      </c>
      <c r="G587" s="223"/>
      <c r="H587" s="235">
        <v>1.5629999999999999</v>
      </c>
      <c r="I587" s="227"/>
      <c r="J587" s="223"/>
      <c r="K587" s="223"/>
      <c r="L587" s="228"/>
      <c r="M587" s="229"/>
      <c r="N587" s="230"/>
      <c r="O587" s="230"/>
      <c r="P587" s="230"/>
      <c r="Q587" s="230"/>
      <c r="R587" s="230"/>
      <c r="S587" s="230"/>
      <c r="T587" s="231"/>
      <c r="AT587" s="232" t="s">
        <v>201</v>
      </c>
      <c r="AU587" s="232" t="s">
        <v>81</v>
      </c>
      <c r="AV587" s="13" t="s">
        <v>81</v>
      </c>
      <c r="AW587" s="13" t="s">
        <v>37</v>
      </c>
      <c r="AX587" s="13" t="s">
        <v>73</v>
      </c>
      <c r="AY587" s="232" t="s">
        <v>185</v>
      </c>
    </row>
    <row r="588" spans="2:65" s="15" customFormat="1" ht="12" x14ac:dyDescent="0.3">
      <c r="B588" s="247"/>
      <c r="C588" s="248"/>
      <c r="D588" s="207" t="s">
        <v>201</v>
      </c>
      <c r="E588" s="249" t="s">
        <v>20</v>
      </c>
      <c r="F588" s="250" t="s">
        <v>215</v>
      </c>
      <c r="G588" s="248"/>
      <c r="H588" s="251">
        <v>6.9630000000000001</v>
      </c>
      <c r="I588" s="252"/>
      <c r="J588" s="248"/>
      <c r="K588" s="248"/>
      <c r="L588" s="253"/>
      <c r="M588" s="254"/>
      <c r="N588" s="255"/>
      <c r="O588" s="255"/>
      <c r="P588" s="255"/>
      <c r="Q588" s="255"/>
      <c r="R588" s="255"/>
      <c r="S588" s="255"/>
      <c r="T588" s="256"/>
      <c r="AT588" s="257" t="s">
        <v>201</v>
      </c>
      <c r="AU588" s="257" t="s">
        <v>81</v>
      </c>
      <c r="AV588" s="15" t="s">
        <v>192</v>
      </c>
      <c r="AW588" s="15" t="s">
        <v>37</v>
      </c>
      <c r="AX588" s="15" t="s">
        <v>22</v>
      </c>
      <c r="AY588" s="257" t="s">
        <v>185</v>
      </c>
    </row>
    <row r="589" spans="2:65" s="1" customFormat="1" ht="31.5" customHeight="1" x14ac:dyDescent="0.3">
      <c r="B589" s="36"/>
      <c r="C589" s="195" t="s">
        <v>614</v>
      </c>
      <c r="D589" s="195" t="s">
        <v>187</v>
      </c>
      <c r="E589" s="196" t="s">
        <v>1754</v>
      </c>
      <c r="F589" s="197" t="s">
        <v>1755</v>
      </c>
      <c r="G589" s="198" t="s">
        <v>255</v>
      </c>
      <c r="H589" s="199">
        <v>27.03</v>
      </c>
      <c r="I589" s="200"/>
      <c r="J589" s="201">
        <f>ROUND(I589*H589,2)</f>
        <v>0</v>
      </c>
      <c r="K589" s="197" t="s">
        <v>191</v>
      </c>
      <c r="L589" s="56"/>
      <c r="M589" s="202" t="s">
        <v>20</v>
      </c>
      <c r="N589" s="203" t="s">
        <v>44</v>
      </c>
      <c r="O589" s="37"/>
      <c r="P589" s="204">
        <f>O589*H589</f>
        <v>0</v>
      </c>
      <c r="Q589" s="204">
        <v>0</v>
      </c>
      <c r="R589" s="204">
        <f>Q589*H589</f>
        <v>0</v>
      </c>
      <c r="S589" s="204">
        <v>0.05</v>
      </c>
      <c r="T589" s="205">
        <f>S589*H589</f>
        <v>1.3515000000000001</v>
      </c>
      <c r="AR589" s="19" t="s">
        <v>192</v>
      </c>
      <c r="AT589" s="19" t="s">
        <v>187</v>
      </c>
      <c r="AU589" s="19" t="s">
        <v>81</v>
      </c>
      <c r="AY589" s="19" t="s">
        <v>185</v>
      </c>
      <c r="BE589" s="206">
        <f>IF(N589="základní",J589,0)</f>
        <v>0</v>
      </c>
      <c r="BF589" s="206">
        <f>IF(N589="snížená",J589,0)</f>
        <v>0</v>
      </c>
      <c r="BG589" s="206">
        <f>IF(N589="zákl. přenesená",J589,0)</f>
        <v>0</v>
      </c>
      <c r="BH589" s="206">
        <f>IF(N589="sníž. přenesená",J589,0)</f>
        <v>0</v>
      </c>
      <c r="BI589" s="206">
        <f>IF(N589="nulová",J589,0)</f>
        <v>0</v>
      </c>
      <c r="BJ589" s="19" t="s">
        <v>22</v>
      </c>
      <c r="BK589" s="206">
        <f>ROUND(I589*H589,2)</f>
        <v>0</v>
      </c>
      <c r="BL589" s="19" t="s">
        <v>192</v>
      </c>
      <c r="BM589" s="19" t="s">
        <v>2115</v>
      </c>
    </row>
    <row r="590" spans="2:65" s="12" customFormat="1" ht="12" x14ac:dyDescent="0.3">
      <c r="B590" s="211"/>
      <c r="C590" s="212"/>
      <c r="D590" s="209" t="s">
        <v>201</v>
      </c>
      <c r="E590" s="213" t="s">
        <v>20</v>
      </c>
      <c r="F590" s="214" t="s">
        <v>864</v>
      </c>
      <c r="G590" s="212"/>
      <c r="H590" s="215" t="s">
        <v>20</v>
      </c>
      <c r="I590" s="216"/>
      <c r="J590" s="212"/>
      <c r="K590" s="212"/>
      <c r="L590" s="217"/>
      <c r="M590" s="218"/>
      <c r="N590" s="219"/>
      <c r="O590" s="219"/>
      <c r="P590" s="219"/>
      <c r="Q590" s="219"/>
      <c r="R590" s="219"/>
      <c r="S590" s="219"/>
      <c r="T590" s="220"/>
      <c r="AT590" s="221" t="s">
        <v>201</v>
      </c>
      <c r="AU590" s="221" t="s">
        <v>81</v>
      </c>
      <c r="AV590" s="12" t="s">
        <v>22</v>
      </c>
      <c r="AW590" s="12" t="s">
        <v>37</v>
      </c>
      <c r="AX590" s="12" t="s">
        <v>73</v>
      </c>
      <c r="AY590" s="221" t="s">
        <v>185</v>
      </c>
    </row>
    <row r="591" spans="2:65" s="12" customFormat="1" ht="12" x14ac:dyDescent="0.3">
      <c r="B591" s="211"/>
      <c r="C591" s="212"/>
      <c r="D591" s="209" t="s">
        <v>201</v>
      </c>
      <c r="E591" s="213" t="s">
        <v>20</v>
      </c>
      <c r="F591" s="214" t="s">
        <v>1061</v>
      </c>
      <c r="G591" s="212"/>
      <c r="H591" s="215" t="s">
        <v>20</v>
      </c>
      <c r="I591" s="216"/>
      <c r="J591" s="212"/>
      <c r="K591" s="212"/>
      <c r="L591" s="217"/>
      <c r="M591" s="218"/>
      <c r="N591" s="219"/>
      <c r="O591" s="219"/>
      <c r="P591" s="219"/>
      <c r="Q591" s="219"/>
      <c r="R591" s="219"/>
      <c r="S591" s="219"/>
      <c r="T591" s="220"/>
      <c r="AT591" s="221" t="s">
        <v>201</v>
      </c>
      <c r="AU591" s="221" t="s">
        <v>81</v>
      </c>
      <c r="AV591" s="12" t="s">
        <v>22</v>
      </c>
      <c r="AW591" s="12" t="s">
        <v>37</v>
      </c>
      <c r="AX591" s="12" t="s">
        <v>73</v>
      </c>
      <c r="AY591" s="221" t="s">
        <v>185</v>
      </c>
    </row>
    <row r="592" spans="2:65" s="13" customFormat="1" ht="12" x14ac:dyDescent="0.3">
      <c r="B592" s="222"/>
      <c r="C592" s="223"/>
      <c r="D592" s="209" t="s">
        <v>201</v>
      </c>
      <c r="E592" s="233" t="s">
        <v>20</v>
      </c>
      <c r="F592" s="234" t="s">
        <v>1964</v>
      </c>
      <c r="G592" s="223"/>
      <c r="H592" s="235">
        <v>13.17</v>
      </c>
      <c r="I592" s="227"/>
      <c r="J592" s="223"/>
      <c r="K592" s="223"/>
      <c r="L592" s="228"/>
      <c r="M592" s="229"/>
      <c r="N592" s="230"/>
      <c r="O592" s="230"/>
      <c r="P592" s="230"/>
      <c r="Q592" s="230"/>
      <c r="R592" s="230"/>
      <c r="S592" s="230"/>
      <c r="T592" s="231"/>
      <c r="AT592" s="232" t="s">
        <v>201</v>
      </c>
      <c r="AU592" s="232" t="s">
        <v>81</v>
      </c>
      <c r="AV592" s="13" t="s">
        <v>81</v>
      </c>
      <c r="AW592" s="13" t="s">
        <v>37</v>
      </c>
      <c r="AX592" s="13" t="s">
        <v>73</v>
      </c>
      <c r="AY592" s="232" t="s">
        <v>185</v>
      </c>
    </row>
    <row r="593" spans="2:65" s="13" customFormat="1" ht="12" x14ac:dyDescent="0.3">
      <c r="B593" s="222"/>
      <c r="C593" s="223"/>
      <c r="D593" s="209" t="s">
        <v>201</v>
      </c>
      <c r="E593" s="233" t="s">
        <v>20</v>
      </c>
      <c r="F593" s="234" t="s">
        <v>2008</v>
      </c>
      <c r="G593" s="223"/>
      <c r="H593" s="235">
        <v>7.32</v>
      </c>
      <c r="I593" s="227"/>
      <c r="J593" s="223"/>
      <c r="K593" s="223"/>
      <c r="L593" s="228"/>
      <c r="M593" s="229"/>
      <c r="N593" s="230"/>
      <c r="O593" s="230"/>
      <c r="P593" s="230"/>
      <c r="Q593" s="230"/>
      <c r="R593" s="230"/>
      <c r="S593" s="230"/>
      <c r="T593" s="231"/>
      <c r="AT593" s="232" t="s">
        <v>201</v>
      </c>
      <c r="AU593" s="232" t="s">
        <v>81</v>
      </c>
      <c r="AV593" s="13" t="s">
        <v>81</v>
      </c>
      <c r="AW593" s="13" t="s">
        <v>37</v>
      </c>
      <c r="AX593" s="13" t="s">
        <v>73</v>
      </c>
      <c r="AY593" s="232" t="s">
        <v>185</v>
      </c>
    </row>
    <row r="594" spans="2:65" s="13" customFormat="1" ht="12" x14ac:dyDescent="0.3">
      <c r="B594" s="222"/>
      <c r="C594" s="223"/>
      <c r="D594" s="209" t="s">
        <v>201</v>
      </c>
      <c r="E594" s="233" t="s">
        <v>20</v>
      </c>
      <c r="F594" s="234" t="s">
        <v>1966</v>
      </c>
      <c r="G594" s="223"/>
      <c r="H594" s="235">
        <v>6.54</v>
      </c>
      <c r="I594" s="227"/>
      <c r="J594" s="223"/>
      <c r="K594" s="223"/>
      <c r="L594" s="228"/>
      <c r="M594" s="229"/>
      <c r="N594" s="230"/>
      <c r="O594" s="230"/>
      <c r="P594" s="230"/>
      <c r="Q594" s="230"/>
      <c r="R594" s="230"/>
      <c r="S594" s="230"/>
      <c r="T594" s="231"/>
      <c r="AT594" s="232" t="s">
        <v>201</v>
      </c>
      <c r="AU594" s="232" t="s">
        <v>81</v>
      </c>
      <c r="AV594" s="13" t="s">
        <v>81</v>
      </c>
      <c r="AW594" s="13" t="s">
        <v>37</v>
      </c>
      <c r="AX594" s="13" t="s">
        <v>73</v>
      </c>
      <c r="AY594" s="232" t="s">
        <v>185</v>
      </c>
    </row>
    <row r="595" spans="2:65" s="15" customFormat="1" ht="12" x14ac:dyDescent="0.3">
      <c r="B595" s="247"/>
      <c r="C595" s="248"/>
      <c r="D595" s="207" t="s">
        <v>201</v>
      </c>
      <c r="E595" s="249" t="s">
        <v>20</v>
      </c>
      <c r="F595" s="250" t="s">
        <v>215</v>
      </c>
      <c r="G595" s="248"/>
      <c r="H595" s="251">
        <v>27.03</v>
      </c>
      <c r="I595" s="252"/>
      <c r="J595" s="248"/>
      <c r="K595" s="248"/>
      <c r="L595" s="253"/>
      <c r="M595" s="254"/>
      <c r="N595" s="255"/>
      <c r="O595" s="255"/>
      <c r="P595" s="255"/>
      <c r="Q595" s="255"/>
      <c r="R595" s="255"/>
      <c r="S595" s="255"/>
      <c r="T595" s="256"/>
      <c r="AT595" s="257" t="s">
        <v>201</v>
      </c>
      <c r="AU595" s="257" t="s">
        <v>81</v>
      </c>
      <c r="AV595" s="15" t="s">
        <v>192</v>
      </c>
      <c r="AW595" s="15" t="s">
        <v>37</v>
      </c>
      <c r="AX595" s="15" t="s">
        <v>22</v>
      </c>
      <c r="AY595" s="257" t="s">
        <v>185</v>
      </c>
    </row>
    <row r="596" spans="2:65" s="1" customFormat="1" ht="31.5" customHeight="1" x14ac:dyDescent="0.3">
      <c r="B596" s="36"/>
      <c r="C596" s="195" t="s">
        <v>619</v>
      </c>
      <c r="D596" s="195" t="s">
        <v>187</v>
      </c>
      <c r="E596" s="196" t="s">
        <v>1757</v>
      </c>
      <c r="F596" s="197" t="s">
        <v>1758</v>
      </c>
      <c r="G596" s="198" t="s">
        <v>255</v>
      </c>
      <c r="H596" s="199">
        <v>133.77000000000001</v>
      </c>
      <c r="I596" s="200"/>
      <c r="J596" s="201">
        <f>ROUND(I596*H596,2)</f>
        <v>0</v>
      </c>
      <c r="K596" s="197" t="s">
        <v>191</v>
      </c>
      <c r="L596" s="56"/>
      <c r="M596" s="202" t="s">
        <v>20</v>
      </c>
      <c r="N596" s="203" t="s">
        <v>44</v>
      </c>
      <c r="O596" s="37"/>
      <c r="P596" s="204">
        <f>O596*H596</f>
        <v>0</v>
      </c>
      <c r="Q596" s="204">
        <v>0</v>
      </c>
      <c r="R596" s="204">
        <f>Q596*H596</f>
        <v>0</v>
      </c>
      <c r="S596" s="204">
        <v>4.5999999999999999E-2</v>
      </c>
      <c r="T596" s="205">
        <f>S596*H596</f>
        <v>6.1534200000000006</v>
      </c>
      <c r="AR596" s="19" t="s">
        <v>192</v>
      </c>
      <c r="AT596" s="19" t="s">
        <v>187</v>
      </c>
      <c r="AU596" s="19" t="s">
        <v>81</v>
      </c>
      <c r="AY596" s="19" t="s">
        <v>185</v>
      </c>
      <c r="BE596" s="206">
        <f>IF(N596="základní",J596,0)</f>
        <v>0</v>
      </c>
      <c r="BF596" s="206">
        <f>IF(N596="snížená",J596,0)</f>
        <v>0</v>
      </c>
      <c r="BG596" s="206">
        <f>IF(N596="zákl. přenesená",J596,0)</f>
        <v>0</v>
      </c>
      <c r="BH596" s="206">
        <f>IF(N596="sníž. přenesená",J596,0)</f>
        <v>0</v>
      </c>
      <c r="BI596" s="206">
        <f>IF(N596="nulová",J596,0)</f>
        <v>0</v>
      </c>
      <c r="BJ596" s="19" t="s">
        <v>22</v>
      </c>
      <c r="BK596" s="206">
        <f>ROUND(I596*H596,2)</f>
        <v>0</v>
      </c>
      <c r="BL596" s="19" t="s">
        <v>192</v>
      </c>
      <c r="BM596" s="19" t="s">
        <v>2116</v>
      </c>
    </row>
    <row r="597" spans="2:65" s="12" customFormat="1" ht="12" x14ac:dyDescent="0.3">
      <c r="B597" s="211"/>
      <c r="C597" s="212"/>
      <c r="D597" s="209" t="s">
        <v>201</v>
      </c>
      <c r="E597" s="213" t="s">
        <v>20</v>
      </c>
      <c r="F597" s="214" t="s">
        <v>864</v>
      </c>
      <c r="G597" s="212"/>
      <c r="H597" s="215" t="s">
        <v>20</v>
      </c>
      <c r="I597" s="216"/>
      <c r="J597" s="212"/>
      <c r="K597" s="212"/>
      <c r="L597" s="217"/>
      <c r="M597" s="218"/>
      <c r="N597" s="219"/>
      <c r="O597" s="219"/>
      <c r="P597" s="219"/>
      <c r="Q597" s="219"/>
      <c r="R597" s="219"/>
      <c r="S597" s="219"/>
      <c r="T597" s="220"/>
      <c r="AT597" s="221" t="s">
        <v>201</v>
      </c>
      <c r="AU597" s="221" t="s">
        <v>81</v>
      </c>
      <c r="AV597" s="12" t="s">
        <v>22</v>
      </c>
      <c r="AW597" s="12" t="s">
        <v>37</v>
      </c>
      <c r="AX597" s="12" t="s">
        <v>73</v>
      </c>
      <c r="AY597" s="221" t="s">
        <v>185</v>
      </c>
    </row>
    <row r="598" spans="2:65" s="12" customFormat="1" ht="12" x14ac:dyDescent="0.3">
      <c r="B598" s="211"/>
      <c r="C598" s="212"/>
      <c r="D598" s="209" t="s">
        <v>201</v>
      </c>
      <c r="E598" s="213" t="s">
        <v>20</v>
      </c>
      <c r="F598" s="214" t="s">
        <v>1606</v>
      </c>
      <c r="G598" s="212"/>
      <c r="H598" s="215" t="s">
        <v>20</v>
      </c>
      <c r="I598" s="216"/>
      <c r="J598" s="212"/>
      <c r="K598" s="212"/>
      <c r="L598" s="217"/>
      <c r="M598" s="218"/>
      <c r="N598" s="219"/>
      <c r="O598" s="219"/>
      <c r="P598" s="219"/>
      <c r="Q598" s="219"/>
      <c r="R598" s="219"/>
      <c r="S598" s="219"/>
      <c r="T598" s="220"/>
      <c r="AT598" s="221" t="s">
        <v>201</v>
      </c>
      <c r="AU598" s="221" t="s">
        <v>81</v>
      </c>
      <c r="AV598" s="12" t="s">
        <v>22</v>
      </c>
      <c r="AW598" s="12" t="s">
        <v>37</v>
      </c>
      <c r="AX598" s="12" t="s">
        <v>73</v>
      </c>
      <c r="AY598" s="221" t="s">
        <v>185</v>
      </c>
    </row>
    <row r="599" spans="2:65" s="12" customFormat="1" ht="12" x14ac:dyDescent="0.3">
      <c r="B599" s="211"/>
      <c r="C599" s="212"/>
      <c r="D599" s="209" t="s">
        <v>201</v>
      </c>
      <c r="E599" s="213" t="s">
        <v>20</v>
      </c>
      <c r="F599" s="214" t="s">
        <v>1061</v>
      </c>
      <c r="G599" s="212"/>
      <c r="H599" s="215" t="s">
        <v>20</v>
      </c>
      <c r="I599" s="216"/>
      <c r="J599" s="212"/>
      <c r="K599" s="212"/>
      <c r="L599" s="217"/>
      <c r="M599" s="218"/>
      <c r="N599" s="219"/>
      <c r="O599" s="219"/>
      <c r="P599" s="219"/>
      <c r="Q599" s="219"/>
      <c r="R599" s="219"/>
      <c r="S599" s="219"/>
      <c r="T599" s="220"/>
      <c r="AT599" s="221" t="s">
        <v>201</v>
      </c>
      <c r="AU599" s="221" t="s">
        <v>81</v>
      </c>
      <c r="AV599" s="12" t="s">
        <v>22</v>
      </c>
      <c r="AW599" s="12" t="s">
        <v>37</v>
      </c>
      <c r="AX599" s="12" t="s">
        <v>73</v>
      </c>
      <c r="AY599" s="221" t="s">
        <v>185</v>
      </c>
    </row>
    <row r="600" spans="2:65" s="13" customFormat="1" ht="12" x14ac:dyDescent="0.3">
      <c r="B600" s="222"/>
      <c r="C600" s="223"/>
      <c r="D600" s="209" t="s">
        <v>201</v>
      </c>
      <c r="E600" s="233" t="s">
        <v>20</v>
      </c>
      <c r="F600" s="234" t="s">
        <v>2012</v>
      </c>
      <c r="G600" s="223"/>
      <c r="H600" s="235">
        <v>52.616999999999997</v>
      </c>
      <c r="I600" s="227"/>
      <c r="J600" s="223"/>
      <c r="K600" s="223"/>
      <c r="L600" s="228"/>
      <c r="M600" s="229"/>
      <c r="N600" s="230"/>
      <c r="O600" s="230"/>
      <c r="P600" s="230"/>
      <c r="Q600" s="230"/>
      <c r="R600" s="230"/>
      <c r="S600" s="230"/>
      <c r="T600" s="231"/>
      <c r="AT600" s="232" t="s">
        <v>201</v>
      </c>
      <c r="AU600" s="232" t="s">
        <v>81</v>
      </c>
      <c r="AV600" s="13" t="s">
        <v>81</v>
      </c>
      <c r="AW600" s="13" t="s">
        <v>37</v>
      </c>
      <c r="AX600" s="13" t="s">
        <v>73</v>
      </c>
      <c r="AY600" s="232" t="s">
        <v>185</v>
      </c>
    </row>
    <row r="601" spans="2:65" s="13" customFormat="1" ht="12" x14ac:dyDescent="0.3">
      <c r="B601" s="222"/>
      <c r="C601" s="223"/>
      <c r="D601" s="209" t="s">
        <v>201</v>
      </c>
      <c r="E601" s="233" t="s">
        <v>20</v>
      </c>
      <c r="F601" s="234" t="s">
        <v>2013</v>
      </c>
      <c r="G601" s="223"/>
      <c r="H601" s="235">
        <v>-2.1419999999999999</v>
      </c>
      <c r="I601" s="227"/>
      <c r="J601" s="223"/>
      <c r="K601" s="223"/>
      <c r="L601" s="228"/>
      <c r="M601" s="229"/>
      <c r="N601" s="230"/>
      <c r="O601" s="230"/>
      <c r="P601" s="230"/>
      <c r="Q601" s="230"/>
      <c r="R601" s="230"/>
      <c r="S601" s="230"/>
      <c r="T601" s="231"/>
      <c r="AT601" s="232" t="s">
        <v>201</v>
      </c>
      <c r="AU601" s="232" t="s">
        <v>81</v>
      </c>
      <c r="AV601" s="13" t="s">
        <v>81</v>
      </c>
      <c r="AW601" s="13" t="s">
        <v>37</v>
      </c>
      <c r="AX601" s="13" t="s">
        <v>73</v>
      </c>
      <c r="AY601" s="232" t="s">
        <v>185</v>
      </c>
    </row>
    <row r="602" spans="2:65" s="13" customFormat="1" ht="12" x14ac:dyDescent="0.3">
      <c r="B602" s="222"/>
      <c r="C602" s="223"/>
      <c r="D602" s="209" t="s">
        <v>201</v>
      </c>
      <c r="E602" s="233" t="s">
        <v>20</v>
      </c>
      <c r="F602" s="234" t="s">
        <v>2014</v>
      </c>
      <c r="G602" s="223"/>
      <c r="H602" s="235">
        <v>2.0699999999999998</v>
      </c>
      <c r="I602" s="227"/>
      <c r="J602" s="223"/>
      <c r="K602" s="223"/>
      <c r="L602" s="228"/>
      <c r="M602" s="229"/>
      <c r="N602" s="230"/>
      <c r="O602" s="230"/>
      <c r="P602" s="230"/>
      <c r="Q602" s="230"/>
      <c r="R602" s="230"/>
      <c r="S602" s="230"/>
      <c r="T602" s="231"/>
      <c r="AT602" s="232" t="s">
        <v>201</v>
      </c>
      <c r="AU602" s="232" t="s">
        <v>81</v>
      </c>
      <c r="AV602" s="13" t="s">
        <v>81</v>
      </c>
      <c r="AW602" s="13" t="s">
        <v>37</v>
      </c>
      <c r="AX602" s="13" t="s">
        <v>73</v>
      </c>
      <c r="AY602" s="232" t="s">
        <v>185</v>
      </c>
    </row>
    <row r="603" spans="2:65" s="13" customFormat="1" ht="12" x14ac:dyDescent="0.3">
      <c r="B603" s="222"/>
      <c r="C603" s="223"/>
      <c r="D603" s="209" t="s">
        <v>201</v>
      </c>
      <c r="E603" s="233" t="s">
        <v>20</v>
      </c>
      <c r="F603" s="234" t="s">
        <v>2015</v>
      </c>
      <c r="G603" s="223"/>
      <c r="H603" s="235">
        <v>-1.9379999999999999</v>
      </c>
      <c r="I603" s="227"/>
      <c r="J603" s="223"/>
      <c r="K603" s="223"/>
      <c r="L603" s="228"/>
      <c r="M603" s="229"/>
      <c r="N603" s="230"/>
      <c r="O603" s="230"/>
      <c r="P603" s="230"/>
      <c r="Q603" s="230"/>
      <c r="R603" s="230"/>
      <c r="S603" s="230"/>
      <c r="T603" s="231"/>
      <c r="AT603" s="232" t="s">
        <v>201</v>
      </c>
      <c r="AU603" s="232" t="s">
        <v>81</v>
      </c>
      <c r="AV603" s="13" t="s">
        <v>81</v>
      </c>
      <c r="AW603" s="13" t="s">
        <v>37</v>
      </c>
      <c r="AX603" s="13" t="s">
        <v>73</v>
      </c>
      <c r="AY603" s="232" t="s">
        <v>185</v>
      </c>
    </row>
    <row r="604" spans="2:65" s="13" customFormat="1" ht="12" x14ac:dyDescent="0.3">
      <c r="B604" s="222"/>
      <c r="C604" s="223"/>
      <c r="D604" s="209" t="s">
        <v>201</v>
      </c>
      <c r="E604" s="233" t="s">
        <v>20</v>
      </c>
      <c r="F604" s="234" t="s">
        <v>2016</v>
      </c>
      <c r="G604" s="223"/>
      <c r="H604" s="235">
        <v>1.258</v>
      </c>
      <c r="I604" s="227"/>
      <c r="J604" s="223"/>
      <c r="K604" s="223"/>
      <c r="L604" s="228"/>
      <c r="M604" s="229"/>
      <c r="N604" s="230"/>
      <c r="O604" s="230"/>
      <c r="P604" s="230"/>
      <c r="Q604" s="230"/>
      <c r="R604" s="230"/>
      <c r="S604" s="230"/>
      <c r="T604" s="231"/>
      <c r="AT604" s="232" t="s">
        <v>201</v>
      </c>
      <c r="AU604" s="232" t="s">
        <v>81</v>
      </c>
      <c r="AV604" s="13" t="s">
        <v>81</v>
      </c>
      <c r="AW604" s="13" t="s">
        <v>37</v>
      </c>
      <c r="AX604" s="13" t="s">
        <v>73</v>
      </c>
      <c r="AY604" s="232" t="s">
        <v>185</v>
      </c>
    </row>
    <row r="605" spans="2:65" s="14" customFormat="1" ht="12" x14ac:dyDescent="0.3">
      <c r="B605" s="236"/>
      <c r="C605" s="237"/>
      <c r="D605" s="209" t="s">
        <v>201</v>
      </c>
      <c r="E605" s="238" t="s">
        <v>20</v>
      </c>
      <c r="F605" s="239" t="s">
        <v>212</v>
      </c>
      <c r="G605" s="237"/>
      <c r="H605" s="240">
        <v>51.865000000000002</v>
      </c>
      <c r="I605" s="241"/>
      <c r="J605" s="237"/>
      <c r="K605" s="237"/>
      <c r="L605" s="242"/>
      <c r="M605" s="243"/>
      <c r="N605" s="244"/>
      <c r="O605" s="244"/>
      <c r="P605" s="244"/>
      <c r="Q605" s="244"/>
      <c r="R605" s="244"/>
      <c r="S605" s="244"/>
      <c r="T605" s="245"/>
      <c r="AT605" s="246" t="s">
        <v>201</v>
      </c>
      <c r="AU605" s="246" t="s">
        <v>81</v>
      </c>
      <c r="AV605" s="14" t="s">
        <v>204</v>
      </c>
      <c r="AW605" s="14" t="s">
        <v>37</v>
      </c>
      <c r="AX605" s="14" t="s">
        <v>73</v>
      </c>
      <c r="AY605" s="246" t="s">
        <v>185</v>
      </c>
    </row>
    <row r="606" spans="2:65" s="13" customFormat="1" ht="12" x14ac:dyDescent="0.3">
      <c r="B606" s="222"/>
      <c r="C606" s="223"/>
      <c r="D606" s="209" t="s">
        <v>201</v>
      </c>
      <c r="E606" s="233" t="s">
        <v>20</v>
      </c>
      <c r="F606" s="234" t="s">
        <v>2017</v>
      </c>
      <c r="G606" s="223"/>
      <c r="H606" s="235">
        <v>38.732999999999997</v>
      </c>
      <c r="I606" s="227"/>
      <c r="J606" s="223"/>
      <c r="K606" s="223"/>
      <c r="L606" s="228"/>
      <c r="M606" s="229"/>
      <c r="N606" s="230"/>
      <c r="O606" s="230"/>
      <c r="P606" s="230"/>
      <c r="Q606" s="230"/>
      <c r="R606" s="230"/>
      <c r="S606" s="230"/>
      <c r="T606" s="231"/>
      <c r="AT606" s="232" t="s">
        <v>201</v>
      </c>
      <c r="AU606" s="232" t="s">
        <v>81</v>
      </c>
      <c r="AV606" s="13" t="s">
        <v>81</v>
      </c>
      <c r="AW606" s="13" t="s">
        <v>37</v>
      </c>
      <c r="AX606" s="13" t="s">
        <v>73</v>
      </c>
      <c r="AY606" s="232" t="s">
        <v>185</v>
      </c>
    </row>
    <row r="607" spans="2:65" s="13" customFormat="1" ht="12" x14ac:dyDescent="0.3">
      <c r="B607" s="222"/>
      <c r="C607" s="223"/>
      <c r="D607" s="209" t="s">
        <v>201</v>
      </c>
      <c r="E607" s="233" t="s">
        <v>20</v>
      </c>
      <c r="F607" s="234" t="s">
        <v>2018</v>
      </c>
      <c r="G607" s="223"/>
      <c r="H607" s="235">
        <v>9.66</v>
      </c>
      <c r="I607" s="227"/>
      <c r="J607" s="223"/>
      <c r="K607" s="223"/>
      <c r="L607" s="228"/>
      <c r="M607" s="229"/>
      <c r="N607" s="230"/>
      <c r="O607" s="230"/>
      <c r="P607" s="230"/>
      <c r="Q607" s="230"/>
      <c r="R607" s="230"/>
      <c r="S607" s="230"/>
      <c r="T607" s="231"/>
      <c r="AT607" s="232" t="s">
        <v>201</v>
      </c>
      <c r="AU607" s="232" t="s">
        <v>81</v>
      </c>
      <c r="AV607" s="13" t="s">
        <v>81</v>
      </c>
      <c r="AW607" s="13" t="s">
        <v>37</v>
      </c>
      <c r="AX607" s="13" t="s">
        <v>73</v>
      </c>
      <c r="AY607" s="232" t="s">
        <v>185</v>
      </c>
    </row>
    <row r="608" spans="2:65" s="13" customFormat="1" ht="12" x14ac:dyDescent="0.3">
      <c r="B608" s="222"/>
      <c r="C608" s="223"/>
      <c r="D608" s="209" t="s">
        <v>201</v>
      </c>
      <c r="E608" s="233" t="s">
        <v>20</v>
      </c>
      <c r="F608" s="234" t="s">
        <v>2019</v>
      </c>
      <c r="G608" s="223"/>
      <c r="H608" s="235">
        <v>-1.071</v>
      </c>
      <c r="I608" s="227"/>
      <c r="J608" s="223"/>
      <c r="K608" s="223"/>
      <c r="L608" s="228"/>
      <c r="M608" s="229"/>
      <c r="N608" s="230"/>
      <c r="O608" s="230"/>
      <c r="P608" s="230"/>
      <c r="Q608" s="230"/>
      <c r="R608" s="230"/>
      <c r="S608" s="230"/>
      <c r="T608" s="231"/>
      <c r="AT608" s="232" t="s">
        <v>201</v>
      </c>
      <c r="AU608" s="232" t="s">
        <v>81</v>
      </c>
      <c r="AV608" s="13" t="s">
        <v>81</v>
      </c>
      <c r="AW608" s="13" t="s">
        <v>37</v>
      </c>
      <c r="AX608" s="13" t="s">
        <v>73</v>
      </c>
      <c r="AY608" s="232" t="s">
        <v>185</v>
      </c>
    </row>
    <row r="609" spans="2:65" s="13" customFormat="1" ht="12" x14ac:dyDescent="0.3">
      <c r="B609" s="222"/>
      <c r="C609" s="223"/>
      <c r="D609" s="209" t="s">
        <v>201</v>
      </c>
      <c r="E609" s="233" t="s">
        <v>20</v>
      </c>
      <c r="F609" s="234" t="s">
        <v>2020</v>
      </c>
      <c r="G609" s="223"/>
      <c r="H609" s="235">
        <v>1.0349999999999999</v>
      </c>
      <c r="I609" s="227"/>
      <c r="J609" s="223"/>
      <c r="K609" s="223"/>
      <c r="L609" s="228"/>
      <c r="M609" s="229"/>
      <c r="N609" s="230"/>
      <c r="O609" s="230"/>
      <c r="P609" s="230"/>
      <c r="Q609" s="230"/>
      <c r="R609" s="230"/>
      <c r="S609" s="230"/>
      <c r="T609" s="231"/>
      <c r="AT609" s="232" t="s">
        <v>201</v>
      </c>
      <c r="AU609" s="232" t="s">
        <v>81</v>
      </c>
      <c r="AV609" s="13" t="s">
        <v>81</v>
      </c>
      <c r="AW609" s="13" t="s">
        <v>37</v>
      </c>
      <c r="AX609" s="13" t="s">
        <v>73</v>
      </c>
      <c r="AY609" s="232" t="s">
        <v>185</v>
      </c>
    </row>
    <row r="610" spans="2:65" s="13" customFormat="1" ht="12" x14ac:dyDescent="0.3">
      <c r="B610" s="222"/>
      <c r="C610" s="223"/>
      <c r="D610" s="209" t="s">
        <v>201</v>
      </c>
      <c r="E610" s="233" t="s">
        <v>20</v>
      </c>
      <c r="F610" s="234" t="s">
        <v>2015</v>
      </c>
      <c r="G610" s="223"/>
      <c r="H610" s="235">
        <v>-1.9379999999999999</v>
      </c>
      <c r="I610" s="227"/>
      <c r="J610" s="223"/>
      <c r="K610" s="223"/>
      <c r="L610" s="228"/>
      <c r="M610" s="229"/>
      <c r="N610" s="230"/>
      <c r="O610" s="230"/>
      <c r="P610" s="230"/>
      <c r="Q610" s="230"/>
      <c r="R610" s="230"/>
      <c r="S610" s="230"/>
      <c r="T610" s="231"/>
      <c r="AT610" s="232" t="s">
        <v>201</v>
      </c>
      <c r="AU610" s="232" t="s">
        <v>81</v>
      </c>
      <c r="AV610" s="13" t="s">
        <v>81</v>
      </c>
      <c r="AW610" s="13" t="s">
        <v>37</v>
      </c>
      <c r="AX610" s="13" t="s">
        <v>73</v>
      </c>
      <c r="AY610" s="232" t="s">
        <v>185</v>
      </c>
    </row>
    <row r="611" spans="2:65" s="13" customFormat="1" ht="12" x14ac:dyDescent="0.3">
      <c r="B611" s="222"/>
      <c r="C611" s="223"/>
      <c r="D611" s="209" t="s">
        <v>201</v>
      </c>
      <c r="E611" s="233" t="s">
        <v>20</v>
      </c>
      <c r="F611" s="234" t="s">
        <v>2016</v>
      </c>
      <c r="G611" s="223"/>
      <c r="H611" s="235">
        <v>1.258</v>
      </c>
      <c r="I611" s="227"/>
      <c r="J611" s="223"/>
      <c r="K611" s="223"/>
      <c r="L611" s="228"/>
      <c r="M611" s="229"/>
      <c r="N611" s="230"/>
      <c r="O611" s="230"/>
      <c r="P611" s="230"/>
      <c r="Q611" s="230"/>
      <c r="R611" s="230"/>
      <c r="S611" s="230"/>
      <c r="T611" s="231"/>
      <c r="AT611" s="232" t="s">
        <v>201</v>
      </c>
      <c r="AU611" s="232" t="s">
        <v>81</v>
      </c>
      <c r="AV611" s="13" t="s">
        <v>81</v>
      </c>
      <c r="AW611" s="13" t="s">
        <v>37</v>
      </c>
      <c r="AX611" s="13" t="s">
        <v>73</v>
      </c>
      <c r="AY611" s="232" t="s">
        <v>185</v>
      </c>
    </row>
    <row r="612" spans="2:65" s="13" customFormat="1" ht="12" x14ac:dyDescent="0.3">
      <c r="B612" s="222"/>
      <c r="C612" s="223"/>
      <c r="D612" s="209" t="s">
        <v>201</v>
      </c>
      <c r="E612" s="233" t="s">
        <v>20</v>
      </c>
      <c r="F612" s="234" t="s">
        <v>2015</v>
      </c>
      <c r="G612" s="223"/>
      <c r="H612" s="235">
        <v>-1.9379999999999999</v>
      </c>
      <c r="I612" s="227"/>
      <c r="J612" s="223"/>
      <c r="K612" s="223"/>
      <c r="L612" s="228"/>
      <c r="M612" s="229"/>
      <c r="N612" s="230"/>
      <c r="O612" s="230"/>
      <c r="P612" s="230"/>
      <c r="Q612" s="230"/>
      <c r="R612" s="230"/>
      <c r="S612" s="230"/>
      <c r="T612" s="231"/>
      <c r="AT612" s="232" t="s">
        <v>201</v>
      </c>
      <c r="AU612" s="232" t="s">
        <v>81</v>
      </c>
      <c r="AV612" s="13" t="s">
        <v>81</v>
      </c>
      <c r="AW612" s="13" t="s">
        <v>37</v>
      </c>
      <c r="AX612" s="13" t="s">
        <v>73</v>
      </c>
      <c r="AY612" s="232" t="s">
        <v>185</v>
      </c>
    </row>
    <row r="613" spans="2:65" s="14" customFormat="1" ht="12" x14ac:dyDescent="0.3">
      <c r="B613" s="236"/>
      <c r="C613" s="237"/>
      <c r="D613" s="209" t="s">
        <v>201</v>
      </c>
      <c r="E613" s="238" t="s">
        <v>20</v>
      </c>
      <c r="F613" s="239" t="s">
        <v>212</v>
      </c>
      <c r="G613" s="237"/>
      <c r="H613" s="240">
        <v>45.738999999999997</v>
      </c>
      <c r="I613" s="241"/>
      <c r="J613" s="237"/>
      <c r="K613" s="237"/>
      <c r="L613" s="242"/>
      <c r="M613" s="243"/>
      <c r="N613" s="244"/>
      <c r="O613" s="244"/>
      <c r="P613" s="244"/>
      <c r="Q613" s="244"/>
      <c r="R613" s="244"/>
      <c r="S613" s="244"/>
      <c r="T613" s="245"/>
      <c r="AT613" s="246" t="s">
        <v>201</v>
      </c>
      <c r="AU613" s="246" t="s">
        <v>81</v>
      </c>
      <c r="AV613" s="14" t="s">
        <v>204</v>
      </c>
      <c r="AW613" s="14" t="s">
        <v>37</v>
      </c>
      <c r="AX613" s="14" t="s">
        <v>73</v>
      </c>
      <c r="AY613" s="246" t="s">
        <v>185</v>
      </c>
    </row>
    <row r="614" spans="2:65" s="13" customFormat="1" ht="12" x14ac:dyDescent="0.3">
      <c r="B614" s="222"/>
      <c r="C614" s="223"/>
      <c r="D614" s="209" t="s">
        <v>201</v>
      </c>
      <c r="E614" s="233" t="s">
        <v>20</v>
      </c>
      <c r="F614" s="234" t="s">
        <v>2021</v>
      </c>
      <c r="G614" s="223"/>
      <c r="H614" s="235">
        <v>36.881999999999998</v>
      </c>
      <c r="I614" s="227"/>
      <c r="J614" s="223"/>
      <c r="K614" s="223"/>
      <c r="L614" s="228"/>
      <c r="M614" s="229"/>
      <c r="N614" s="230"/>
      <c r="O614" s="230"/>
      <c r="P614" s="230"/>
      <c r="Q614" s="230"/>
      <c r="R614" s="230"/>
      <c r="S614" s="230"/>
      <c r="T614" s="231"/>
      <c r="AT614" s="232" t="s">
        <v>201</v>
      </c>
      <c r="AU614" s="232" t="s">
        <v>81</v>
      </c>
      <c r="AV614" s="13" t="s">
        <v>81</v>
      </c>
      <c r="AW614" s="13" t="s">
        <v>37</v>
      </c>
      <c r="AX614" s="13" t="s">
        <v>73</v>
      </c>
      <c r="AY614" s="232" t="s">
        <v>185</v>
      </c>
    </row>
    <row r="615" spans="2:65" s="13" customFormat="1" ht="12" x14ac:dyDescent="0.3">
      <c r="B615" s="222"/>
      <c r="C615" s="223"/>
      <c r="D615" s="209" t="s">
        <v>201</v>
      </c>
      <c r="E615" s="233" t="s">
        <v>20</v>
      </c>
      <c r="F615" s="234" t="s">
        <v>2019</v>
      </c>
      <c r="G615" s="223"/>
      <c r="H615" s="235">
        <v>-1.071</v>
      </c>
      <c r="I615" s="227"/>
      <c r="J615" s="223"/>
      <c r="K615" s="223"/>
      <c r="L615" s="228"/>
      <c r="M615" s="229"/>
      <c r="N615" s="230"/>
      <c r="O615" s="230"/>
      <c r="P615" s="230"/>
      <c r="Q615" s="230"/>
      <c r="R615" s="230"/>
      <c r="S615" s="230"/>
      <c r="T615" s="231"/>
      <c r="AT615" s="232" t="s">
        <v>201</v>
      </c>
      <c r="AU615" s="232" t="s">
        <v>81</v>
      </c>
      <c r="AV615" s="13" t="s">
        <v>81</v>
      </c>
      <c r="AW615" s="13" t="s">
        <v>37</v>
      </c>
      <c r="AX615" s="13" t="s">
        <v>73</v>
      </c>
      <c r="AY615" s="232" t="s">
        <v>185</v>
      </c>
    </row>
    <row r="616" spans="2:65" s="13" customFormat="1" ht="12" x14ac:dyDescent="0.3">
      <c r="B616" s="222"/>
      <c r="C616" s="223"/>
      <c r="D616" s="209" t="s">
        <v>201</v>
      </c>
      <c r="E616" s="233" t="s">
        <v>20</v>
      </c>
      <c r="F616" s="234" t="s">
        <v>2020</v>
      </c>
      <c r="G616" s="223"/>
      <c r="H616" s="235">
        <v>1.0349999999999999</v>
      </c>
      <c r="I616" s="227"/>
      <c r="J616" s="223"/>
      <c r="K616" s="223"/>
      <c r="L616" s="228"/>
      <c r="M616" s="229"/>
      <c r="N616" s="230"/>
      <c r="O616" s="230"/>
      <c r="P616" s="230"/>
      <c r="Q616" s="230"/>
      <c r="R616" s="230"/>
      <c r="S616" s="230"/>
      <c r="T616" s="231"/>
      <c r="AT616" s="232" t="s">
        <v>201</v>
      </c>
      <c r="AU616" s="232" t="s">
        <v>81</v>
      </c>
      <c r="AV616" s="13" t="s">
        <v>81</v>
      </c>
      <c r="AW616" s="13" t="s">
        <v>37</v>
      </c>
      <c r="AX616" s="13" t="s">
        <v>73</v>
      </c>
      <c r="AY616" s="232" t="s">
        <v>185</v>
      </c>
    </row>
    <row r="617" spans="2:65" s="13" customFormat="1" ht="12" x14ac:dyDescent="0.3">
      <c r="B617" s="222"/>
      <c r="C617" s="223"/>
      <c r="D617" s="209" t="s">
        <v>201</v>
      </c>
      <c r="E617" s="233" t="s">
        <v>20</v>
      </c>
      <c r="F617" s="234" t="s">
        <v>2015</v>
      </c>
      <c r="G617" s="223"/>
      <c r="H617" s="235">
        <v>-1.9379999999999999</v>
      </c>
      <c r="I617" s="227"/>
      <c r="J617" s="223"/>
      <c r="K617" s="223"/>
      <c r="L617" s="228"/>
      <c r="M617" s="229"/>
      <c r="N617" s="230"/>
      <c r="O617" s="230"/>
      <c r="P617" s="230"/>
      <c r="Q617" s="230"/>
      <c r="R617" s="230"/>
      <c r="S617" s="230"/>
      <c r="T617" s="231"/>
      <c r="AT617" s="232" t="s">
        <v>201</v>
      </c>
      <c r="AU617" s="232" t="s">
        <v>81</v>
      </c>
      <c r="AV617" s="13" t="s">
        <v>81</v>
      </c>
      <c r="AW617" s="13" t="s">
        <v>37</v>
      </c>
      <c r="AX617" s="13" t="s">
        <v>73</v>
      </c>
      <c r="AY617" s="232" t="s">
        <v>185</v>
      </c>
    </row>
    <row r="618" spans="2:65" s="13" customFormat="1" ht="12" x14ac:dyDescent="0.3">
      <c r="B618" s="222"/>
      <c r="C618" s="223"/>
      <c r="D618" s="209" t="s">
        <v>201</v>
      </c>
      <c r="E618" s="233" t="s">
        <v>20</v>
      </c>
      <c r="F618" s="234" t="s">
        <v>2016</v>
      </c>
      <c r="G618" s="223"/>
      <c r="H618" s="235">
        <v>1.258</v>
      </c>
      <c r="I618" s="227"/>
      <c r="J618" s="223"/>
      <c r="K618" s="223"/>
      <c r="L618" s="228"/>
      <c r="M618" s="229"/>
      <c r="N618" s="230"/>
      <c r="O618" s="230"/>
      <c r="P618" s="230"/>
      <c r="Q618" s="230"/>
      <c r="R618" s="230"/>
      <c r="S618" s="230"/>
      <c r="T618" s="231"/>
      <c r="AT618" s="232" t="s">
        <v>201</v>
      </c>
      <c r="AU618" s="232" t="s">
        <v>81</v>
      </c>
      <c r="AV618" s="13" t="s">
        <v>81</v>
      </c>
      <c r="AW618" s="13" t="s">
        <v>37</v>
      </c>
      <c r="AX618" s="13" t="s">
        <v>73</v>
      </c>
      <c r="AY618" s="232" t="s">
        <v>185</v>
      </c>
    </row>
    <row r="619" spans="2:65" s="14" customFormat="1" ht="12" x14ac:dyDescent="0.3">
      <c r="B619" s="236"/>
      <c r="C619" s="237"/>
      <c r="D619" s="209" t="s">
        <v>201</v>
      </c>
      <c r="E619" s="238" t="s">
        <v>20</v>
      </c>
      <c r="F619" s="239" t="s">
        <v>212</v>
      </c>
      <c r="G619" s="237"/>
      <c r="H619" s="240">
        <v>36.165999999999997</v>
      </c>
      <c r="I619" s="241"/>
      <c r="J619" s="237"/>
      <c r="K619" s="237"/>
      <c r="L619" s="242"/>
      <c r="M619" s="243"/>
      <c r="N619" s="244"/>
      <c r="O619" s="244"/>
      <c r="P619" s="244"/>
      <c r="Q619" s="244"/>
      <c r="R619" s="244"/>
      <c r="S619" s="244"/>
      <c r="T619" s="245"/>
      <c r="AT619" s="246" t="s">
        <v>201</v>
      </c>
      <c r="AU619" s="246" t="s">
        <v>81</v>
      </c>
      <c r="AV619" s="14" t="s">
        <v>204</v>
      </c>
      <c r="AW619" s="14" t="s">
        <v>37</v>
      </c>
      <c r="AX619" s="14" t="s">
        <v>73</v>
      </c>
      <c r="AY619" s="246" t="s">
        <v>185</v>
      </c>
    </row>
    <row r="620" spans="2:65" s="15" customFormat="1" ht="12" x14ac:dyDescent="0.3">
      <c r="B620" s="247"/>
      <c r="C620" s="248"/>
      <c r="D620" s="207" t="s">
        <v>201</v>
      </c>
      <c r="E620" s="249" t="s">
        <v>20</v>
      </c>
      <c r="F620" s="250" t="s">
        <v>215</v>
      </c>
      <c r="G620" s="248"/>
      <c r="H620" s="251">
        <v>133.77000000000001</v>
      </c>
      <c r="I620" s="252"/>
      <c r="J620" s="248"/>
      <c r="K620" s="248"/>
      <c r="L620" s="253"/>
      <c r="M620" s="254"/>
      <c r="N620" s="255"/>
      <c r="O620" s="255"/>
      <c r="P620" s="255"/>
      <c r="Q620" s="255"/>
      <c r="R620" s="255"/>
      <c r="S620" s="255"/>
      <c r="T620" s="256"/>
      <c r="AT620" s="257" t="s">
        <v>201</v>
      </c>
      <c r="AU620" s="257" t="s">
        <v>81</v>
      </c>
      <c r="AV620" s="15" t="s">
        <v>192</v>
      </c>
      <c r="AW620" s="15" t="s">
        <v>37</v>
      </c>
      <c r="AX620" s="15" t="s">
        <v>22</v>
      </c>
      <c r="AY620" s="257" t="s">
        <v>185</v>
      </c>
    </row>
    <row r="621" spans="2:65" s="1" customFormat="1" ht="31.5" customHeight="1" x14ac:dyDescent="0.3">
      <c r="B621" s="36"/>
      <c r="C621" s="195" t="s">
        <v>623</v>
      </c>
      <c r="D621" s="195" t="s">
        <v>187</v>
      </c>
      <c r="E621" s="196" t="s">
        <v>1751</v>
      </c>
      <c r="F621" s="197" t="s">
        <v>1752</v>
      </c>
      <c r="G621" s="198" t="s">
        <v>255</v>
      </c>
      <c r="H621" s="199">
        <v>179.89500000000001</v>
      </c>
      <c r="I621" s="200"/>
      <c r="J621" s="201">
        <f>ROUND(I621*H621,2)</f>
        <v>0</v>
      </c>
      <c r="K621" s="197" t="s">
        <v>191</v>
      </c>
      <c r="L621" s="56"/>
      <c r="M621" s="202" t="s">
        <v>20</v>
      </c>
      <c r="N621" s="203" t="s">
        <v>44</v>
      </c>
      <c r="O621" s="37"/>
      <c r="P621" s="204">
        <f>O621*H621</f>
        <v>0</v>
      </c>
      <c r="Q621" s="204">
        <v>0</v>
      </c>
      <c r="R621" s="204">
        <f>Q621*H621</f>
        <v>0</v>
      </c>
      <c r="S621" s="204">
        <v>1.6E-2</v>
      </c>
      <c r="T621" s="205">
        <f>S621*H621</f>
        <v>2.8783200000000004</v>
      </c>
      <c r="AR621" s="19" t="s">
        <v>192</v>
      </c>
      <c r="AT621" s="19" t="s">
        <v>187</v>
      </c>
      <c r="AU621" s="19" t="s">
        <v>81</v>
      </c>
      <c r="AY621" s="19" t="s">
        <v>185</v>
      </c>
      <c r="BE621" s="206">
        <f>IF(N621="základní",J621,0)</f>
        <v>0</v>
      </c>
      <c r="BF621" s="206">
        <f>IF(N621="snížená",J621,0)</f>
        <v>0</v>
      </c>
      <c r="BG621" s="206">
        <f>IF(N621="zákl. přenesená",J621,0)</f>
        <v>0</v>
      </c>
      <c r="BH621" s="206">
        <f>IF(N621="sníž. přenesená",J621,0)</f>
        <v>0</v>
      </c>
      <c r="BI621" s="206">
        <f>IF(N621="nulová",J621,0)</f>
        <v>0</v>
      </c>
      <c r="BJ621" s="19" t="s">
        <v>22</v>
      </c>
      <c r="BK621" s="206">
        <f>ROUND(I621*H621,2)</f>
        <v>0</v>
      </c>
      <c r="BL621" s="19" t="s">
        <v>192</v>
      </c>
      <c r="BM621" s="19" t="s">
        <v>2117</v>
      </c>
    </row>
    <row r="622" spans="2:65" s="12" customFormat="1" ht="12" x14ac:dyDescent="0.3">
      <c r="B622" s="211"/>
      <c r="C622" s="212"/>
      <c r="D622" s="209" t="s">
        <v>201</v>
      </c>
      <c r="E622" s="213" t="s">
        <v>20</v>
      </c>
      <c r="F622" s="214" t="s">
        <v>2030</v>
      </c>
      <c r="G622" s="212"/>
      <c r="H622" s="215" t="s">
        <v>20</v>
      </c>
      <c r="I622" s="216"/>
      <c r="J622" s="212"/>
      <c r="K622" s="212"/>
      <c r="L622" s="217"/>
      <c r="M622" s="218"/>
      <c r="N622" s="219"/>
      <c r="O622" s="219"/>
      <c r="P622" s="219"/>
      <c r="Q622" s="219"/>
      <c r="R622" s="219"/>
      <c r="S622" s="219"/>
      <c r="T622" s="220"/>
      <c r="AT622" s="221" t="s">
        <v>201</v>
      </c>
      <c r="AU622" s="221" t="s">
        <v>81</v>
      </c>
      <c r="AV622" s="12" t="s">
        <v>22</v>
      </c>
      <c r="AW622" s="12" t="s">
        <v>37</v>
      </c>
      <c r="AX622" s="12" t="s">
        <v>73</v>
      </c>
      <c r="AY622" s="221" t="s">
        <v>185</v>
      </c>
    </row>
    <row r="623" spans="2:65" s="12" customFormat="1" ht="12" x14ac:dyDescent="0.3">
      <c r="B623" s="211"/>
      <c r="C623" s="212"/>
      <c r="D623" s="209" t="s">
        <v>201</v>
      </c>
      <c r="E623" s="213" t="s">
        <v>20</v>
      </c>
      <c r="F623" s="214" t="s">
        <v>1642</v>
      </c>
      <c r="G623" s="212"/>
      <c r="H623" s="215" t="s">
        <v>20</v>
      </c>
      <c r="I623" s="216"/>
      <c r="J623" s="212"/>
      <c r="K623" s="212"/>
      <c r="L623" s="217"/>
      <c r="M623" s="218"/>
      <c r="N623" s="219"/>
      <c r="O623" s="219"/>
      <c r="P623" s="219"/>
      <c r="Q623" s="219"/>
      <c r="R623" s="219"/>
      <c r="S623" s="219"/>
      <c r="T623" s="220"/>
      <c r="AT623" s="221" t="s">
        <v>201</v>
      </c>
      <c r="AU623" s="221" t="s">
        <v>81</v>
      </c>
      <c r="AV623" s="12" t="s">
        <v>22</v>
      </c>
      <c r="AW623" s="12" t="s">
        <v>37</v>
      </c>
      <c r="AX623" s="12" t="s">
        <v>73</v>
      </c>
      <c r="AY623" s="221" t="s">
        <v>185</v>
      </c>
    </row>
    <row r="624" spans="2:65" s="13" customFormat="1" ht="12" x14ac:dyDescent="0.3">
      <c r="B624" s="222"/>
      <c r="C624" s="223"/>
      <c r="D624" s="209" t="s">
        <v>201</v>
      </c>
      <c r="E624" s="233" t="s">
        <v>20</v>
      </c>
      <c r="F624" s="234" t="s">
        <v>2031</v>
      </c>
      <c r="G624" s="223"/>
      <c r="H624" s="235">
        <v>188.05600000000001</v>
      </c>
      <c r="I624" s="227"/>
      <c r="J624" s="223"/>
      <c r="K624" s="223"/>
      <c r="L624" s="228"/>
      <c r="M624" s="229"/>
      <c r="N624" s="230"/>
      <c r="O624" s="230"/>
      <c r="P624" s="230"/>
      <c r="Q624" s="230"/>
      <c r="R624" s="230"/>
      <c r="S624" s="230"/>
      <c r="T624" s="231"/>
      <c r="AT624" s="232" t="s">
        <v>201</v>
      </c>
      <c r="AU624" s="232" t="s">
        <v>81</v>
      </c>
      <c r="AV624" s="13" t="s">
        <v>81</v>
      </c>
      <c r="AW624" s="13" t="s">
        <v>37</v>
      </c>
      <c r="AX624" s="13" t="s">
        <v>73</v>
      </c>
      <c r="AY624" s="232" t="s">
        <v>185</v>
      </c>
    </row>
    <row r="625" spans="2:65" s="13" customFormat="1" ht="12" x14ac:dyDescent="0.3">
      <c r="B625" s="222"/>
      <c r="C625" s="223"/>
      <c r="D625" s="209" t="s">
        <v>201</v>
      </c>
      <c r="E625" s="233" t="s">
        <v>20</v>
      </c>
      <c r="F625" s="234" t="s">
        <v>2032</v>
      </c>
      <c r="G625" s="223"/>
      <c r="H625" s="235">
        <v>-4.2850000000000001</v>
      </c>
      <c r="I625" s="227"/>
      <c r="J625" s="223"/>
      <c r="K625" s="223"/>
      <c r="L625" s="228"/>
      <c r="M625" s="229"/>
      <c r="N625" s="230"/>
      <c r="O625" s="230"/>
      <c r="P625" s="230"/>
      <c r="Q625" s="230"/>
      <c r="R625" s="230"/>
      <c r="S625" s="230"/>
      <c r="T625" s="231"/>
      <c r="AT625" s="232" t="s">
        <v>201</v>
      </c>
      <c r="AU625" s="232" t="s">
        <v>81</v>
      </c>
      <c r="AV625" s="13" t="s">
        <v>81</v>
      </c>
      <c r="AW625" s="13" t="s">
        <v>37</v>
      </c>
      <c r="AX625" s="13" t="s">
        <v>73</v>
      </c>
      <c r="AY625" s="232" t="s">
        <v>185</v>
      </c>
    </row>
    <row r="626" spans="2:65" s="13" customFormat="1" ht="12" x14ac:dyDescent="0.3">
      <c r="B626" s="222"/>
      <c r="C626" s="223"/>
      <c r="D626" s="209" t="s">
        <v>201</v>
      </c>
      <c r="E626" s="233" t="s">
        <v>20</v>
      </c>
      <c r="F626" s="234" t="s">
        <v>2033</v>
      </c>
      <c r="G626" s="223"/>
      <c r="H626" s="235">
        <v>-3.8759999999999999</v>
      </c>
      <c r="I626" s="227"/>
      <c r="J626" s="223"/>
      <c r="K626" s="223"/>
      <c r="L626" s="228"/>
      <c r="M626" s="229"/>
      <c r="N626" s="230"/>
      <c r="O626" s="230"/>
      <c r="P626" s="230"/>
      <c r="Q626" s="230"/>
      <c r="R626" s="230"/>
      <c r="S626" s="230"/>
      <c r="T626" s="231"/>
      <c r="AT626" s="232" t="s">
        <v>201</v>
      </c>
      <c r="AU626" s="232" t="s">
        <v>81</v>
      </c>
      <c r="AV626" s="13" t="s">
        <v>81</v>
      </c>
      <c r="AW626" s="13" t="s">
        <v>37</v>
      </c>
      <c r="AX626" s="13" t="s">
        <v>73</v>
      </c>
      <c r="AY626" s="232" t="s">
        <v>185</v>
      </c>
    </row>
    <row r="627" spans="2:65" s="15" customFormat="1" ht="12" x14ac:dyDescent="0.3">
      <c r="B627" s="247"/>
      <c r="C627" s="248"/>
      <c r="D627" s="207" t="s">
        <v>201</v>
      </c>
      <c r="E627" s="249" t="s">
        <v>20</v>
      </c>
      <c r="F627" s="250" t="s">
        <v>215</v>
      </c>
      <c r="G627" s="248"/>
      <c r="H627" s="251">
        <v>179.89500000000001</v>
      </c>
      <c r="I627" s="252"/>
      <c r="J627" s="248"/>
      <c r="K627" s="248"/>
      <c r="L627" s="253"/>
      <c r="M627" s="254"/>
      <c r="N627" s="255"/>
      <c r="O627" s="255"/>
      <c r="P627" s="255"/>
      <c r="Q627" s="255"/>
      <c r="R627" s="255"/>
      <c r="S627" s="255"/>
      <c r="T627" s="256"/>
      <c r="AT627" s="257" t="s">
        <v>201</v>
      </c>
      <c r="AU627" s="257" t="s">
        <v>81</v>
      </c>
      <c r="AV627" s="15" t="s">
        <v>192</v>
      </c>
      <c r="AW627" s="15" t="s">
        <v>37</v>
      </c>
      <c r="AX627" s="15" t="s">
        <v>22</v>
      </c>
      <c r="AY627" s="257" t="s">
        <v>185</v>
      </c>
    </row>
    <row r="628" spans="2:65" s="1" customFormat="1" ht="22.5" customHeight="1" x14ac:dyDescent="0.3">
      <c r="B628" s="36"/>
      <c r="C628" s="195" t="s">
        <v>627</v>
      </c>
      <c r="D628" s="195" t="s">
        <v>187</v>
      </c>
      <c r="E628" s="196" t="s">
        <v>2118</v>
      </c>
      <c r="F628" s="197" t="s">
        <v>1766</v>
      </c>
      <c r="G628" s="198" t="s">
        <v>415</v>
      </c>
      <c r="H628" s="199">
        <v>1</v>
      </c>
      <c r="I628" s="200"/>
      <c r="J628" s="201">
        <f>ROUND(I628*H628,2)</f>
        <v>0</v>
      </c>
      <c r="K628" s="197" t="s">
        <v>20</v>
      </c>
      <c r="L628" s="56"/>
      <c r="M628" s="202" t="s">
        <v>20</v>
      </c>
      <c r="N628" s="203" t="s">
        <v>44</v>
      </c>
      <c r="O628" s="37"/>
      <c r="P628" s="204">
        <f>O628*H628</f>
        <v>0</v>
      </c>
      <c r="Q628" s="204">
        <v>0</v>
      </c>
      <c r="R628" s="204">
        <f>Q628*H628</f>
        <v>0</v>
      </c>
      <c r="S628" s="204">
        <v>1</v>
      </c>
      <c r="T628" s="205">
        <f>S628*H628</f>
        <v>1</v>
      </c>
      <c r="AR628" s="19" t="s">
        <v>192</v>
      </c>
      <c r="AT628" s="19" t="s">
        <v>187</v>
      </c>
      <c r="AU628" s="19" t="s">
        <v>81</v>
      </c>
      <c r="AY628" s="19" t="s">
        <v>185</v>
      </c>
      <c r="BE628" s="206">
        <f>IF(N628="základní",J628,0)</f>
        <v>0</v>
      </c>
      <c r="BF628" s="206">
        <f>IF(N628="snížená",J628,0)</f>
        <v>0</v>
      </c>
      <c r="BG628" s="206">
        <f>IF(N628="zákl. přenesená",J628,0)</f>
        <v>0</v>
      </c>
      <c r="BH628" s="206">
        <f>IF(N628="sníž. přenesená",J628,0)</f>
        <v>0</v>
      </c>
      <c r="BI628" s="206">
        <f>IF(N628="nulová",J628,0)</f>
        <v>0</v>
      </c>
      <c r="BJ628" s="19" t="s">
        <v>22</v>
      </c>
      <c r="BK628" s="206">
        <f>ROUND(I628*H628,2)</f>
        <v>0</v>
      </c>
      <c r="BL628" s="19" t="s">
        <v>192</v>
      </c>
      <c r="BM628" s="19" t="s">
        <v>2119</v>
      </c>
    </row>
    <row r="629" spans="2:65" s="12" customFormat="1" ht="12" x14ac:dyDescent="0.3">
      <c r="B629" s="211"/>
      <c r="C629" s="212"/>
      <c r="D629" s="209" t="s">
        <v>201</v>
      </c>
      <c r="E629" s="213" t="s">
        <v>20</v>
      </c>
      <c r="F629" s="214" t="s">
        <v>2120</v>
      </c>
      <c r="G629" s="212"/>
      <c r="H629" s="215" t="s">
        <v>20</v>
      </c>
      <c r="I629" s="216"/>
      <c r="J629" s="212"/>
      <c r="K629" s="212"/>
      <c r="L629" s="217"/>
      <c r="M629" s="218"/>
      <c r="N629" s="219"/>
      <c r="O629" s="219"/>
      <c r="P629" s="219"/>
      <c r="Q629" s="219"/>
      <c r="R629" s="219"/>
      <c r="S629" s="219"/>
      <c r="T629" s="220"/>
      <c r="AT629" s="221" t="s">
        <v>201</v>
      </c>
      <c r="AU629" s="221" t="s">
        <v>81</v>
      </c>
      <c r="AV629" s="12" t="s">
        <v>22</v>
      </c>
      <c r="AW629" s="12" t="s">
        <v>37</v>
      </c>
      <c r="AX629" s="12" t="s">
        <v>73</v>
      </c>
      <c r="AY629" s="221" t="s">
        <v>185</v>
      </c>
    </row>
    <row r="630" spans="2:65" s="12" customFormat="1" ht="12" x14ac:dyDescent="0.3">
      <c r="B630" s="211"/>
      <c r="C630" s="212"/>
      <c r="D630" s="209" t="s">
        <v>201</v>
      </c>
      <c r="E630" s="213" t="s">
        <v>20</v>
      </c>
      <c r="F630" s="214" t="s">
        <v>433</v>
      </c>
      <c r="G630" s="212"/>
      <c r="H630" s="215" t="s">
        <v>20</v>
      </c>
      <c r="I630" s="216"/>
      <c r="J630" s="212"/>
      <c r="K630" s="212"/>
      <c r="L630" s="217"/>
      <c r="M630" s="218"/>
      <c r="N630" s="219"/>
      <c r="O630" s="219"/>
      <c r="P630" s="219"/>
      <c r="Q630" s="219"/>
      <c r="R630" s="219"/>
      <c r="S630" s="219"/>
      <c r="T630" s="220"/>
      <c r="AT630" s="221" t="s">
        <v>201</v>
      </c>
      <c r="AU630" s="221" t="s">
        <v>81</v>
      </c>
      <c r="AV630" s="12" t="s">
        <v>22</v>
      </c>
      <c r="AW630" s="12" t="s">
        <v>37</v>
      </c>
      <c r="AX630" s="12" t="s">
        <v>73</v>
      </c>
      <c r="AY630" s="221" t="s">
        <v>185</v>
      </c>
    </row>
    <row r="631" spans="2:65" s="13" customFormat="1" ht="12" x14ac:dyDescent="0.3">
      <c r="B631" s="222"/>
      <c r="C631" s="223"/>
      <c r="D631" s="207" t="s">
        <v>201</v>
      </c>
      <c r="E631" s="224" t="s">
        <v>20</v>
      </c>
      <c r="F631" s="225" t="s">
        <v>22</v>
      </c>
      <c r="G631" s="223"/>
      <c r="H631" s="226">
        <v>1</v>
      </c>
      <c r="I631" s="227"/>
      <c r="J631" s="223"/>
      <c r="K631" s="223"/>
      <c r="L631" s="228"/>
      <c r="M631" s="229"/>
      <c r="N631" s="230"/>
      <c r="O631" s="230"/>
      <c r="P631" s="230"/>
      <c r="Q631" s="230"/>
      <c r="R631" s="230"/>
      <c r="S631" s="230"/>
      <c r="T631" s="231"/>
      <c r="AT631" s="232" t="s">
        <v>201</v>
      </c>
      <c r="AU631" s="232" t="s">
        <v>81</v>
      </c>
      <c r="AV631" s="13" t="s">
        <v>81</v>
      </c>
      <c r="AW631" s="13" t="s">
        <v>37</v>
      </c>
      <c r="AX631" s="13" t="s">
        <v>22</v>
      </c>
      <c r="AY631" s="232" t="s">
        <v>185</v>
      </c>
    </row>
    <row r="632" spans="2:65" s="1" customFormat="1" ht="22.5" customHeight="1" x14ac:dyDescent="0.3">
      <c r="B632" s="36"/>
      <c r="C632" s="195" t="s">
        <v>631</v>
      </c>
      <c r="D632" s="195" t="s">
        <v>187</v>
      </c>
      <c r="E632" s="196" t="s">
        <v>2121</v>
      </c>
      <c r="F632" s="197" t="s">
        <v>2122</v>
      </c>
      <c r="G632" s="198" t="s">
        <v>255</v>
      </c>
      <c r="H632" s="199">
        <v>115.61</v>
      </c>
      <c r="I632" s="200"/>
      <c r="J632" s="201">
        <f>ROUND(I632*H632,2)</f>
        <v>0</v>
      </c>
      <c r="K632" s="197" t="s">
        <v>20</v>
      </c>
      <c r="L632" s="56"/>
      <c r="M632" s="202" t="s">
        <v>20</v>
      </c>
      <c r="N632" s="203" t="s">
        <v>44</v>
      </c>
      <c r="O632" s="37"/>
      <c r="P632" s="204">
        <f>O632*H632</f>
        <v>0</v>
      </c>
      <c r="Q632" s="204">
        <v>0</v>
      </c>
      <c r="R632" s="204">
        <f>Q632*H632</f>
        <v>0</v>
      </c>
      <c r="S632" s="204">
        <v>0.3</v>
      </c>
      <c r="T632" s="205">
        <f>S632*H632</f>
        <v>34.683</v>
      </c>
      <c r="AR632" s="19" t="s">
        <v>192</v>
      </c>
      <c r="AT632" s="19" t="s">
        <v>187</v>
      </c>
      <c r="AU632" s="19" t="s">
        <v>81</v>
      </c>
      <c r="AY632" s="19" t="s">
        <v>185</v>
      </c>
      <c r="BE632" s="206">
        <f>IF(N632="základní",J632,0)</f>
        <v>0</v>
      </c>
      <c r="BF632" s="206">
        <f>IF(N632="snížená",J632,0)</f>
        <v>0</v>
      </c>
      <c r="BG632" s="206">
        <f>IF(N632="zákl. přenesená",J632,0)</f>
        <v>0</v>
      </c>
      <c r="BH632" s="206">
        <f>IF(N632="sníž. přenesená",J632,0)</f>
        <v>0</v>
      </c>
      <c r="BI632" s="206">
        <f>IF(N632="nulová",J632,0)</f>
        <v>0</v>
      </c>
      <c r="BJ632" s="19" t="s">
        <v>22</v>
      </c>
      <c r="BK632" s="206">
        <f>ROUND(I632*H632,2)</f>
        <v>0</v>
      </c>
      <c r="BL632" s="19" t="s">
        <v>192</v>
      </c>
      <c r="BM632" s="19" t="s">
        <v>2123</v>
      </c>
    </row>
    <row r="633" spans="2:65" s="12" customFormat="1" ht="12" x14ac:dyDescent="0.3">
      <c r="B633" s="211"/>
      <c r="C633" s="212"/>
      <c r="D633" s="209" t="s">
        <v>201</v>
      </c>
      <c r="E633" s="213" t="s">
        <v>20</v>
      </c>
      <c r="F633" s="214" t="s">
        <v>2124</v>
      </c>
      <c r="G633" s="212"/>
      <c r="H633" s="215" t="s">
        <v>20</v>
      </c>
      <c r="I633" s="216"/>
      <c r="J633" s="212"/>
      <c r="K633" s="212"/>
      <c r="L633" s="217"/>
      <c r="M633" s="218"/>
      <c r="N633" s="219"/>
      <c r="O633" s="219"/>
      <c r="P633" s="219"/>
      <c r="Q633" s="219"/>
      <c r="R633" s="219"/>
      <c r="S633" s="219"/>
      <c r="T633" s="220"/>
      <c r="AT633" s="221" t="s">
        <v>201</v>
      </c>
      <c r="AU633" s="221" t="s">
        <v>81</v>
      </c>
      <c r="AV633" s="12" t="s">
        <v>22</v>
      </c>
      <c r="AW633" s="12" t="s">
        <v>37</v>
      </c>
      <c r="AX633" s="12" t="s">
        <v>73</v>
      </c>
      <c r="AY633" s="221" t="s">
        <v>185</v>
      </c>
    </row>
    <row r="634" spans="2:65" s="12" customFormat="1" ht="12" x14ac:dyDescent="0.3">
      <c r="B634" s="211"/>
      <c r="C634" s="212"/>
      <c r="D634" s="209" t="s">
        <v>201</v>
      </c>
      <c r="E634" s="213" t="s">
        <v>20</v>
      </c>
      <c r="F634" s="214" t="s">
        <v>2125</v>
      </c>
      <c r="G634" s="212"/>
      <c r="H634" s="215" t="s">
        <v>20</v>
      </c>
      <c r="I634" s="216"/>
      <c r="J634" s="212"/>
      <c r="K634" s="212"/>
      <c r="L634" s="217"/>
      <c r="M634" s="218"/>
      <c r="N634" s="219"/>
      <c r="O634" s="219"/>
      <c r="P634" s="219"/>
      <c r="Q634" s="219"/>
      <c r="R634" s="219"/>
      <c r="S634" s="219"/>
      <c r="T634" s="220"/>
      <c r="AT634" s="221" t="s">
        <v>201</v>
      </c>
      <c r="AU634" s="221" t="s">
        <v>81</v>
      </c>
      <c r="AV634" s="12" t="s">
        <v>22</v>
      </c>
      <c r="AW634" s="12" t="s">
        <v>37</v>
      </c>
      <c r="AX634" s="12" t="s">
        <v>73</v>
      </c>
      <c r="AY634" s="221" t="s">
        <v>185</v>
      </c>
    </row>
    <row r="635" spans="2:65" s="12" customFormat="1" ht="12" x14ac:dyDescent="0.3">
      <c r="B635" s="211"/>
      <c r="C635" s="212"/>
      <c r="D635" s="209" t="s">
        <v>201</v>
      </c>
      <c r="E635" s="213" t="s">
        <v>20</v>
      </c>
      <c r="F635" s="214" t="s">
        <v>2126</v>
      </c>
      <c r="G635" s="212"/>
      <c r="H635" s="215" t="s">
        <v>20</v>
      </c>
      <c r="I635" s="216"/>
      <c r="J635" s="212"/>
      <c r="K635" s="212"/>
      <c r="L635" s="217"/>
      <c r="M635" s="218"/>
      <c r="N635" s="219"/>
      <c r="O635" s="219"/>
      <c r="P635" s="219"/>
      <c r="Q635" s="219"/>
      <c r="R635" s="219"/>
      <c r="S635" s="219"/>
      <c r="T635" s="220"/>
      <c r="AT635" s="221" t="s">
        <v>201</v>
      </c>
      <c r="AU635" s="221" t="s">
        <v>81</v>
      </c>
      <c r="AV635" s="12" t="s">
        <v>22</v>
      </c>
      <c r="AW635" s="12" t="s">
        <v>37</v>
      </c>
      <c r="AX635" s="12" t="s">
        <v>73</v>
      </c>
      <c r="AY635" s="221" t="s">
        <v>185</v>
      </c>
    </row>
    <row r="636" spans="2:65" s="12" customFormat="1" ht="12" x14ac:dyDescent="0.3">
      <c r="B636" s="211"/>
      <c r="C636" s="212"/>
      <c r="D636" s="209" t="s">
        <v>201</v>
      </c>
      <c r="E636" s="213" t="s">
        <v>20</v>
      </c>
      <c r="F636" s="214" t="s">
        <v>2127</v>
      </c>
      <c r="G636" s="212"/>
      <c r="H636" s="215" t="s">
        <v>20</v>
      </c>
      <c r="I636" s="216"/>
      <c r="J636" s="212"/>
      <c r="K636" s="212"/>
      <c r="L636" s="217"/>
      <c r="M636" s="218"/>
      <c r="N636" s="219"/>
      <c r="O636" s="219"/>
      <c r="P636" s="219"/>
      <c r="Q636" s="219"/>
      <c r="R636" s="219"/>
      <c r="S636" s="219"/>
      <c r="T636" s="220"/>
      <c r="AT636" s="221" t="s">
        <v>201</v>
      </c>
      <c r="AU636" s="221" t="s">
        <v>81</v>
      </c>
      <c r="AV636" s="12" t="s">
        <v>22</v>
      </c>
      <c r="AW636" s="12" t="s">
        <v>37</v>
      </c>
      <c r="AX636" s="12" t="s">
        <v>73</v>
      </c>
      <c r="AY636" s="221" t="s">
        <v>185</v>
      </c>
    </row>
    <row r="637" spans="2:65" s="12" customFormat="1" ht="12" x14ac:dyDescent="0.3">
      <c r="B637" s="211"/>
      <c r="C637" s="212"/>
      <c r="D637" s="209" t="s">
        <v>201</v>
      </c>
      <c r="E637" s="213" t="s">
        <v>20</v>
      </c>
      <c r="F637" s="214" t="s">
        <v>2128</v>
      </c>
      <c r="G637" s="212"/>
      <c r="H637" s="215" t="s">
        <v>20</v>
      </c>
      <c r="I637" s="216"/>
      <c r="J637" s="212"/>
      <c r="K637" s="212"/>
      <c r="L637" s="217"/>
      <c r="M637" s="218"/>
      <c r="N637" s="219"/>
      <c r="O637" s="219"/>
      <c r="P637" s="219"/>
      <c r="Q637" s="219"/>
      <c r="R637" s="219"/>
      <c r="S637" s="219"/>
      <c r="T637" s="220"/>
      <c r="AT637" s="221" t="s">
        <v>201</v>
      </c>
      <c r="AU637" s="221" t="s">
        <v>81</v>
      </c>
      <c r="AV637" s="12" t="s">
        <v>22</v>
      </c>
      <c r="AW637" s="12" t="s">
        <v>37</v>
      </c>
      <c r="AX637" s="12" t="s">
        <v>73</v>
      </c>
      <c r="AY637" s="221" t="s">
        <v>185</v>
      </c>
    </row>
    <row r="638" spans="2:65" s="12" customFormat="1" ht="12" x14ac:dyDescent="0.3">
      <c r="B638" s="211"/>
      <c r="C638" s="212"/>
      <c r="D638" s="209" t="s">
        <v>201</v>
      </c>
      <c r="E638" s="213" t="s">
        <v>20</v>
      </c>
      <c r="F638" s="214" t="s">
        <v>433</v>
      </c>
      <c r="G638" s="212"/>
      <c r="H638" s="215" t="s">
        <v>20</v>
      </c>
      <c r="I638" s="216"/>
      <c r="J638" s="212"/>
      <c r="K638" s="212"/>
      <c r="L638" s="217"/>
      <c r="M638" s="218"/>
      <c r="N638" s="219"/>
      <c r="O638" s="219"/>
      <c r="P638" s="219"/>
      <c r="Q638" s="219"/>
      <c r="R638" s="219"/>
      <c r="S638" s="219"/>
      <c r="T638" s="220"/>
      <c r="AT638" s="221" t="s">
        <v>201</v>
      </c>
      <c r="AU638" s="221" t="s">
        <v>81</v>
      </c>
      <c r="AV638" s="12" t="s">
        <v>22</v>
      </c>
      <c r="AW638" s="12" t="s">
        <v>37</v>
      </c>
      <c r="AX638" s="12" t="s">
        <v>73</v>
      </c>
      <c r="AY638" s="221" t="s">
        <v>185</v>
      </c>
    </row>
    <row r="639" spans="2:65" s="13" customFormat="1" ht="12" x14ac:dyDescent="0.3">
      <c r="B639" s="222"/>
      <c r="C639" s="223"/>
      <c r="D639" s="207" t="s">
        <v>201</v>
      </c>
      <c r="E639" s="224" t="s">
        <v>20</v>
      </c>
      <c r="F639" s="225" t="s">
        <v>2129</v>
      </c>
      <c r="G639" s="223"/>
      <c r="H639" s="226">
        <v>115.61</v>
      </c>
      <c r="I639" s="227"/>
      <c r="J639" s="223"/>
      <c r="K639" s="223"/>
      <c r="L639" s="228"/>
      <c r="M639" s="229"/>
      <c r="N639" s="230"/>
      <c r="O639" s="230"/>
      <c r="P639" s="230"/>
      <c r="Q639" s="230"/>
      <c r="R639" s="230"/>
      <c r="S639" s="230"/>
      <c r="T639" s="231"/>
      <c r="AT639" s="232" t="s">
        <v>201</v>
      </c>
      <c r="AU639" s="232" t="s">
        <v>81</v>
      </c>
      <c r="AV639" s="13" t="s">
        <v>81</v>
      </c>
      <c r="AW639" s="13" t="s">
        <v>37</v>
      </c>
      <c r="AX639" s="13" t="s">
        <v>22</v>
      </c>
      <c r="AY639" s="232" t="s">
        <v>185</v>
      </c>
    </row>
    <row r="640" spans="2:65" s="1" customFormat="1" ht="22.5" customHeight="1" x14ac:dyDescent="0.3">
      <c r="B640" s="36"/>
      <c r="C640" s="195" t="s">
        <v>636</v>
      </c>
      <c r="D640" s="195" t="s">
        <v>187</v>
      </c>
      <c r="E640" s="196" t="s">
        <v>2130</v>
      </c>
      <c r="F640" s="197" t="s">
        <v>2131</v>
      </c>
      <c r="G640" s="198" t="s">
        <v>255</v>
      </c>
      <c r="H640" s="199">
        <v>5</v>
      </c>
      <c r="I640" s="200"/>
      <c r="J640" s="201">
        <f>ROUND(I640*H640,2)</f>
        <v>0</v>
      </c>
      <c r="K640" s="197" t="s">
        <v>20</v>
      </c>
      <c r="L640" s="56"/>
      <c r="M640" s="202" t="s">
        <v>20</v>
      </c>
      <c r="N640" s="203" t="s">
        <v>44</v>
      </c>
      <c r="O640" s="37"/>
      <c r="P640" s="204">
        <f>O640*H640</f>
        <v>0</v>
      </c>
      <c r="Q640" s="204">
        <v>0</v>
      </c>
      <c r="R640" s="204">
        <f>Q640*H640</f>
        <v>0</v>
      </c>
      <c r="S640" s="204">
        <v>0.04</v>
      </c>
      <c r="T640" s="205">
        <f>S640*H640</f>
        <v>0.2</v>
      </c>
      <c r="AR640" s="19" t="s">
        <v>192</v>
      </c>
      <c r="AT640" s="19" t="s">
        <v>187</v>
      </c>
      <c r="AU640" s="19" t="s">
        <v>81</v>
      </c>
      <c r="AY640" s="19" t="s">
        <v>185</v>
      </c>
      <c r="BE640" s="206">
        <f>IF(N640="základní",J640,0)</f>
        <v>0</v>
      </c>
      <c r="BF640" s="206">
        <f>IF(N640="snížená",J640,0)</f>
        <v>0</v>
      </c>
      <c r="BG640" s="206">
        <f>IF(N640="zákl. přenesená",J640,0)</f>
        <v>0</v>
      </c>
      <c r="BH640" s="206">
        <f>IF(N640="sníž. přenesená",J640,0)</f>
        <v>0</v>
      </c>
      <c r="BI640" s="206">
        <f>IF(N640="nulová",J640,0)</f>
        <v>0</v>
      </c>
      <c r="BJ640" s="19" t="s">
        <v>22</v>
      </c>
      <c r="BK640" s="206">
        <f>ROUND(I640*H640,2)</f>
        <v>0</v>
      </c>
      <c r="BL640" s="19" t="s">
        <v>192</v>
      </c>
      <c r="BM640" s="19" t="s">
        <v>2132</v>
      </c>
    </row>
    <row r="641" spans="2:65" s="12" customFormat="1" ht="12" x14ac:dyDescent="0.3">
      <c r="B641" s="211"/>
      <c r="C641" s="212"/>
      <c r="D641" s="209" t="s">
        <v>201</v>
      </c>
      <c r="E641" s="213" t="s">
        <v>20</v>
      </c>
      <c r="F641" s="214" t="s">
        <v>2133</v>
      </c>
      <c r="G641" s="212"/>
      <c r="H641" s="215" t="s">
        <v>20</v>
      </c>
      <c r="I641" s="216"/>
      <c r="J641" s="212"/>
      <c r="K641" s="212"/>
      <c r="L641" s="217"/>
      <c r="M641" s="218"/>
      <c r="N641" s="219"/>
      <c r="O641" s="219"/>
      <c r="P641" s="219"/>
      <c r="Q641" s="219"/>
      <c r="R641" s="219"/>
      <c r="S641" s="219"/>
      <c r="T641" s="220"/>
      <c r="AT641" s="221" t="s">
        <v>201</v>
      </c>
      <c r="AU641" s="221" t="s">
        <v>81</v>
      </c>
      <c r="AV641" s="12" t="s">
        <v>22</v>
      </c>
      <c r="AW641" s="12" t="s">
        <v>37</v>
      </c>
      <c r="AX641" s="12" t="s">
        <v>73</v>
      </c>
      <c r="AY641" s="221" t="s">
        <v>185</v>
      </c>
    </row>
    <row r="642" spans="2:65" s="12" customFormat="1" ht="12" x14ac:dyDescent="0.3">
      <c r="B642" s="211"/>
      <c r="C642" s="212"/>
      <c r="D642" s="209" t="s">
        <v>201</v>
      </c>
      <c r="E642" s="213" t="s">
        <v>20</v>
      </c>
      <c r="F642" s="214" t="s">
        <v>2134</v>
      </c>
      <c r="G642" s="212"/>
      <c r="H642" s="215" t="s">
        <v>20</v>
      </c>
      <c r="I642" s="216"/>
      <c r="J642" s="212"/>
      <c r="K642" s="212"/>
      <c r="L642" s="217"/>
      <c r="M642" s="218"/>
      <c r="N642" s="219"/>
      <c r="O642" s="219"/>
      <c r="P642" s="219"/>
      <c r="Q642" s="219"/>
      <c r="R642" s="219"/>
      <c r="S642" s="219"/>
      <c r="T642" s="220"/>
      <c r="AT642" s="221" t="s">
        <v>201</v>
      </c>
      <c r="AU642" s="221" t="s">
        <v>81</v>
      </c>
      <c r="AV642" s="12" t="s">
        <v>22</v>
      </c>
      <c r="AW642" s="12" t="s">
        <v>37</v>
      </c>
      <c r="AX642" s="12" t="s">
        <v>73</v>
      </c>
      <c r="AY642" s="221" t="s">
        <v>185</v>
      </c>
    </row>
    <row r="643" spans="2:65" s="12" customFormat="1" ht="12" x14ac:dyDescent="0.3">
      <c r="B643" s="211"/>
      <c r="C643" s="212"/>
      <c r="D643" s="209" t="s">
        <v>201</v>
      </c>
      <c r="E643" s="213" t="s">
        <v>20</v>
      </c>
      <c r="F643" s="214" t="s">
        <v>2135</v>
      </c>
      <c r="G643" s="212"/>
      <c r="H643" s="215" t="s">
        <v>20</v>
      </c>
      <c r="I643" s="216"/>
      <c r="J643" s="212"/>
      <c r="K643" s="212"/>
      <c r="L643" s="217"/>
      <c r="M643" s="218"/>
      <c r="N643" s="219"/>
      <c r="O643" s="219"/>
      <c r="P643" s="219"/>
      <c r="Q643" s="219"/>
      <c r="R643" s="219"/>
      <c r="S643" s="219"/>
      <c r="T643" s="220"/>
      <c r="AT643" s="221" t="s">
        <v>201</v>
      </c>
      <c r="AU643" s="221" t="s">
        <v>81</v>
      </c>
      <c r="AV643" s="12" t="s">
        <v>22</v>
      </c>
      <c r="AW643" s="12" t="s">
        <v>37</v>
      </c>
      <c r="AX643" s="12" t="s">
        <v>73</v>
      </c>
      <c r="AY643" s="221" t="s">
        <v>185</v>
      </c>
    </row>
    <row r="644" spans="2:65" s="12" customFormat="1" ht="12" x14ac:dyDescent="0.3">
      <c r="B644" s="211"/>
      <c r="C644" s="212"/>
      <c r="D644" s="209" t="s">
        <v>201</v>
      </c>
      <c r="E644" s="213" t="s">
        <v>20</v>
      </c>
      <c r="F644" s="214" t="s">
        <v>2136</v>
      </c>
      <c r="G644" s="212"/>
      <c r="H644" s="215" t="s">
        <v>20</v>
      </c>
      <c r="I644" s="216"/>
      <c r="J644" s="212"/>
      <c r="K644" s="212"/>
      <c r="L644" s="217"/>
      <c r="M644" s="218"/>
      <c r="N644" s="219"/>
      <c r="O644" s="219"/>
      <c r="P644" s="219"/>
      <c r="Q644" s="219"/>
      <c r="R644" s="219"/>
      <c r="S644" s="219"/>
      <c r="T644" s="220"/>
      <c r="AT644" s="221" t="s">
        <v>201</v>
      </c>
      <c r="AU644" s="221" t="s">
        <v>81</v>
      </c>
      <c r="AV644" s="12" t="s">
        <v>22</v>
      </c>
      <c r="AW644" s="12" t="s">
        <v>37</v>
      </c>
      <c r="AX644" s="12" t="s">
        <v>73</v>
      </c>
      <c r="AY644" s="221" t="s">
        <v>185</v>
      </c>
    </row>
    <row r="645" spans="2:65" s="12" customFormat="1" ht="12" x14ac:dyDescent="0.3">
      <c r="B645" s="211"/>
      <c r="C645" s="212"/>
      <c r="D645" s="209" t="s">
        <v>201</v>
      </c>
      <c r="E645" s="213" t="s">
        <v>20</v>
      </c>
      <c r="F645" s="214" t="s">
        <v>433</v>
      </c>
      <c r="G645" s="212"/>
      <c r="H645" s="215" t="s">
        <v>20</v>
      </c>
      <c r="I645" s="216"/>
      <c r="J645" s="212"/>
      <c r="K645" s="212"/>
      <c r="L645" s="217"/>
      <c r="M645" s="218"/>
      <c r="N645" s="219"/>
      <c r="O645" s="219"/>
      <c r="P645" s="219"/>
      <c r="Q645" s="219"/>
      <c r="R645" s="219"/>
      <c r="S645" s="219"/>
      <c r="T645" s="220"/>
      <c r="AT645" s="221" t="s">
        <v>201</v>
      </c>
      <c r="AU645" s="221" t="s">
        <v>81</v>
      </c>
      <c r="AV645" s="12" t="s">
        <v>22</v>
      </c>
      <c r="AW645" s="12" t="s">
        <v>37</v>
      </c>
      <c r="AX645" s="12" t="s">
        <v>73</v>
      </c>
      <c r="AY645" s="221" t="s">
        <v>185</v>
      </c>
    </row>
    <row r="646" spans="2:65" s="13" customFormat="1" ht="12" x14ac:dyDescent="0.3">
      <c r="B646" s="222"/>
      <c r="C646" s="223"/>
      <c r="D646" s="207" t="s">
        <v>201</v>
      </c>
      <c r="E646" s="224" t="s">
        <v>20</v>
      </c>
      <c r="F646" s="225" t="s">
        <v>227</v>
      </c>
      <c r="G646" s="223"/>
      <c r="H646" s="226">
        <v>5</v>
      </c>
      <c r="I646" s="227"/>
      <c r="J646" s="223"/>
      <c r="K646" s="223"/>
      <c r="L646" s="228"/>
      <c r="M646" s="229"/>
      <c r="N646" s="230"/>
      <c r="O646" s="230"/>
      <c r="P646" s="230"/>
      <c r="Q646" s="230"/>
      <c r="R646" s="230"/>
      <c r="S646" s="230"/>
      <c r="T646" s="231"/>
      <c r="AT646" s="232" t="s">
        <v>201</v>
      </c>
      <c r="AU646" s="232" t="s">
        <v>81</v>
      </c>
      <c r="AV646" s="13" t="s">
        <v>81</v>
      </c>
      <c r="AW646" s="13" t="s">
        <v>37</v>
      </c>
      <c r="AX646" s="13" t="s">
        <v>22</v>
      </c>
      <c r="AY646" s="232" t="s">
        <v>185</v>
      </c>
    </row>
    <row r="647" spans="2:65" s="1" customFormat="1" ht="31.5" customHeight="1" x14ac:dyDescent="0.3">
      <c r="B647" s="36"/>
      <c r="C647" s="195" t="s">
        <v>640</v>
      </c>
      <c r="D647" s="195" t="s">
        <v>187</v>
      </c>
      <c r="E647" s="196" t="s">
        <v>1778</v>
      </c>
      <c r="F647" s="197" t="s">
        <v>1779</v>
      </c>
      <c r="G647" s="198" t="s">
        <v>354</v>
      </c>
      <c r="H647" s="199">
        <v>58.683999999999997</v>
      </c>
      <c r="I647" s="200"/>
      <c r="J647" s="201">
        <f>ROUND(I647*H647,2)</f>
        <v>0</v>
      </c>
      <c r="K647" s="197" t="s">
        <v>191</v>
      </c>
      <c r="L647" s="56"/>
      <c r="M647" s="202" t="s">
        <v>20</v>
      </c>
      <c r="N647" s="203" t="s">
        <v>44</v>
      </c>
      <c r="O647" s="37"/>
      <c r="P647" s="204">
        <f>O647*H647</f>
        <v>0</v>
      </c>
      <c r="Q647" s="204">
        <v>0</v>
      </c>
      <c r="R647" s="204">
        <f>Q647*H647</f>
        <v>0</v>
      </c>
      <c r="S647" s="204">
        <v>0</v>
      </c>
      <c r="T647" s="205">
        <f>S647*H647</f>
        <v>0</v>
      </c>
      <c r="AR647" s="19" t="s">
        <v>192</v>
      </c>
      <c r="AT647" s="19" t="s">
        <v>187</v>
      </c>
      <c r="AU647" s="19" t="s">
        <v>81</v>
      </c>
      <c r="AY647" s="19" t="s">
        <v>185</v>
      </c>
      <c r="BE647" s="206">
        <f>IF(N647="základní",J647,0)</f>
        <v>0</v>
      </c>
      <c r="BF647" s="206">
        <f>IF(N647="snížená",J647,0)</f>
        <v>0</v>
      </c>
      <c r="BG647" s="206">
        <f>IF(N647="zákl. přenesená",J647,0)</f>
        <v>0</v>
      </c>
      <c r="BH647" s="206">
        <f>IF(N647="sníž. přenesená",J647,0)</f>
        <v>0</v>
      </c>
      <c r="BI647" s="206">
        <f>IF(N647="nulová",J647,0)</f>
        <v>0</v>
      </c>
      <c r="BJ647" s="19" t="s">
        <v>22</v>
      </c>
      <c r="BK647" s="206">
        <f>ROUND(I647*H647,2)</f>
        <v>0</v>
      </c>
      <c r="BL647" s="19" t="s">
        <v>192</v>
      </c>
      <c r="BM647" s="19" t="s">
        <v>2137</v>
      </c>
    </row>
    <row r="648" spans="2:65" s="1" customFormat="1" ht="96" x14ac:dyDescent="0.3">
      <c r="B648" s="36"/>
      <c r="C648" s="58"/>
      <c r="D648" s="207" t="s">
        <v>194</v>
      </c>
      <c r="E648" s="58"/>
      <c r="F648" s="208" t="s">
        <v>1781</v>
      </c>
      <c r="G648" s="58"/>
      <c r="H648" s="58"/>
      <c r="I648" s="163"/>
      <c r="J648" s="58"/>
      <c r="K648" s="58"/>
      <c r="L648" s="56"/>
      <c r="M648" s="73"/>
      <c r="N648" s="37"/>
      <c r="O648" s="37"/>
      <c r="P648" s="37"/>
      <c r="Q648" s="37"/>
      <c r="R648" s="37"/>
      <c r="S648" s="37"/>
      <c r="T648" s="74"/>
      <c r="AT648" s="19" t="s">
        <v>194</v>
      </c>
      <c r="AU648" s="19" t="s">
        <v>81</v>
      </c>
    </row>
    <row r="649" spans="2:65" s="1" customFormat="1" ht="31.5" customHeight="1" x14ac:dyDescent="0.3">
      <c r="B649" s="36"/>
      <c r="C649" s="195" t="s">
        <v>644</v>
      </c>
      <c r="D649" s="195" t="s">
        <v>187</v>
      </c>
      <c r="E649" s="196" t="s">
        <v>1782</v>
      </c>
      <c r="F649" s="197" t="s">
        <v>1783</v>
      </c>
      <c r="G649" s="198" t="s">
        <v>354</v>
      </c>
      <c r="H649" s="199">
        <v>58.683999999999997</v>
      </c>
      <c r="I649" s="200"/>
      <c r="J649" s="201">
        <f>ROUND(I649*H649,2)</f>
        <v>0</v>
      </c>
      <c r="K649" s="197" t="s">
        <v>191</v>
      </c>
      <c r="L649" s="56"/>
      <c r="M649" s="202" t="s">
        <v>20</v>
      </c>
      <c r="N649" s="203" t="s">
        <v>44</v>
      </c>
      <c r="O649" s="37"/>
      <c r="P649" s="204">
        <f>O649*H649</f>
        <v>0</v>
      </c>
      <c r="Q649" s="204">
        <v>0</v>
      </c>
      <c r="R649" s="204">
        <f>Q649*H649</f>
        <v>0</v>
      </c>
      <c r="S649" s="204">
        <v>0</v>
      </c>
      <c r="T649" s="205">
        <f>S649*H649</f>
        <v>0</v>
      </c>
      <c r="AR649" s="19" t="s">
        <v>192</v>
      </c>
      <c r="AT649" s="19" t="s">
        <v>187</v>
      </c>
      <c r="AU649" s="19" t="s">
        <v>81</v>
      </c>
      <c r="AY649" s="19" t="s">
        <v>185</v>
      </c>
      <c r="BE649" s="206">
        <f>IF(N649="základní",J649,0)</f>
        <v>0</v>
      </c>
      <c r="BF649" s="206">
        <f>IF(N649="snížená",J649,0)</f>
        <v>0</v>
      </c>
      <c r="BG649" s="206">
        <f>IF(N649="zákl. přenesená",J649,0)</f>
        <v>0</v>
      </c>
      <c r="BH649" s="206">
        <f>IF(N649="sníž. přenesená",J649,0)</f>
        <v>0</v>
      </c>
      <c r="BI649" s="206">
        <f>IF(N649="nulová",J649,0)</f>
        <v>0</v>
      </c>
      <c r="BJ649" s="19" t="s">
        <v>22</v>
      </c>
      <c r="BK649" s="206">
        <f>ROUND(I649*H649,2)</f>
        <v>0</v>
      </c>
      <c r="BL649" s="19" t="s">
        <v>192</v>
      </c>
      <c r="BM649" s="19" t="s">
        <v>2138</v>
      </c>
    </row>
    <row r="650" spans="2:65" s="1" customFormat="1" ht="72" x14ac:dyDescent="0.3">
      <c r="B650" s="36"/>
      <c r="C650" s="58"/>
      <c r="D650" s="207" t="s">
        <v>194</v>
      </c>
      <c r="E650" s="58"/>
      <c r="F650" s="208" t="s">
        <v>1785</v>
      </c>
      <c r="G650" s="58"/>
      <c r="H650" s="58"/>
      <c r="I650" s="163"/>
      <c r="J650" s="58"/>
      <c r="K650" s="58"/>
      <c r="L650" s="56"/>
      <c r="M650" s="73"/>
      <c r="N650" s="37"/>
      <c r="O650" s="37"/>
      <c r="P650" s="37"/>
      <c r="Q650" s="37"/>
      <c r="R650" s="37"/>
      <c r="S650" s="37"/>
      <c r="T650" s="74"/>
      <c r="AT650" s="19" t="s">
        <v>194</v>
      </c>
      <c r="AU650" s="19" t="s">
        <v>81</v>
      </c>
    </row>
    <row r="651" spans="2:65" s="1" customFormat="1" ht="31.5" customHeight="1" x14ac:dyDescent="0.3">
      <c r="B651" s="36"/>
      <c r="C651" s="195" t="s">
        <v>649</v>
      </c>
      <c r="D651" s="195" t="s">
        <v>187</v>
      </c>
      <c r="E651" s="196" t="s">
        <v>1786</v>
      </c>
      <c r="F651" s="197" t="s">
        <v>1787</v>
      </c>
      <c r="G651" s="198" t="s">
        <v>354</v>
      </c>
      <c r="H651" s="199">
        <v>1114.9960000000001</v>
      </c>
      <c r="I651" s="200"/>
      <c r="J651" s="201">
        <f>ROUND(I651*H651,2)</f>
        <v>0</v>
      </c>
      <c r="K651" s="197" t="s">
        <v>191</v>
      </c>
      <c r="L651" s="56"/>
      <c r="M651" s="202" t="s">
        <v>20</v>
      </c>
      <c r="N651" s="203" t="s">
        <v>44</v>
      </c>
      <c r="O651" s="37"/>
      <c r="P651" s="204">
        <f>O651*H651</f>
        <v>0</v>
      </c>
      <c r="Q651" s="204">
        <v>0</v>
      </c>
      <c r="R651" s="204">
        <f>Q651*H651</f>
        <v>0</v>
      </c>
      <c r="S651" s="204">
        <v>0</v>
      </c>
      <c r="T651" s="205">
        <f>S651*H651</f>
        <v>0</v>
      </c>
      <c r="AR651" s="19" t="s">
        <v>192</v>
      </c>
      <c r="AT651" s="19" t="s">
        <v>187</v>
      </c>
      <c r="AU651" s="19" t="s">
        <v>81</v>
      </c>
      <c r="AY651" s="19" t="s">
        <v>185</v>
      </c>
      <c r="BE651" s="206">
        <f>IF(N651="základní",J651,0)</f>
        <v>0</v>
      </c>
      <c r="BF651" s="206">
        <f>IF(N651="snížená",J651,0)</f>
        <v>0</v>
      </c>
      <c r="BG651" s="206">
        <f>IF(N651="zákl. přenesená",J651,0)</f>
        <v>0</v>
      </c>
      <c r="BH651" s="206">
        <f>IF(N651="sníž. přenesená",J651,0)</f>
        <v>0</v>
      </c>
      <c r="BI651" s="206">
        <f>IF(N651="nulová",J651,0)</f>
        <v>0</v>
      </c>
      <c r="BJ651" s="19" t="s">
        <v>22</v>
      </c>
      <c r="BK651" s="206">
        <f>ROUND(I651*H651,2)</f>
        <v>0</v>
      </c>
      <c r="BL651" s="19" t="s">
        <v>192</v>
      </c>
      <c r="BM651" s="19" t="s">
        <v>2139</v>
      </c>
    </row>
    <row r="652" spans="2:65" s="1" customFormat="1" ht="72" x14ac:dyDescent="0.3">
      <c r="B652" s="36"/>
      <c r="C652" s="58"/>
      <c r="D652" s="209" t="s">
        <v>194</v>
      </c>
      <c r="E652" s="58"/>
      <c r="F652" s="210" t="s">
        <v>1785</v>
      </c>
      <c r="G652" s="58"/>
      <c r="H652" s="58"/>
      <c r="I652" s="163"/>
      <c r="J652" s="58"/>
      <c r="K652" s="58"/>
      <c r="L652" s="56"/>
      <c r="M652" s="73"/>
      <c r="N652" s="37"/>
      <c r="O652" s="37"/>
      <c r="P652" s="37"/>
      <c r="Q652" s="37"/>
      <c r="R652" s="37"/>
      <c r="S652" s="37"/>
      <c r="T652" s="74"/>
      <c r="AT652" s="19" t="s">
        <v>194</v>
      </c>
      <c r="AU652" s="19" t="s">
        <v>81</v>
      </c>
    </row>
    <row r="653" spans="2:65" s="12" customFormat="1" ht="12" x14ac:dyDescent="0.3">
      <c r="B653" s="211"/>
      <c r="C653" s="212"/>
      <c r="D653" s="209" t="s">
        <v>201</v>
      </c>
      <c r="E653" s="213" t="s">
        <v>20</v>
      </c>
      <c r="F653" s="214" t="s">
        <v>475</v>
      </c>
      <c r="G653" s="212"/>
      <c r="H653" s="215" t="s">
        <v>20</v>
      </c>
      <c r="I653" s="216"/>
      <c r="J653" s="212"/>
      <c r="K653" s="212"/>
      <c r="L653" s="217"/>
      <c r="M653" s="218"/>
      <c r="N653" s="219"/>
      <c r="O653" s="219"/>
      <c r="P653" s="219"/>
      <c r="Q653" s="219"/>
      <c r="R653" s="219"/>
      <c r="S653" s="219"/>
      <c r="T653" s="220"/>
      <c r="AT653" s="221" t="s">
        <v>201</v>
      </c>
      <c r="AU653" s="221" t="s">
        <v>81</v>
      </c>
      <c r="AV653" s="12" t="s">
        <v>22</v>
      </c>
      <c r="AW653" s="12" t="s">
        <v>37</v>
      </c>
      <c r="AX653" s="12" t="s">
        <v>73</v>
      </c>
      <c r="AY653" s="221" t="s">
        <v>185</v>
      </c>
    </row>
    <row r="654" spans="2:65" s="13" customFormat="1" ht="12" x14ac:dyDescent="0.3">
      <c r="B654" s="222"/>
      <c r="C654" s="223"/>
      <c r="D654" s="207" t="s">
        <v>201</v>
      </c>
      <c r="E654" s="224" t="s">
        <v>20</v>
      </c>
      <c r="F654" s="225" t="s">
        <v>2140</v>
      </c>
      <c r="G654" s="223"/>
      <c r="H654" s="226">
        <v>1114.9960000000001</v>
      </c>
      <c r="I654" s="227"/>
      <c r="J654" s="223"/>
      <c r="K654" s="223"/>
      <c r="L654" s="228"/>
      <c r="M654" s="229"/>
      <c r="N654" s="230"/>
      <c r="O654" s="230"/>
      <c r="P654" s="230"/>
      <c r="Q654" s="230"/>
      <c r="R654" s="230"/>
      <c r="S654" s="230"/>
      <c r="T654" s="231"/>
      <c r="AT654" s="232" t="s">
        <v>201</v>
      </c>
      <c r="AU654" s="232" t="s">
        <v>81</v>
      </c>
      <c r="AV654" s="13" t="s">
        <v>81</v>
      </c>
      <c r="AW654" s="13" t="s">
        <v>37</v>
      </c>
      <c r="AX654" s="13" t="s">
        <v>22</v>
      </c>
      <c r="AY654" s="232" t="s">
        <v>185</v>
      </c>
    </row>
    <row r="655" spans="2:65" s="1" customFormat="1" ht="22.5" customHeight="1" x14ac:dyDescent="0.3">
      <c r="B655" s="36"/>
      <c r="C655" s="195" t="s">
        <v>662</v>
      </c>
      <c r="D655" s="195" t="s">
        <v>187</v>
      </c>
      <c r="E655" s="196" t="s">
        <v>478</v>
      </c>
      <c r="F655" s="197" t="s">
        <v>479</v>
      </c>
      <c r="G655" s="198" t="s">
        <v>354</v>
      </c>
      <c r="H655" s="199">
        <v>58.683999999999997</v>
      </c>
      <c r="I655" s="200"/>
      <c r="J655" s="201">
        <f>ROUND(I655*H655,2)</f>
        <v>0</v>
      </c>
      <c r="K655" s="197" t="s">
        <v>20</v>
      </c>
      <c r="L655" s="56"/>
      <c r="M655" s="202" t="s">
        <v>20</v>
      </c>
      <c r="N655" s="203" t="s">
        <v>44</v>
      </c>
      <c r="O655" s="37"/>
      <c r="P655" s="204">
        <f>O655*H655</f>
        <v>0</v>
      </c>
      <c r="Q655" s="204">
        <v>0</v>
      </c>
      <c r="R655" s="204">
        <f>Q655*H655</f>
        <v>0</v>
      </c>
      <c r="S655" s="204">
        <v>0</v>
      </c>
      <c r="T655" s="205">
        <f>S655*H655</f>
        <v>0</v>
      </c>
      <c r="AR655" s="19" t="s">
        <v>192</v>
      </c>
      <c r="AT655" s="19" t="s">
        <v>187</v>
      </c>
      <c r="AU655" s="19" t="s">
        <v>81</v>
      </c>
      <c r="AY655" s="19" t="s">
        <v>185</v>
      </c>
      <c r="BE655" s="206">
        <f>IF(N655="základní",J655,0)</f>
        <v>0</v>
      </c>
      <c r="BF655" s="206">
        <f>IF(N655="snížená",J655,0)</f>
        <v>0</v>
      </c>
      <c r="BG655" s="206">
        <f>IF(N655="zákl. přenesená",J655,0)</f>
        <v>0</v>
      </c>
      <c r="BH655" s="206">
        <f>IF(N655="sníž. přenesená",J655,0)</f>
        <v>0</v>
      </c>
      <c r="BI655" s="206">
        <f>IF(N655="nulová",J655,0)</f>
        <v>0</v>
      </c>
      <c r="BJ655" s="19" t="s">
        <v>22</v>
      </c>
      <c r="BK655" s="206">
        <f>ROUND(I655*H655,2)</f>
        <v>0</v>
      </c>
      <c r="BL655" s="19" t="s">
        <v>192</v>
      </c>
      <c r="BM655" s="19" t="s">
        <v>2141</v>
      </c>
    </row>
    <row r="656" spans="2:65" s="12" customFormat="1" ht="12" x14ac:dyDescent="0.3">
      <c r="B656" s="211"/>
      <c r="C656" s="212"/>
      <c r="D656" s="209" t="s">
        <v>201</v>
      </c>
      <c r="E656" s="213" t="s">
        <v>20</v>
      </c>
      <c r="F656" s="214" t="s">
        <v>481</v>
      </c>
      <c r="G656" s="212"/>
      <c r="H656" s="215" t="s">
        <v>20</v>
      </c>
      <c r="I656" s="216"/>
      <c r="J656" s="212"/>
      <c r="K656" s="212"/>
      <c r="L656" s="217"/>
      <c r="M656" s="218"/>
      <c r="N656" s="219"/>
      <c r="O656" s="219"/>
      <c r="P656" s="219"/>
      <c r="Q656" s="219"/>
      <c r="R656" s="219"/>
      <c r="S656" s="219"/>
      <c r="T656" s="220"/>
      <c r="AT656" s="221" t="s">
        <v>201</v>
      </c>
      <c r="AU656" s="221" t="s">
        <v>81</v>
      </c>
      <c r="AV656" s="12" t="s">
        <v>22</v>
      </c>
      <c r="AW656" s="12" t="s">
        <v>37</v>
      </c>
      <c r="AX656" s="12" t="s">
        <v>73</v>
      </c>
      <c r="AY656" s="221" t="s">
        <v>185</v>
      </c>
    </row>
    <row r="657" spans="2:65" s="13" customFormat="1" ht="12" x14ac:dyDescent="0.3">
      <c r="B657" s="222"/>
      <c r="C657" s="223"/>
      <c r="D657" s="209" t="s">
        <v>201</v>
      </c>
      <c r="E657" s="233" t="s">
        <v>20</v>
      </c>
      <c r="F657" s="234" t="s">
        <v>2142</v>
      </c>
      <c r="G657" s="223"/>
      <c r="H657" s="235">
        <v>58.683999999999997</v>
      </c>
      <c r="I657" s="227"/>
      <c r="J657" s="223"/>
      <c r="K657" s="223"/>
      <c r="L657" s="228"/>
      <c r="M657" s="229"/>
      <c r="N657" s="230"/>
      <c r="O657" s="230"/>
      <c r="P657" s="230"/>
      <c r="Q657" s="230"/>
      <c r="R657" s="230"/>
      <c r="S657" s="230"/>
      <c r="T657" s="231"/>
      <c r="AT657" s="232" t="s">
        <v>201</v>
      </c>
      <c r="AU657" s="232" t="s">
        <v>81</v>
      </c>
      <c r="AV657" s="13" t="s">
        <v>81</v>
      </c>
      <c r="AW657" s="13" t="s">
        <v>37</v>
      </c>
      <c r="AX657" s="13" t="s">
        <v>22</v>
      </c>
      <c r="AY657" s="232" t="s">
        <v>185</v>
      </c>
    </row>
    <row r="658" spans="2:65" s="11" customFormat="1" ht="29.85" customHeight="1" x14ac:dyDescent="0.35">
      <c r="B658" s="178"/>
      <c r="C658" s="179"/>
      <c r="D658" s="192" t="s">
        <v>72</v>
      </c>
      <c r="E658" s="193" t="s">
        <v>867</v>
      </c>
      <c r="F658" s="193" t="s">
        <v>1071</v>
      </c>
      <c r="G658" s="179"/>
      <c r="H658" s="179"/>
      <c r="I658" s="182"/>
      <c r="J658" s="194">
        <f>BK658</f>
        <v>0</v>
      </c>
      <c r="K658" s="179"/>
      <c r="L658" s="184"/>
      <c r="M658" s="185"/>
      <c r="N658" s="186"/>
      <c r="O658" s="186"/>
      <c r="P658" s="187">
        <f>SUM(P659:P660)</f>
        <v>0</v>
      </c>
      <c r="Q658" s="186"/>
      <c r="R658" s="187">
        <f>SUM(R659:R660)</f>
        <v>0</v>
      </c>
      <c r="S658" s="186"/>
      <c r="T658" s="188">
        <f>SUM(T659:T660)</f>
        <v>0</v>
      </c>
      <c r="AR658" s="189" t="s">
        <v>22</v>
      </c>
      <c r="AT658" s="190" t="s">
        <v>72</v>
      </c>
      <c r="AU658" s="190" t="s">
        <v>22</v>
      </c>
      <c r="AY658" s="189" t="s">
        <v>185</v>
      </c>
      <c r="BK658" s="191">
        <f>SUM(BK659:BK660)</f>
        <v>0</v>
      </c>
    </row>
    <row r="659" spans="2:65" s="1" customFormat="1" ht="44.25" customHeight="1" x14ac:dyDescent="0.3">
      <c r="B659" s="36"/>
      <c r="C659" s="195" t="s">
        <v>668</v>
      </c>
      <c r="D659" s="195" t="s">
        <v>187</v>
      </c>
      <c r="E659" s="196" t="s">
        <v>1073</v>
      </c>
      <c r="F659" s="197" t="s">
        <v>1074</v>
      </c>
      <c r="G659" s="198" t="s">
        <v>354</v>
      </c>
      <c r="H659" s="199">
        <v>43.509</v>
      </c>
      <c r="I659" s="200"/>
      <c r="J659" s="201">
        <f>ROUND(I659*H659,2)</f>
        <v>0</v>
      </c>
      <c r="K659" s="197" t="s">
        <v>191</v>
      </c>
      <c r="L659" s="56"/>
      <c r="M659" s="202" t="s">
        <v>20</v>
      </c>
      <c r="N659" s="203" t="s">
        <v>44</v>
      </c>
      <c r="O659" s="37"/>
      <c r="P659" s="204">
        <f>O659*H659</f>
        <v>0</v>
      </c>
      <c r="Q659" s="204">
        <v>0</v>
      </c>
      <c r="R659" s="204">
        <f>Q659*H659</f>
        <v>0</v>
      </c>
      <c r="S659" s="204">
        <v>0</v>
      </c>
      <c r="T659" s="205">
        <f>S659*H659</f>
        <v>0</v>
      </c>
      <c r="AR659" s="19" t="s">
        <v>192</v>
      </c>
      <c r="AT659" s="19" t="s">
        <v>187</v>
      </c>
      <c r="AU659" s="19" t="s">
        <v>81</v>
      </c>
      <c r="AY659" s="19" t="s">
        <v>185</v>
      </c>
      <c r="BE659" s="206">
        <f>IF(N659="základní",J659,0)</f>
        <v>0</v>
      </c>
      <c r="BF659" s="206">
        <f>IF(N659="snížená",J659,0)</f>
        <v>0</v>
      </c>
      <c r="BG659" s="206">
        <f>IF(N659="zákl. přenesená",J659,0)</f>
        <v>0</v>
      </c>
      <c r="BH659" s="206">
        <f>IF(N659="sníž. přenesená",J659,0)</f>
        <v>0</v>
      </c>
      <c r="BI659" s="206">
        <f>IF(N659="nulová",J659,0)</f>
        <v>0</v>
      </c>
      <c r="BJ659" s="19" t="s">
        <v>22</v>
      </c>
      <c r="BK659" s="206">
        <f>ROUND(I659*H659,2)</f>
        <v>0</v>
      </c>
      <c r="BL659" s="19" t="s">
        <v>192</v>
      </c>
      <c r="BM659" s="19" t="s">
        <v>2143</v>
      </c>
    </row>
    <row r="660" spans="2:65" s="1" customFormat="1" ht="36" x14ac:dyDescent="0.3">
      <c r="B660" s="36"/>
      <c r="C660" s="58"/>
      <c r="D660" s="209" t="s">
        <v>194</v>
      </c>
      <c r="E660" s="58"/>
      <c r="F660" s="210" t="s">
        <v>1076</v>
      </c>
      <c r="G660" s="58"/>
      <c r="H660" s="58"/>
      <c r="I660" s="163"/>
      <c r="J660" s="58"/>
      <c r="K660" s="58"/>
      <c r="L660" s="56"/>
      <c r="M660" s="73"/>
      <c r="N660" s="37"/>
      <c r="O660" s="37"/>
      <c r="P660" s="37"/>
      <c r="Q660" s="37"/>
      <c r="R660" s="37"/>
      <c r="S660" s="37"/>
      <c r="T660" s="74"/>
      <c r="AT660" s="19" t="s">
        <v>194</v>
      </c>
      <c r="AU660" s="19" t="s">
        <v>81</v>
      </c>
    </row>
    <row r="661" spans="2:65" s="11" customFormat="1" ht="37.35" customHeight="1" x14ac:dyDescent="0.35">
      <c r="B661" s="178"/>
      <c r="C661" s="179"/>
      <c r="D661" s="180" t="s">
        <v>72</v>
      </c>
      <c r="E661" s="181" t="s">
        <v>1077</v>
      </c>
      <c r="F661" s="181" t="s">
        <v>1078</v>
      </c>
      <c r="G661" s="179"/>
      <c r="H661" s="179"/>
      <c r="I661" s="182"/>
      <c r="J661" s="183">
        <f>BK661</f>
        <v>0</v>
      </c>
      <c r="K661" s="179"/>
      <c r="L661" s="184"/>
      <c r="M661" s="185"/>
      <c r="N661" s="186"/>
      <c r="O661" s="186"/>
      <c r="P661" s="187">
        <f>P662+P669+P709+P733+P797+P803+P866+P895+P973</f>
        <v>0</v>
      </c>
      <c r="Q661" s="186"/>
      <c r="R661" s="187">
        <f>R662+R669+R709+R733+R797+R803+R866+R895+R973</f>
        <v>3.7448614799999995</v>
      </c>
      <c r="S661" s="186"/>
      <c r="T661" s="188">
        <f>T662+T669+T709+T733+T797+T803+T866+T895+T973</f>
        <v>0</v>
      </c>
      <c r="AR661" s="189" t="s">
        <v>81</v>
      </c>
      <c r="AT661" s="190" t="s">
        <v>72</v>
      </c>
      <c r="AU661" s="190" t="s">
        <v>73</v>
      </c>
      <c r="AY661" s="189" t="s">
        <v>185</v>
      </c>
      <c r="BK661" s="191">
        <f>BK662+BK669+BK709+BK733+BK797+BK803+BK866+BK895+BK973</f>
        <v>0</v>
      </c>
    </row>
    <row r="662" spans="2:65" s="11" customFormat="1" ht="19.95" customHeight="1" x14ac:dyDescent="0.35">
      <c r="B662" s="178"/>
      <c r="C662" s="179"/>
      <c r="D662" s="192" t="s">
        <v>72</v>
      </c>
      <c r="E662" s="193" t="s">
        <v>1079</v>
      </c>
      <c r="F662" s="193" t="s">
        <v>1080</v>
      </c>
      <c r="G662" s="179"/>
      <c r="H662" s="179"/>
      <c r="I662" s="182"/>
      <c r="J662" s="194">
        <f>BK662</f>
        <v>0</v>
      </c>
      <c r="K662" s="179"/>
      <c r="L662" s="184"/>
      <c r="M662" s="185"/>
      <c r="N662" s="186"/>
      <c r="O662" s="186"/>
      <c r="P662" s="187">
        <f>SUM(P663:P668)</f>
        <v>0</v>
      </c>
      <c r="Q662" s="186"/>
      <c r="R662" s="187">
        <f>SUM(R663:R668)</f>
        <v>1.2608300000000001E-2</v>
      </c>
      <c r="S662" s="186"/>
      <c r="T662" s="188">
        <f>SUM(T663:T668)</f>
        <v>0</v>
      </c>
      <c r="AR662" s="189" t="s">
        <v>81</v>
      </c>
      <c r="AT662" s="190" t="s">
        <v>72</v>
      </c>
      <c r="AU662" s="190" t="s">
        <v>22</v>
      </c>
      <c r="AY662" s="189" t="s">
        <v>185</v>
      </c>
      <c r="BK662" s="191">
        <f>SUM(BK663:BK668)</f>
        <v>0</v>
      </c>
    </row>
    <row r="663" spans="2:65" s="1" customFormat="1" ht="31.5" customHeight="1" x14ac:dyDescent="0.3">
      <c r="B663" s="36"/>
      <c r="C663" s="195" t="s">
        <v>672</v>
      </c>
      <c r="D663" s="195" t="s">
        <v>187</v>
      </c>
      <c r="E663" s="196" t="s">
        <v>1793</v>
      </c>
      <c r="F663" s="197" t="s">
        <v>1794</v>
      </c>
      <c r="G663" s="198" t="s">
        <v>255</v>
      </c>
      <c r="H663" s="199">
        <v>21.37</v>
      </c>
      <c r="I663" s="200"/>
      <c r="J663" s="201">
        <f>ROUND(I663*H663,2)</f>
        <v>0</v>
      </c>
      <c r="K663" s="197" t="s">
        <v>191</v>
      </c>
      <c r="L663" s="56"/>
      <c r="M663" s="202" t="s">
        <v>20</v>
      </c>
      <c r="N663" s="203" t="s">
        <v>44</v>
      </c>
      <c r="O663" s="37"/>
      <c r="P663" s="204">
        <f>O663*H663</f>
        <v>0</v>
      </c>
      <c r="Q663" s="204">
        <v>5.9000000000000003E-4</v>
      </c>
      <c r="R663" s="204">
        <f>Q663*H663</f>
        <v>1.2608300000000001E-2</v>
      </c>
      <c r="S663" s="204">
        <v>0</v>
      </c>
      <c r="T663" s="205">
        <f>S663*H663</f>
        <v>0</v>
      </c>
      <c r="AR663" s="19" t="s">
        <v>303</v>
      </c>
      <c r="AT663" s="19" t="s">
        <v>187</v>
      </c>
      <c r="AU663" s="19" t="s">
        <v>81</v>
      </c>
      <c r="AY663" s="19" t="s">
        <v>185</v>
      </c>
      <c r="BE663" s="206">
        <f>IF(N663="základní",J663,0)</f>
        <v>0</v>
      </c>
      <c r="BF663" s="206">
        <f>IF(N663="snížená",J663,0)</f>
        <v>0</v>
      </c>
      <c r="BG663" s="206">
        <f>IF(N663="zákl. přenesená",J663,0)</f>
        <v>0</v>
      </c>
      <c r="BH663" s="206">
        <f>IF(N663="sníž. přenesená",J663,0)</f>
        <v>0</v>
      </c>
      <c r="BI663" s="206">
        <f>IF(N663="nulová",J663,0)</f>
        <v>0</v>
      </c>
      <c r="BJ663" s="19" t="s">
        <v>22</v>
      </c>
      <c r="BK663" s="206">
        <f>ROUND(I663*H663,2)</f>
        <v>0</v>
      </c>
      <c r="BL663" s="19" t="s">
        <v>303</v>
      </c>
      <c r="BM663" s="19" t="s">
        <v>2144</v>
      </c>
    </row>
    <row r="664" spans="2:65" s="1" customFormat="1" ht="36" x14ac:dyDescent="0.3">
      <c r="B664" s="36"/>
      <c r="C664" s="58"/>
      <c r="D664" s="209" t="s">
        <v>194</v>
      </c>
      <c r="E664" s="58"/>
      <c r="F664" s="210" t="s">
        <v>1796</v>
      </c>
      <c r="G664" s="58"/>
      <c r="H664" s="58"/>
      <c r="I664" s="163"/>
      <c r="J664" s="58"/>
      <c r="K664" s="58"/>
      <c r="L664" s="56"/>
      <c r="M664" s="73"/>
      <c r="N664" s="37"/>
      <c r="O664" s="37"/>
      <c r="P664" s="37"/>
      <c r="Q664" s="37"/>
      <c r="R664" s="37"/>
      <c r="S664" s="37"/>
      <c r="T664" s="74"/>
      <c r="AT664" s="19" t="s">
        <v>194</v>
      </c>
      <c r="AU664" s="19" t="s">
        <v>81</v>
      </c>
    </row>
    <row r="665" spans="2:65" s="12" customFormat="1" ht="12" x14ac:dyDescent="0.3">
      <c r="B665" s="211"/>
      <c r="C665" s="212"/>
      <c r="D665" s="209" t="s">
        <v>201</v>
      </c>
      <c r="E665" s="213" t="s">
        <v>20</v>
      </c>
      <c r="F665" s="214" t="s">
        <v>2037</v>
      </c>
      <c r="G665" s="212"/>
      <c r="H665" s="215" t="s">
        <v>20</v>
      </c>
      <c r="I665" s="216"/>
      <c r="J665" s="212"/>
      <c r="K665" s="212"/>
      <c r="L665" s="217"/>
      <c r="M665" s="218"/>
      <c r="N665" s="219"/>
      <c r="O665" s="219"/>
      <c r="P665" s="219"/>
      <c r="Q665" s="219"/>
      <c r="R665" s="219"/>
      <c r="S665" s="219"/>
      <c r="T665" s="220"/>
      <c r="AT665" s="221" t="s">
        <v>201</v>
      </c>
      <c r="AU665" s="221" t="s">
        <v>81</v>
      </c>
      <c r="AV665" s="12" t="s">
        <v>22</v>
      </c>
      <c r="AW665" s="12" t="s">
        <v>37</v>
      </c>
      <c r="AX665" s="12" t="s">
        <v>73</v>
      </c>
      <c r="AY665" s="221" t="s">
        <v>185</v>
      </c>
    </row>
    <row r="666" spans="2:65" s="13" customFormat="1" ht="12" x14ac:dyDescent="0.3">
      <c r="B666" s="222"/>
      <c r="C666" s="223"/>
      <c r="D666" s="207" t="s">
        <v>201</v>
      </c>
      <c r="E666" s="224" t="s">
        <v>20</v>
      </c>
      <c r="F666" s="225" t="s">
        <v>2145</v>
      </c>
      <c r="G666" s="223"/>
      <c r="H666" s="226">
        <v>21.37</v>
      </c>
      <c r="I666" s="227"/>
      <c r="J666" s="223"/>
      <c r="K666" s="223"/>
      <c r="L666" s="228"/>
      <c r="M666" s="229"/>
      <c r="N666" s="230"/>
      <c r="O666" s="230"/>
      <c r="P666" s="230"/>
      <c r="Q666" s="230"/>
      <c r="R666" s="230"/>
      <c r="S666" s="230"/>
      <c r="T666" s="231"/>
      <c r="AT666" s="232" t="s">
        <v>201</v>
      </c>
      <c r="AU666" s="232" t="s">
        <v>81</v>
      </c>
      <c r="AV666" s="13" t="s">
        <v>81</v>
      </c>
      <c r="AW666" s="13" t="s">
        <v>37</v>
      </c>
      <c r="AX666" s="13" t="s">
        <v>22</v>
      </c>
      <c r="AY666" s="232" t="s">
        <v>185</v>
      </c>
    </row>
    <row r="667" spans="2:65" s="1" customFormat="1" ht="31.5" customHeight="1" x14ac:dyDescent="0.3">
      <c r="B667" s="36"/>
      <c r="C667" s="195" t="s">
        <v>604</v>
      </c>
      <c r="D667" s="195" t="s">
        <v>187</v>
      </c>
      <c r="E667" s="196" t="s">
        <v>1113</v>
      </c>
      <c r="F667" s="197" t="s">
        <v>1114</v>
      </c>
      <c r="G667" s="198" t="s">
        <v>1115</v>
      </c>
      <c r="H667" s="271"/>
      <c r="I667" s="200"/>
      <c r="J667" s="201">
        <f>ROUND(I667*H667,2)</f>
        <v>0</v>
      </c>
      <c r="K667" s="197" t="s">
        <v>191</v>
      </c>
      <c r="L667" s="56"/>
      <c r="M667" s="202" t="s">
        <v>20</v>
      </c>
      <c r="N667" s="203" t="s">
        <v>44</v>
      </c>
      <c r="O667" s="37"/>
      <c r="P667" s="204">
        <f>O667*H667</f>
        <v>0</v>
      </c>
      <c r="Q667" s="204">
        <v>0</v>
      </c>
      <c r="R667" s="204">
        <f>Q667*H667</f>
        <v>0</v>
      </c>
      <c r="S667" s="204">
        <v>0</v>
      </c>
      <c r="T667" s="205">
        <f>S667*H667</f>
        <v>0</v>
      </c>
      <c r="AR667" s="19" t="s">
        <v>303</v>
      </c>
      <c r="AT667" s="19" t="s">
        <v>187</v>
      </c>
      <c r="AU667" s="19" t="s">
        <v>81</v>
      </c>
      <c r="AY667" s="19" t="s">
        <v>185</v>
      </c>
      <c r="BE667" s="206">
        <f>IF(N667="základní",J667,0)</f>
        <v>0</v>
      </c>
      <c r="BF667" s="206">
        <f>IF(N667="snížená",J667,0)</f>
        <v>0</v>
      </c>
      <c r="BG667" s="206">
        <f>IF(N667="zákl. přenesená",J667,0)</f>
        <v>0</v>
      </c>
      <c r="BH667" s="206">
        <f>IF(N667="sníž. přenesená",J667,0)</f>
        <v>0</v>
      </c>
      <c r="BI667" s="206">
        <f>IF(N667="nulová",J667,0)</f>
        <v>0</v>
      </c>
      <c r="BJ667" s="19" t="s">
        <v>22</v>
      </c>
      <c r="BK667" s="206">
        <f>ROUND(I667*H667,2)</f>
        <v>0</v>
      </c>
      <c r="BL667" s="19" t="s">
        <v>303</v>
      </c>
      <c r="BM667" s="19" t="s">
        <v>2146</v>
      </c>
    </row>
    <row r="668" spans="2:65" s="1" customFormat="1" ht="108" x14ac:dyDescent="0.3">
      <c r="B668" s="36"/>
      <c r="C668" s="58"/>
      <c r="D668" s="209" t="s">
        <v>194</v>
      </c>
      <c r="E668" s="58"/>
      <c r="F668" s="210" t="s">
        <v>1117</v>
      </c>
      <c r="G668" s="58"/>
      <c r="H668" s="58"/>
      <c r="I668" s="163"/>
      <c r="J668" s="58"/>
      <c r="K668" s="58"/>
      <c r="L668" s="56"/>
      <c r="M668" s="73"/>
      <c r="N668" s="37"/>
      <c r="O668" s="37"/>
      <c r="P668" s="37"/>
      <c r="Q668" s="37"/>
      <c r="R668" s="37"/>
      <c r="S668" s="37"/>
      <c r="T668" s="74"/>
      <c r="AT668" s="19" t="s">
        <v>194</v>
      </c>
      <c r="AU668" s="19" t="s">
        <v>81</v>
      </c>
    </row>
    <row r="669" spans="2:65" s="11" customFormat="1" ht="29.85" customHeight="1" x14ac:dyDescent="0.35">
      <c r="B669" s="178"/>
      <c r="C669" s="179"/>
      <c r="D669" s="192" t="s">
        <v>72</v>
      </c>
      <c r="E669" s="193" t="s">
        <v>1118</v>
      </c>
      <c r="F669" s="193" t="s">
        <v>1119</v>
      </c>
      <c r="G669" s="179"/>
      <c r="H669" s="179"/>
      <c r="I669" s="182"/>
      <c r="J669" s="194">
        <f>BK669</f>
        <v>0</v>
      </c>
      <c r="K669" s="179"/>
      <c r="L669" s="184"/>
      <c r="M669" s="185"/>
      <c r="N669" s="186"/>
      <c r="O669" s="186"/>
      <c r="P669" s="187">
        <f>SUM(P670:P708)</f>
        <v>0</v>
      </c>
      <c r="Q669" s="186"/>
      <c r="R669" s="187">
        <f>SUM(R670:R708)</f>
        <v>1.2267619999999999</v>
      </c>
      <c r="S669" s="186"/>
      <c r="T669" s="188">
        <f>SUM(T670:T708)</f>
        <v>0</v>
      </c>
      <c r="AR669" s="189" t="s">
        <v>81</v>
      </c>
      <c r="AT669" s="190" t="s">
        <v>72</v>
      </c>
      <c r="AU669" s="190" t="s">
        <v>22</v>
      </c>
      <c r="AY669" s="189" t="s">
        <v>185</v>
      </c>
      <c r="BK669" s="191">
        <f>SUM(BK670:BK708)</f>
        <v>0</v>
      </c>
    </row>
    <row r="670" spans="2:65" s="1" customFormat="1" ht="22.5" customHeight="1" x14ac:dyDescent="0.3">
      <c r="B670" s="36"/>
      <c r="C670" s="195" t="s">
        <v>679</v>
      </c>
      <c r="D670" s="195" t="s">
        <v>187</v>
      </c>
      <c r="E670" s="196" t="s">
        <v>2147</v>
      </c>
      <c r="F670" s="197" t="s">
        <v>2148</v>
      </c>
      <c r="G670" s="198" t="s">
        <v>255</v>
      </c>
      <c r="H670" s="199">
        <v>109.129</v>
      </c>
      <c r="I670" s="200"/>
      <c r="J670" s="201">
        <f>ROUND(I670*H670,2)</f>
        <v>0</v>
      </c>
      <c r="K670" s="197" t="s">
        <v>20</v>
      </c>
      <c r="L670" s="56"/>
      <c r="M670" s="202" t="s">
        <v>20</v>
      </c>
      <c r="N670" s="203" t="s">
        <v>44</v>
      </c>
      <c r="O670" s="37"/>
      <c r="P670" s="204">
        <f>O670*H670</f>
        <v>0</v>
      </c>
      <c r="Q670" s="204">
        <v>0</v>
      </c>
      <c r="R670" s="204">
        <f>Q670*H670</f>
        <v>0</v>
      </c>
      <c r="S670" s="204">
        <v>0</v>
      </c>
      <c r="T670" s="205">
        <f>S670*H670</f>
        <v>0</v>
      </c>
      <c r="AR670" s="19" t="s">
        <v>192</v>
      </c>
      <c r="AT670" s="19" t="s">
        <v>187</v>
      </c>
      <c r="AU670" s="19" t="s">
        <v>81</v>
      </c>
      <c r="AY670" s="19" t="s">
        <v>185</v>
      </c>
      <c r="BE670" s="206">
        <f>IF(N670="základní",J670,0)</f>
        <v>0</v>
      </c>
      <c r="BF670" s="206">
        <f>IF(N670="snížená",J670,0)</f>
        <v>0</v>
      </c>
      <c r="BG670" s="206">
        <f>IF(N670="zákl. přenesená",J670,0)</f>
        <v>0</v>
      </c>
      <c r="BH670" s="206">
        <f>IF(N670="sníž. přenesená",J670,0)</f>
        <v>0</v>
      </c>
      <c r="BI670" s="206">
        <f>IF(N670="nulová",J670,0)</f>
        <v>0</v>
      </c>
      <c r="BJ670" s="19" t="s">
        <v>22</v>
      </c>
      <c r="BK670" s="206">
        <f>ROUND(I670*H670,2)</f>
        <v>0</v>
      </c>
      <c r="BL670" s="19" t="s">
        <v>192</v>
      </c>
      <c r="BM670" s="19" t="s">
        <v>2149</v>
      </c>
    </row>
    <row r="671" spans="2:65" s="12" customFormat="1" ht="12" x14ac:dyDescent="0.3">
      <c r="B671" s="211"/>
      <c r="C671" s="212"/>
      <c r="D671" s="209" t="s">
        <v>201</v>
      </c>
      <c r="E671" s="213" t="s">
        <v>20</v>
      </c>
      <c r="F671" s="214" t="s">
        <v>1154</v>
      </c>
      <c r="G671" s="212"/>
      <c r="H671" s="215" t="s">
        <v>20</v>
      </c>
      <c r="I671" s="216"/>
      <c r="J671" s="212"/>
      <c r="K671" s="212"/>
      <c r="L671" s="217"/>
      <c r="M671" s="218"/>
      <c r="N671" s="219"/>
      <c r="O671" s="219"/>
      <c r="P671" s="219"/>
      <c r="Q671" s="219"/>
      <c r="R671" s="219"/>
      <c r="S671" s="219"/>
      <c r="T671" s="220"/>
      <c r="AT671" s="221" t="s">
        <v>201</v>
      </c>
      <c r="AU671" s="221" t="s">
        <v>81</v>
      </c>
      <c r="AV671" s="12" t="s">
        <v>22</v>
      </c>
      <c r="AW671" s="12" t="s">
        <v>37</v>
      </c>
      <c r="AX671" s="12" t="s">
        <v>73</v>
      </c>
      <c r="AY671" s="221" t="s">
        <v>185</v>
      </c>
    </row>
    <row r="672" spans="2:65" s="13" customFormat="1" ht="12" x14ac:dyDescent="0.3">
      <c r="B672" s="222"/>
      <c r="C672" s="223"/>
      <c r="D672" s="209" t="s">
        <v>201</v>
      </c>
      <c r="E672" s="233" t="s">
        <v>20</v>
      </c>
      <c r="F672" s="234" t="s">
        <v>1902</v>
      </c>
      <c r="G672" s="223"/>
      <c r="H672" s="235">
        <v>114.169</v>
      </c>
      <c r="I672" s="227"/>
      <c r="J672" s="223"/>
      <c r="K672" s="223"/>
      <c r="L672" s="228"/>
      <c r="M672" s="229"/>
      <c r="N672" s="230"/>
      <c r="O672" s="230"/>
      <c r="P672" s="230"/>
      <c r="Q672" s="230"/>
      <c r="R672" s="230"/>
      <c r="S672" s="230"/>
      <c r="T672" s="231"/>
      <c r="AT672" s="232" t="s">
        <v>201</v>
      </c>
      <c r="AU672" s="232" t="s">
        <v>81</v>
      </c>
      <c r="AV672" s="13" t="s">
        <v>81</v>
      </c>
      <c r="AW672" s="13" t="s">
        <v>37</v>
      </c>
      <c r="AX672" s="13" t="s">
        <v>73</v>
      </c>
      <c r="AY672" s="232" t="s">
        <v>185</v>
      </c>
    </row>
    <row r="673" spans="2:65" s="13" customFormat="1" ht="12" x14ac:dyDescent="0.3">
      <c r="B673" s="222"/>
      <c r="C673" s="223"/>
      <c r="D673" s="209" t="s">
        <v>201</v>
      </c>
      <c r="E673" s="233" t="s">
        <v>20</v>
      </c>
      <c r="F673" s="234" t="s">
        <v>1893</v>
      </c>
      <c r="G673" s="223"/>
      <c r="H673" s="235">
        <v>-11.88</v>
      </c>
      <c r="I673" s="227"/>
      <c r="J673" s="223"/>
      <c r="K673" s="223"/>
      <c r="L673" s="228"/>
      <c r="M673" s="229"/>
      <c r="N673" s="230"/>
      <c r="O673" s="230"/>
      <c r="P673" s="230"/>
      <c r="Q673" s="230"/>
      <c r="R673" s="230"/>
      <c r="S673" s="230"/>
      <c r="T673" s="231"/>
      <c r="AT673" s="232" t="s">
        <v>201</v>
      </c>
      <c r="AU673" s="232" t="s">
        <v>81</v>
      </c>
      <c r="AV673" s="13" t="s">
        <v>81</v>
      </c>
      <c r="AW673" s="13" t="s">
        <v>37</v>
      </c>
      <c r="AX673" s="13" t="s">
        <v>73</v>
      </c>
      <c r="AY673" s="232" t="s">
        <v>185</v>
      </c>
    </row>
    <row r="674" spans="2:65" s="12" customFormat="1" ht="12" x14ac:dyDescent="0.3">
      <c r="B674" s="211"/>
      <c r="C674" s="212"/>
      <c r="D674" s="209" t="s">
        <v>201</v>
      </c>
      <c r="E674" s="213" t="s">
        <v>20</v>
      </c>
      <c r="F674" s="214" t="s">
        <v>2150</v>
      </c>
      <c r="G674" s="212"/>
      <c r="H674" s="215" t="s">
        <v>20</v>
      </c>
      <c r="I674" s="216"/>
      <c r="J674" s="212"/>
      <c r="K674" s="212"/>
      <c r="L674" s="217"/>
      <c r="M674" s="218"/>
      <c r="N674" s="219"/>
      <c r="O674" s="219"/>
      <c r="P674" s="219"/>
      <c r="Q674" s="219"/>
      <c r="R674" s="219"/>
      <c r="S674" s="219"/>
      <c r="T674" s="220"/>
      <c r="AT674" s="221" t="s">
        <v>201</v>
      </c>
      <c r="AU674" s="221" t="s">
        <v>81</v>
      </c>
      <c r="AV674" s="12" t="s">
        <v>22</v>
      </c>
      <c r="AW674" s="12" t="s">
        <v>37</v>
      </c>
      <c r="AX674" s="12" t="s">
        <v>73</v>
      </c>
      <c r="AY674" s="221" t="s">
        <v>185</v>
      </c>
    </row>
    <row r="675" spans="2:65" s="13" customFormat="1" ht="12" x14ac:dyDescent="0.3">
      <c r="B675" s="222"/>
      <c r="C675" s="223"/>
      <c r="D675" s="209" t="s">
        <v>201</v>
      </c>
      <c r="E675" s="233" t="s">
        <v>20</v>
      </c>
      <c r="F675" s="234" t="s">
        <v>2151</v>
      </c>
      <c r="G675" s="223"/>
      <c r="H675" s="235">
        <v>6.84</v>
      </c>
      <c r="I675" s="227"/>
      <c r="J675" s="223"/>
      <c r="K675" s="223"/>
      <c r="L675" s="228"/>
      <c r="M675" s="229"/>
      <c r="N675" s="230"/>
      <c r="O675" s="230"/>
      <c r="P675" s="230"/>
      <c r="Q675" s="230"/>
      <c r="R675" s="230"/>
      <c r="S675" s="230"/>
      <c r="T675" s="231"/>
      <c r="AT675" s="232" t="s">
        <v>201</v>
      </c>
      <c r="AU675" s="232" t="s">
        <v>81</v>
      </c>
      <c r="AV675" s="13" t="s">
        <v>81</v>
      </c>
      <c r="AW675" s="13" t="s">
        <v>37</v>
      </c>
      <c r="AX675" s="13" t="s">
        <v>73</v>
      </c>
      <c r="AY675" s="232" t="s">
        <v>185</v>
      </c>
    </row>
    <row r="676" spans="2:65" s="15" customFormat="1" ht="12" x14ac:dyDescent="0.3">
      <c r="B676" s="247"/>
      <c r="C676" s="248"/>
      <c r="D676" s="207" t="s">
        <v>201</v>
      </c>
      <c r="E676" s="249" t="s">
        <v>20</v>
      </c>
      <c r="F676" s="250" t="s">
        <v>215</v>
      </c>
      <c r="G676" s="248"/>
      <c r="H676" s="251">
        <v>109.129</v>
      </c>
      <c r="I676" s="252"/>
      <c r="J676" s="248"/>
      <c r="K676" s="248"/>
      <c r="L676" s="253"/>
      <c r="M676" s="254"/>
      <c r="N676" s="255"/>
      <c r="O676" s="255"/>
      <c r="P676" s="255"/>
      <c r="Q676" s="255"/>
      <c r="R676" s="255"/>
      <c r="S676" s="255"/>
      <c r="T676" s="256"/>
      <c r="AT676" s="257" t="s">
        <v>201</v>
      </c>
      <c r="AU676" s="257" t="s">
        <v>81</v>
      </c>
      <c r="AV676" s="15" t="s">
        <v>192</v>
      </c>
      <c r="AW676" s="15" t="s">
        <v>37</v>
      </c>
      <c r="AX676" s="15" t="s">
        <v>22</v>
      </c>
      <c r="AY676" s="257" t="s">
        <v>185</v>
      </c>
    </row>
    <row r="677" spans="2:65" s="1" customFormat="1" ht="22.5" customHeight="1" x14ac:dyDescent="0.3">
      <c r="B677" s="36"/>
      <c r="C677" s="258" t="s">
        <v>686</v>
      </c>
      <c r="D677" s="258" t="s">
        <v>351</v>
      </c>
      <c r="E677" s="259" t="s">
        <v>2152</v>
      </c>
      <c r="F677" s="260" t="s">
        <v>1129</v>
      </c>
      <c r="G677" s="261" t="s">
        <v>255</v>
      </c>
      <c r="H677" s="262">
        <v>125.498</v>
      </c>
      <c r="I677" s="263"/>
      <c r="J677" s="264">
        <f>ROUND(I677*H677,2)</f>
        <v>0</v>
      </c>
      <c r="K677" s="260" t="s">
        <v>20</v>
      </c>
      <c r="L677" s="265"/>
      <c r="M677" s="266" t="s">
        <v>20</v>
      </c>
      <c r="N677" s="267" t="s">
        <v>44</v>
      </c>
      <c r="O677" s="37"/>
      <c r="P677" s="204">
        <f>O677*H677</f>
        <v>0</v>
      </c>
      <c r="Q677" s="204">
        <v>3.8800000000000002E-3</v>
      </c>
      <c r="R677" s="204">
        <f>Q677*H677</f>
        <v>0.48693224000000002</v>
      </c>
      <c r="S677" s="204">
        <v>0</v>
      </c>
      <c r="T677" s="205">
        <f>S677*H677</f>
        <v>0</v>
      </c>
      <c r="AR677" s="19" t="s">
        <v>252</v>
      </c>
      <c r="AT677" s="19" t="s">
        <v>351</v>
      </c>
      <c r="AU677" s="19" t="s">
        <v>81</v>
      </c>
      <c r="AY677" s="19" t="s">
        <v>185</v>
      </c>
      <c r="BE677" s="206">
        <f>IF(N677="základní",J677,0)</f>
        <v>0</v>
      </c>
      <c r="BF677" s="206">
        <f>IF(N677="snížená",J677,0)</f>
        <v>0</v>
      </c>
      <c r="BG677" s="206">
        <f>IF(N677="zákl. přenesená",J677,0)</f>
        <v>0</v>
      </c>
      <c r="BH677" s="206">
        <f>IF(N677="sníž. přenesená",J677,0)</f>
        <v>0</v>
      </c>
      <c r="BI677" s="206">
        <f>IF(N677="nulová",J677,0)</f>
        <v>0</v>
      </c>
      <c r="BJ677" s="19" t="s">
        <v>22</v>
      </c>
      <c r="BK677" s="206">
        <f>ROUND(I677*H677,2)</f>
        <v>0</v>
      </c>
      <c r="BL677" s="19" t="s">
        <v>192</v>
      </c>
      <c r="BM677" s="19" t="s">
        <v>2153</v>
      </c>
    </row>
    <row r="678" spans="2:65" s="12" customFormat="1" ht="12" x14ac:dyDescent="0.3">
      <c r="B678" s="211"/>
      <c r="C678" s="212"/>
      <c r="D678" s="209" t="s">
        <v>201</v>
      </c>
      <c r="E678" s="213" t="s">
        <v>20</v>
      </c>
      <c r="F678" s="214" t="s">
        <v>357</v>
      </c>
      <c r="G678" s="212"/>
      <c r="H678" s="215" t="s">
        <v>20</v>
      </c>
      <c r="I678" s="216"/>
      <c r="J678" s="212"/>
      <c r="K678" s="212"/>
      <c r="L678" s="217"/>
      <c r="M678" s="218"/>
      <c r="N678" s="219"/>
      <c r="O678" s="219"/>
      <c r="P678" s="219"/>
      <c r="Q678" s="219"/>
      <c r="R678" s="219"/>
      <c r="S678" s="219"/>
      <c r="T678" s="220"/>
      <c r="AT678" s="221" t="s">
        <v>201</v>
      </c>
      <c r="AU678" s="221" t="s">
        <v>81</v>
      </c>
      <c r="AV678" s="12" t="s">
        <v>22</v>
      </c>
      <c r="AW678" s="12" t="s">
        <v>37</v>
      </c>
      <c r="AX678" s="12" t="s">
        <v>73</v>
      </c>
      <c r="AY678" s="221" t="s">
        <v>185</v>
      </c>
    </row>
    <row r="679" spans="2:65" s="13" customFormat="1" ht="12" x14ac:dyDescent="0.3">
      <c r="B679" s="222"/>
      <c r="C679" s="223"/>
      <c r="D679" s="207" t="s">
        <v>201</v>
      </c>
      <c r="E679" s="224" t="s">
        <v>20</v>
      </c>
      <c r="F679" s="225" t="s">
        <v>2154</v>
      </c>
      <c r="G679" s="223"/>
      <c r="H679" s="226">
        <v>125.498</v>
      </c>
      <c r="I679" s="227"/>
      <c r="J679" s="223"/>
      <c r="K679" s="223"/>
      <c r="L679" s="228"/>
      <c r="M679" s="229"/>
      <c r="N679" s="230"/>
      <c r="O679" s="230"/>
      <c r="P679" s="230"/>
      <c r="Q679" s="230"/>
      <c r="R679" s="230"/>
      <c r="S679" s="230"/>
      <c r="T679" s="231"/>
      <c r="AT679" s="232" t="s">
        <v>201</v>
      </c>
      <c r="AU679" s="232" t="s">
        <v>81</v>
      </c>
      <c r="AV679" s="13" t="s">
        <v>81</v>
      </c>
      <c r="AW679" s="13" t="s">
        <v>37</v>
      </c>
      <c r="AX679" s="13" t="s">
        <v>22</v>
      </c>
      <c r="AY679" s="232" t="s">
        <v>185</v>
      </c>
    </row>
    <row r="680" spans="2:65" s="1" customFormat="1" ht="22.5" customHeight="1" x14ac:dyDescent="0.3">
      <c r="B680" s="36"/>
      <c r="C680" s="195" t="s">
        <v>690</v>
      </c>
      <c r="D680" s="195" t="s">
        <v>187</v>
      </c>
      <c r="E680" s="196" t="s">
        <v>2155</v>
      </c>
      <c r="F680" s="197" t="s">
        <v>2156</v>
      </c>
      <c r="G680" s="198" t="s">
        <v>255</v>
      </c>
      <c r="H680" s="199">
        <v>125.129</v>
      </c>
      <c r="I680" s="200"/>
      <c r="J680" s="201">
        <f>ROUND(I680*H680,2)</f>
        <v>0</v>
      </c>
      <c r="K680" s="197" t="s">
        <v>191</v>
      </c>
      <c r="L680" s="56"/>
      <c r="M680" s="202" t="s">
        <v>20</v>
      </c>
      <c r="N680" s="203" t="s">
        <v>44</v>
      </c>
      <c r="O680" s="37"/>
      <c r="P680" s="204">
        <f>O680*H680</f>
        <v>0</v>
      </c>
      <c r="Q680" s="204">
        <v>8.8000000000000003E-4</v>
      </c>
      <c r="R680" s="204">
        <f>Q680*H680</f>
        <v>0.11011352000000001</v>
      </c>
      <c r="S680" s="204">
        <v>0</v>
      </c>
      <c r="T680" s="205">
        <f>S680*H680</f>
        <v>0</v>
      </c>
      <c r="AR680" s="19" t="s">
        <v>192</v>
      </c>
      <c r="AT680" s="19" t="s">
        <v>187</v>
      </c>
      <c r="AU680" s="19" t="s">
        <v>81</v>
      </c>
      <c r="AY680" s="19" t="s">
        <v>185</v>
      </c>
      <c r="BE680" s="206">
        <f>IF(N680="základní",J680,0)</f>
        <v>0</v>
      </c>
      <c r="BF680" s="206">
        <f>IF(N680="snížená",J680,0)</f>
        <v>0</v>
      </c>
      <c r="BG680" s="206">
        <f>IF(N680="zákl. přenesená",J680,0)</f>
        <v>0</v>
      </c>
      <c r="BH680" s="206">
        <f>IF(N680="sníž. přenesená",J680,0)</f>
        <v>0</v>
      </c>
      <c r="BI680" s="206">
        <f>IF(N680="nulová",J680,0)</f>
        <v>0</v>
      </c>
      <c r="BJ680" s="19" t="s">
        <v>22</v>
      </c>
      <c r="BK680" s="206">
        <f>ROUND(I680*H680,2)</f>
        <v>0</v>
      </c>
      <c r="BL680" s="19" t="s">
        <v>192</v>
      </c>
      <c r="BM680" s="19" t="s">
        <v>2157</v>
      </c>
    </row>
    <row r="681" spans="2:65" s="1" customFormat="1" ht="36" x14ac:dyDescent="0.3">
      <c r="B681" s="36"/>
      <c r="C681" s="58"/>
      <c r="D681" s="209" t="s">
        <v>194</v>
      </c>
      <c r="E681" s="58"/>
      <c r="F681" s="210" t="s">
        <v>2158</v>
      </c>
      <c r="G681" s="58"/>
      <c r="H681" s="58"/>
      <c r="I681" s="163"/>
      <c r="J681" s="58"/>
      <c r="K681" s="58"/>
      <c r="L681" s="56"/>
      <c r="M681" s="73"/>
      <c r="N681" s="37"/>
      <c r="O681" s="37"/>
      <c r="P681" s="37"/>
      <c r="Q681" s="37"/>
      <c r="R681" s="37"/>
      <c r="S681" s="37"/>
      <c r="T681" s="74"/>
      <c r="AT681" s="19" t="s">
        <v>194</v>
      </c>
      <c r="AU681" s="19" t="s">
        <v>81</v>
      </c>
    </row>
    <row r="682" spans="2:65" s="12" customFormat="1" ht="12" x14ac:dyDescent="0.3">
      <c r="B682" s="211"/>
      <c r="C682" s="212"/>
      <c r="D682" s="209" t="s">
        <v>201</v>
      </c>
      <c r="E682" s="213" t="s">
        <v>20</v>
      </c>
      <c r="F682" s="214" t="s">
        <v>1154</v>
      </c>
      <c r="G682" s="212"/>
      <c r="H682" s="215" t="s">
        <v>20</v>
      </c>
      <c r="I682" s="216"/>
      <c r="J682" s="212"/>
      <c r="K682" s="212"/>
      <c r="L682" s="217"/>
      <c r="M682" s="218"/>
      <c r="N682" s="219"/>
      <c r="O682" s="219"/>
      <c r="P682" s="219"/>
      <c r="Q682" s="219"/>
      <c r="R682" s="219"/>
      <c r="S682" s="219"/>
      <c r="T682" s="220"/>
      <c r="AT682" s="221" t="s">
        <v>201</v>
      </c>
      <c r="AU682" s="221" t="s">
        <v>81</v>
      </c>
      <c r="AV682" s="12" t="s">
        <v>22</v>
      </c>
      <c r="AW682" s="12" t="s">
        <v>37</v>
      </c>
      <c r="AX682" s="12" t="s">
        <v>73</v>
      </c>
      <c r="AY682" s="221" t="s">
        <v>185</v>
      </c>
    </row>
    <row r="683" spans="2:65" s="13" customFormat="1" ht="12" x14ac:dyDescent="0.3">
      <c r="B683" s="222"/>
      <c r="C683" s="223"/>
      <c r="D683" s="209" t="s">
        <v>201</v>
      </c>
      <c r="E683" s="233" t="s">
        <v>20</v>
      </c>
      <c r="F683" s="234" t="s">
        <v>1902</v>
      </c>
      <c r="G683" s="223"/>
      <c r="H683" s="235">
        <v>114.169</v>
      </c>
      <c r="I683" s="227"/>
      <c r="J683" s="223"/>
      <c r="K683" s="223"/>
      <c r="L683" s="228"/>
      <c r="M683" s="229"/>
      <c r="N683" s="230"/>
      <c r="O683" s="230"/>
      <c r="P683" s="230"/>
      <c r="Q683" s="230"/>
      <c r="R683" s="230"/>
      <c r="S683" s="230"/>
      <c r="T683" s="231"/>
      <c r="AT683" s="232" t="s">
        <v>201</v>
      </c>
      <c r="AU683" s="232" t="s">
        <v>81</v>
      </c>
      <c r="AV683" s="13" t="s">
        <v>81</v>
      </c>
      <c r="AW683" s="13" t="s">
        <v>37</v>
      </c>
      <c r="AX683" s="13" t="s">
        <v>73</v>
      </c>
      <c r="AY683" s="232" t="s">
        <v>185</v>
      </c>
    </row>
    <row r="684" spans="2:65" s="13" customFormat="1" ht="12" x14ac:dyDescent="0.3">
      <c r="B684" s="222"/>
      <c r="C684" s="223"/>
      <c r="D684" s="209" t="s">
        <v>201</v>
      </c>
      <c r="E684" s="233" t="s">
        <v>20</v>
      </c>
      <c r="F684" s="234" t="s">
        <v>1893</v>
      </c>
      <c r="G684" s="223"/>
      <c r="H684" s="235">
        <v>-11.88</v>
      </c>
      <c r="I684" s="227"/>
      <c r="J684" s="223"/>
      <c r="K684" s="223"/>
      <c r="L684" s="228"/>
      <c r="M684" s="229"/>
      <c r="N684" s="230"/>
      <c r="O684" s="230"/>
      <c r="P684" s="230"/>
      <c r="Q684" s="230"/>
      <c r="R684" s="230"/>
      <c r="S684" s="230"/>
      <c r="T684" s="231"/>
      <c r="AT684" s="232" t="s">
        <v>201</v>
      </c>
      <c r="AU684" s="232" t="s">
        <v>81</v>
      </c>
      <c r="AV684" s="13" t="s">
        <v>81</v>
      </c>
      <c r="AW684" s="13" t="s">
        <v>37</v>
      </c>
      <c r="AX684" s="13" t="s">
        <v>73</v>
      </c>
      <c r="AY684" s="232" t="s">
        <v>185</v>
      </c>
    </row>
    <row r="685" spans="2:65" s="12" customFormat="1" ht="12" x14ac:dyDescent="0.3">
      <c r="B685" s="211"/>
      <c r="C685" s="212"/>
      <c r="D685" s="209" t="s">
        <v>201</v>
      </c>
      <c r="E685" s="213" t="s">
        <v>20</v>
      </c>
      <c r="F685" s="214" t="s">
        <v>2150</v>
      </c>
      <c r="G685" s="212"/>
      <c r="H685" s="215" t="s">
        <v>20</v>
      </c>
      <c r="I685" s="216"/>
      <c r="J685" s="212"/>
      <c r="K685" s="212"/>
      <c r="L685" s="217"/>
      <c r="M685" s="218"/>
      <c r="N685" s="219"/>
      <c r="O685" s="219"/>
      <c r="P685" s="219"/>
      <c r="Q685" s="219"/>
      <c r="R685" s="219"/>
      <c r="S685" s="219"/>
      <c r="T685" s="220"/>
      <c r="AT685" s="221" t="s">
        <v>201</v>
      </c>
      <c r="AU685" s="221" t="s">
        <v>81</v>
      </c>
      <c r="AV685" s="12" t="s">
        <v>22</v>
      </c>
      <c r="AW685" s="12" t="s">
        <v>37</v>
      </c>
      <c r="AX685" s="12" t="s">
        <v>73</v>
      </c>
      <c r="AY685" s="221" t="s">
        <v>185</v>
      </c>
    </row>
    <row r="686" spans="2:65" s="13" customFormat="1" ht="12" x14ac:dyDescent="0.3">
      <c r="B686" s="222"/>
      <c r="C686" s="223"/>
      <c r="D686" s="209" t="s">
        <v>201</v>
      </c>
      <c r="E686" s="233" t="s">
        <v>20</v>
      </c>
      <c r="F686" s="234" t="s">
        <v>2151</v>
      </c>
      <c r="G686" s="223"/>
      <c r="H686" s="235">
        <v>6.84</v>
      </c>
      <c r="I686" s="227"/>
      <c r="J686" s="223"/>
      <c r="K686" s="223"/>
      <c r="L686" s="228"/>
      <c r="M686" s="229"/>
      <c r="N686" s="230"/>
      <c r="O686" s="230"/>
      <c r="P686" s="230"/>
      <c r="Q686" s="230"/>
      <c r="R686" s="230"/>
      <c r="S686" s="230"/>
      <c r="T686" s="231"/>
      <c r="AT686" s="232" t="s">
        <v>201</v>
      </c>
      <c r="AU686" s="232" t="s">
        <v>81</v>
      </c>
      <c r="AV686" s="13" t="s">
        <v>81</v>
      </c>
      <c r="AW686" s="13" t="s">
        <v>37</v>
      </c>
      <c r="AX686" s="13" t="s">
        <v>73</v>
      </c>
      <c r="AY686" s="232" t="s">
        <v>185</v>
      </c>
    </row>
    <row r="687" spans="2:65" s="14" customFormat="1" ht="12" x14ac:dyDescent="0.3">
      <c r="B687" s="236"/>
      <c r="C687" s="237"/>
      <c r="D687" s="209" t="s">
        <v>201</v>
      </c>
      <c r="E687" s="238" t="s">
        <v>20</v>
      </c>
      <c r="F687" s="239" t="s">
        <v>212</v>
      </c>
      <c r="G687" s="237"/>
      <c r="H687" s="240">
        <v>109.129</v>
      </c>
      <c r="I687" s="241"/>
      <c r="J687" s="237"/>
      <c r="K687" s="237"/>
      <c r="L687" s="242"/>
      <c r="M687" s="243"/>
      <c r="N687" s="244"/>
      <c r="O687" s="244"/>
      <c r="P687" s="244"/>
      <c r="Q687" s="244"/>
      <c r="R687" s="244"/>
      <c r="S687" s="244"/>
      <c r="T687" s="245"/>
      <c r="AT687" s="246" t="s">
        <v>201</v>
      </c>
      <c r="AU687" s="246" t="s">
        <v>81</v>
      </c>
      <c r="AV687" s="14" t="s">
        <v>204</v>
      </c>
      <c r="AW687" s="14" t="s">
        <v>37</v>
      </c>
      <c r="AX687" s="14" t="s">
        <v>73</v>
      </c>
      <c r="AY687" s="246" t="s">
        <v>185</v>
      </c>
    </row>
    <row r="688" spans="2:65" s="12" customFormat="1" ht="12" x14ac:dyDescent="0.3">
      <c r="B688" s="211"/>
      <c r="C688" s="212"/>
      <c r="D688" s="209" t="s">
        <v>201</v>
      </c>
      <c r="E688" s="213" t="s">
        <v>20</v>
      </c>
      <c r="F688" s="214" t="s">
        <v>551</v>
      </c>
      <c r="G688" s="212"/>
      <c r="H688" s="215" t="s">
        <v>20</v>
      </c>
      <c r="I688" s="216"/>
      <c r="J688" s="212"/>
      <c r="K688" s="212"/>
      <c r="L688" s="217"/>
      <c r="M688" s="218"/>
      <c r="N688" s="219"/>
      <c r="O688" s="219"/>
      <c r="P688" s="219"/>
      <c r="Q688" s="219"/>
      <c r="R688" s="219"/>
      <c r="S688" s="219"/>
      <c r="T688" s="220"/>
      <c r="AT688" s="221" t="s">
        <v>201</v>
      </c>
      <c r="AU688" s="221" t="s">
        <v>81</v>
      </c>
      <c r="AV688" s="12" t="s">
        <v>22</v>
      </c>
      <c r="AW688" s="12" t="s">
        <v>37</v>
      </c>
      <c r="AX688" s="12" t="s">
        <v>73</v>
      </c>
      <c r="AY688" s="221" t="s">
        <v>185</v>
      </c>
    </row>
    <row r="689" spans="2:65" s="13" customFormat="1" ht="12" x14ac:dyDescent="0.3">
      <c r="B689" s="222"/>
      <c r="C689" s="223"/>
      <c r="D689" s="209" t="s">
        <v>201</v>
      </c>
      <c r="E689" s="233" t="s">
        <v>20</v>
      </c>
      <c r="F689" s="234" t="s">
        <v>2159</v>
      </c>
      <c r="G689" s="223"/>
      <c r="H689" s="235">
        <v>16</v>
      </c>
      <c r="I689" s="227"/>
      <c r="J689" s="223"/>
      <c r="K689" s="223"/>
      <c r="L689" s="228"/>
      <c r="M689" s="229"/>
      <c r="N689" s="230"/>
      <c r="O689" s="230"/>
      <c r="P689" s="230"/>
      <c r="Q689" s="230"/>
      <c r="R689" s="230"/>
      <c r="S689" s="230"/>
      <c r="T689" s="231"/>
      <c r="AT689" s="232" t="s">
        <v>201</v>
      </c>
      <c r="AU689" s="232" t="s">
        <v>81</v>
      </c>
      <c r="AV689" s="13" t="s">
        <v>81</v>
      </c>
      <c r="AW689" s="13" t="s">
        <v>37</v>
      </c>
      <c r="AX689" s="13" t="s">
        <v>73</v>
      </c>
      <c r="AY689" s="232" t="s">
        <v>185</v>
      </c>
    </row>
    <row r="690" spans="2:65" s="14" customFormat="1" ht="12" x14ac:dyDescent="0.3">
      <c r="B690" s="236"/>
      <c r="C690" s="237"/>
      <c r="D690" s="209" t="s">
        <v>201</v>
      </c>
      <c r="E690" s="238" t="s">
        <v>20</v>
      </c>
      <c r="F690" s="239" t="s">
        <v>212</v>
      </c>
      <c r="G690" s="237"/>
      <c r="H690" s="240">
        <v>16</v>
      </c>
      <c r="I690" s="241"/>
      <c r="J690" s="237"/>
      <c r="K690" s="237"/>
      <c r="L690" s="242"/>
      <c r="M690" s="243"/>
      <c r="N690" s="244"/>
      <c r="O690" s="244"/>
      <c r="P690" s="244"/>
      <c r="Q690" s="244"/>
      <c r="R690" s="244"/>
      <c r="S690" s="244"/>
      <c r="T690" s="245"/>
      <c r="AT690" s="246" t="s">
        <v>201</v>
      </c>
      <c r="AU690" s="246" t="s">
        <v>81</v>
      </c>
      <c r="AV690" s="14" t="s">
        <v>204</v>
      </c>
      <c r="AW690" s="14" t="s">
        <v>37</v>
      </c>
      <c r="AX690" s="14" t="s">
        <v>73</v>
      </c>
      <c r="AY690" s="246" t="s">
        <v>185</v>
      </c>
    </row>
    <row r="691" spans="2:65" s="15" customFormat="1" ht="12" x14ac:dyDescent="0.3">
      <c r="B691" s="247"/>
      <c r="C691" s="248"/>
      <c r="D691" s="207" t="s">
        <v>201</v>
      </c>
      <c r="E691" s="249" t="s">
        <v>20</v>
      </c>
      <c r="F691" s="250" t="s">
        <v>215</v>
      </c>
      <c r="G691" s="248"/>
      <c r="H691" s="251">
        <v>125.129</v>
      </c>
      <c r="I691" s="252"/>
      <c r="J691" s="248"/>
      <c r="K691" s="248"/>
      <c r="L691" s="253"/>
      <c r="M691" s="254"/>
      <c r="N691" s="255"/>
      <c r="O691" s="255"/>
      <c r="P691" s="255"/>
      <c r="Q691" s="255"/>
      <c r="R691" s="255"/>
      <c r="S691" s="255"/>
      <c r="T691" s="256"/>
      <c r="AT691" s="257" t="s">
        <v>201</v>
      </c>
      <c r="AU691" s="257" t="s">
        <v>81</v>
      </c>
      <c r="AV691" s="15" t="s">
        <v>192</v>
      </c>
      <c r="AW691" s="15" t="s">
        <v>37</v>
      </c>
      <c r="AX691" s="15" t="s">
        <v>22</v>
      </c>
      <c r="AY691" s="257" t="s">
        <v>185</v>
      </c>
    </row>
    <row r="692" spans="2:65" s="1" customFormat="1" ht="22.5" customHeight="1" x14ac:dyDescent="0.3">
      <c r="B692" s="36"/>
      <c r="C692" s="258" t="s">
        <v>695</v>
      </c>
      <c r="D692" s="258" t="s">
        <v>351</v>
      </c>
      <c r="E692" s="259" t="s">
        <v>2160</v>
      </c>
      <c r="F692" s="260" t="s">
        <v>2161</v>
      </c>
      <c r="G692" s="261" t="s">
        <v>255</v>
      </c>
      <c r="H692" s="262">
        <v>125.498</v>
      </c>
      <c r="I692" s="263"/>
      <c r="J692" s="264">
        <f>ROUND(I692*H692,2)</f>
        <v>0</v>
      </c>
      <c r="K692" s="260" t="s">
        <v>20</v>
      </c>
      <c r="L692" s="265"/>
      <c r="M692" s="266" t="s">
        <v>20</v>
      </c>
      <c r="N692" s="267" t="s">
        <v>44</v>
      </c>
      <c r="O692" s="37"/>
      <c r="P692" s="204">
        <f>O692*H692</f>
        <v>0</v>
      </c>
      <c r="Q692" s="204">
        <v>3.8800000000000002E-3</v>
      </c>
      <c r="R692" s="204">
        <f>Q692*H692</f>
        <v>0.48693224000000002</v>
      </c>
      <c r="S692" s="204">
        <v>0</v>
      </c>
      <c r="T692" s="205">
        <f>S692*H692</f>
        <v>0</v>
      </c>
      <c r="AR692" s="19" t="s">
        <v>252</v>
      </c>
      <c r="AT692" s="19" t="s">
        <v>351</v>
      </c>
      <c r="AU692" s="19" t="s">
        <v>81</v>
      </c>
      <c r="AY692" s="19" t="s">
        <v>185</v>
      </c>
      <c r="BE692" s="206">
        <f>IF(N692="základní",J692,0)</f>
        <v>0</v>
      </c>
      <c r="BF692" s="206">
        <f>IF(N692="snížená",J692,0)</f>
        <v>0</v>
      </c>
      <c r="BG692" s="206">
        <f>IF(N692="zákl. přenesená",J692,0)</f>
        <v>0</v>
      </c>
      <c r="BH692" s="206">
        <f>IF(N692="sníž. přenesená",J692,0)</f>
        <v>0</v>
      </c>
      <c r="BI692" s="206">
        <f>IF(N692="nulová",J692,0)</f>
        <v>0</v>
      </c>
      <c r="BJ692" s="19" t="s">
        <v>22</v>
      </c>
      <c r="BK692" s="206">
        <f>ROUND(I692*H692,2)</f>
        <v>0</v>
      </c>
      <c r="BL692" s="19" t="s">
        <v>192</v>
      </c>
      <c r="BM692" s="19" t="s">
        <v>2162</v>
      </c>
    </row>
    <row r="693" spans="2:65" s="12" customFormat="1" ht="12" x14ac:dyDescent="0.3">
      <c r="B693" s="211"/>
      <c r="C693" s="212"/>
      <c r="D693" s="209" t="s">
        <v>201</v>
      </c>
      <c r="E693" s="213" t="s">
        <v>20</v>
      </c>
      <c r="F693" s="214" t="s">
        <v>2163</v>
      </c>
      <c r="G693" s="212"/>
      <c r="H693" s="215" t="s">
        <v>20</v>
      </c>
      <c r="I693" s="216"/>
      <c r="J693" s="212"/>
      <c r="K693" s="212"/>
      <c r="L693" s="217"/>
      <c r="M693" s="218"/>
      <c r="N693" s="219"/>
      <c r="O693" s="219"/>
      <c r="P693" s="219"/>
      <c r="Q693" s="219"/>
      <c r="R693" s="219"/>
      <c r="S693" s="219"/>
      <c r="T693" s="220"/>
      <c r="AT693" s="221" t="s">
        <v>201</v>
      </c>
      <c r="AU693" s="221" t="s">
        <v>81</v>
      </c>
      <c r="AV693" s="12" t="s">
        <v>22</v>
      </c>
      <c r="AW693" s="12" t="s">
        <v>37</v>
      </c>
      <c r="AX693" s="12" t="s">
        <v>73</v>
      </c>
      <c r="AY693" s="221" t="s">
        <v>185</v>
      </c>
    </row>
    <row r="694" spans="2:65" s="12" customFormat="1" ht="12" x14ac:dyDescent="0.3">
      <c r="B694" s="211"/>
      <c r="C694" s="212"/>
      <c r="D694" s="209" t="s">
        <v>201</v>
      </c>
      <c r="E694" s="213" t="s">
        <v>20</v>
      </c>
      <c r="F694" s="214" t="s">
        <v>2164</v>
      </c>
      <c r="G694" s="212"/>
      <c r="H694" s="215" t="s">
        <v>20</v>
      </c>
      <c r="I694" s="216"/>
      <c r="J694" s="212"/>
      <c r="K694" s="212"/>
      <c r="L694" s="217"/>
      <c r="M694" s="218"/>
      <c r="N694" s="219"/>
      <c r="O694" s="219"/>
      <c r="P694" s="219"/>
      <c r="Q694" s="219"/>
      <c r="R694" s="219"/>
      <c r="S694" s="219"/>
      <c r="T694" s="220"/>
      <c r="AT694" s="221" t="s">
        <v>201</v>
      </c>
      <c r="AU694" s="221" t="s">
        <v>81</v>
      </c>
      <c r="AV694" s="12" t="s">
        <v>22</v>
      </c>
      <c r="AW694" s="12" t="s">
        <v>37</v>
      </c>
      <c r="AX694" s="12" t="s">
        <v>73</v>
      </c>
      <c r="AY694" s="221" t="s">
        <v>185</v>
      </c>
    </row>
    <row r="695" spans="2:65" s="12" customFormat="1" ht="12" x14ac:dyDescent="0.3">
      <c r="B695" s="211"/>
      <c r="C695" s="212"/>
      <c r="D695" s="209" t="s">
        <v>201</v>
      </c>
      <c r="E695" s="213" t="s">
        <v>20</v>
      </c>
      <c r="F695" s="214" t="s">
        <v>357</v>
      </c>
      <c r="G695" s="212"/>
      <c r="H695" s="215" t="s">
        <v>20</v>
      </c>
      <c r="I695" s="216"/>
      <c r="J695" s="212"/>
      <c r="K695" s="212"/>
      <c r="L695" s="217"/>
      <c r="M695" s="218"/>
      <c r="N695" s="219"/>
      <c r="O695" s="219"/>
      <c r="P695" s="219"/>
      <c r="Q695" s="219"/>
      <c r="R695" s="219"/>
      <c r="S695" s="219"/>
      <c r="T695" s="220"/>
      <c r="AT695" s="221" t="s">
        <v>201</v>
      </c>
      <c r="AU695" s="221" t="s">
        <v>81</v>
      </c>
      <c r="AV695" s="12" t="s">
        <v>22</v>
      </c>
      <c r="AW695" s="12" t="s">
        <v>37</v>
      </c>
      <c r="AX695" s="12" t="s">
        <v>73</v>
      </c>
      <c r="AY695" s="221" t="s">
        <v>185</v>
      </c>
    </row>
    <row r="696" spans="2:65" s="13" customFormat="1" ht="12" x14ac:dyDescent="0.3">
      <c r="B696" s="222"/>
      <c r="C696" s="223"/>
      <c r="D696" s="207" t="s">
        <v>201</v>
      </c>
      <c r="E696" s="224" t="s">
        <v>20</v>
      </c>
      <c r="F696" s="225" t="s">
        <v>2154</v>
      </c>
      <c r="G696" s="223"/>
      <c r="H696" s="226">
        <v>125.498</v>
      </c>
      <c r="I696" s="227"/>
      <c r="J696" s="223"/>
      <c r="K696" s="223"/>
      <c r="L696" s="228"/>
      <c r="M696" s="229"/>
      <c r="N696" s="230"/>
      <c r="O696" s="230"/>
      <c r="P696" s="230"/>
      <c r="Q696" s="230"/>
      <c r="R696" s="230"/>
      <c r="S696" s="230"/>
      <c r="T696" s="231"/>
      <c r="AT696" s="232" t="s">
        <v>201</v>
      </c>
      <c r="AU696" s="232" t="s">
        <v>81</v>
      </c>
      <c r="AV696" s="13" t="s">
        <v>81</v>
      </c>
      <c r="AW696" s="13" t="s">
        <v>37</v>
      </c>
      <c r="AX696" s="13" t="s">
        <v>22</v>
      </c>
      <c r="AY696" s="232" t="s">
        <v>185</v>
      </c>
    </row>
    <row r="697" spans="2:65" s="1" customFormat="1" ht="22.5" customHeight="1" x14ac:dyDescent="0.3">
      <c r="B697" s="36"/>
      <c r="C697" s="258" t="s">
        <v>699</v>
      </c>
      <c r="D697" s="258" t="s">
        <v>351</v>
      </c>
      <c r="E697" s="259" t="s">
        <v>2152</v>
      </c>
      <c r="F697" s="260" t="s">
        <v>1129</v>
      </c>
      <c r="G697" s="261" t="s">
        <v>255</v>
      </c>
      <c r="H697" s="262">
        <v>18.399999999999999</v>
      </c>
      <c r="I697" s="263"/>
      <c r="J697" s="264">
        <f>ROUND(I697*H697,2)</f>
        <v>0</v>
      </c>
      <c r="K697" s="260" t="s">
        <v>20</v>
      </c>
      <c r="L697" s="265"/>
      <c r="M697" s="266" t="s">
        <v>20</v>
      </c>
      <c r="N697" s="267" t="s">
        <v>44</v>
      </c>
      <c r="O697" s="37"/>
      <c r="P697" s="204">
        <f>O697*H697</f>
        <v>0</v>
      </c>
      <c r="Q697" s="204">
        <v>3.8800000000000002E-3</v>
      </c>
      <c r="R697" s="204">
        <f>Q697*H697</f>
        <v>7.1391999999999997E-2</v>
      </c>
      <c r="S697" s="204">
        <v>0</v>
      </c>
      <c r="T697" s="205">
        <f>S697*H697</f>
        <v>0</v>
      </c>
      <c r="AR697" s="19" t="s">
        <v>252</v>
      </c>
      <c r="AT697" s="19" t="s">
        <v>351</v>
      </c>
      <c r="AU697" s="19" t="s">
        <v>81</v>
      </c>
      <c r="AY697" s="19" t="s">
        <v>185</v>
      </c>
      <c r="BE697" s="206">
        <f>IF(N697="základní",J697,0)</f>
        <v>0</v>
      </c>
      <c r="BF697" s="206">
        <f>IF(N697="snížená",J697,0)</f>
        <v>0</v>
      </c>
      <c r="BG697" s="206">
        <f>IF(N697="zákl. přenesená",J697,0)</f>
        <v>0</v>
      </c>
      <c r="BH697" s="206">
        <f>IF(N697="sníž. přenesená",J697,0)</f>
        <v>0</v>
      </c>
      <c r="BI697" s="206">
        <f>IF(N697="nulová",J697,0)</f>
        <v>0</v>
      </c>
      <c r="BJ697" s="19" t="s">
        <v>22</v>
      </c>
      <c r="BK697" s="206">
        <f>ROUND(I697*H697,2)</f>
        <v>0</v>
      </c>
      <c r="BL697" s="19" t="s">
        <v>192</v>
      </c>
      <c r="BM697" s="19" t="s">
        <v>2165</v>
      </c>
    </row>
    <row r="698" spans="2:65" s="12" customFormat="1" ht="12" x14ac:dyDescent="0.3">
      <c r="B698" s="211"/>
      <c r="C698" s="212"/>
      <c r="D698" s="209" t="s">
        <v>201</v>
      </c>
      <c r="E698" s="213" t="s">
        <v>20</v>
      </c>
      <c r="F698" s="214" t="s">
        <v>357</v>
      </c>
      <c r="G698" s="212"/>
      <c r="H698" s="215" t="s">
        <v>20</v>
      </c>
      <c r="I698" s="216"/>
      <c r="J698" s="212"/>
      <c r="K698" s="212"/>
      <c r="L698" s="217"/>
      <c r="M698" s="218"/>
      <c r="N698" s="219"/>
      <c r="O698" s="219"/>
      <c r="P698" s="219"/>
      <c r="Q698" s="219"/>
      <c r="R698" s="219"/>
      <c r="S698" s="219"/>
      <c r="T698" s="220"/>
      <c r="AT698" s="221" t="s">
        <v>201</v>
      </c>
      <c r="AU698" s="221" t="s">
        <v>81</v>
      </c>
      <c r="AV698" s="12" t="s">
        <v>22</v>
      </c>
      <c r="AW698" s="12" t="s">
        <v>37</v>
      </c>
      <c r="AX698" s="12" t="s">
        <v>73</v>
      </c>
      <c r="AY698" s="221" t="s">
        <v>185</v>
      </c>
    </row>
    <row r="699" spans="2:65" s="13" customFormat="1" ht="12" x14ac:dyDescent="0.3">
      <c r="B699" s="222"/>
      <c r="C699" s="223"/>
      <c r="D699" s="207" t="s">
        <v>201</v>
      </c>
      <c r="E699" s="224" t="s">
        <v>20</v>
      </c>
      <c r="F699" s="225" t="s">
        <v>2166</v>
      </c>
      <c r="G699" s="223"/>
      <c r="H699" s="226">
        <v>18.399999999999999</v>
      </c>
      <c r="I699" s="227"/>
      <c r="J699" s="223"/>
      <c r="K699" s="223"/>
      <c r="L699" s="228"/>
      <c r="M699" s="229"/>
      <c r="N699" s="230"/>
      <c r="O699" s="230"/>
      <c r="P699" s="230"/>
      <c r="Q699" s="230"/>
      <c r="R699" s="230"/>
      <c r="S699" s="230"/>
      <c r="T699" s="231"/>
      <c r="AT699" s="232" t="s">
        <v>201</v>
      </c>
      <c r="AU699" s="232" t="s">
        <v>81</v>
      </c>
      <c r="AV699" s="13" t="s">
        <v>81</v>
      </c>
      <c r="AW699" s="13" t="s">
        <v>37</v>
      </c>
      <c r="AX699" s="13" t="s">
        <v>22</v>
      </c>
      <c r="AY699" s="232" t="s">
        <v>185</v>
      </c>
    </row>
    <row r="700" spans="2:65" s="1" customFormat="1" ht="31.5" customHeight="1" x14ac:dyDescent="0.3">
      <c r="B700" s="36"/>
      <c r="C700" s="195" t="s">
        <v>704</v>
      </c>
      <c r="D700" s="195" t="s">
        <v>187</v>
      </c>
      <c r="E700" s="196" t="s">
        <v>2167</v>
      </c>
      <c r="F700" s="197" t="s">
        <v>2168</v>
      </c>
      <c r="G700" s="198" t="s">
        <v>255</v>
      </c>
      <c r="H700" s="199">
        <v>16</v>
      </c>
      <c r="I700" s="200"/>
      <c r="J700" s="201">
        <f>ROUND(I700*H700,2)</f>
        <v>0</v>
      </c>
      <c r="K700" s="197" t="s">
        <v>191</v>
      </c>
      <c r="L700" s="56"/>
      <c r="M700" s="202" t="s">
        <v>20</v>
      </c>
      <c r="N700" s="203" t="s">
        <v>44</v>
      </c>
      <c r="O700" s="37"/>
      <c r="P700" s="204">
        <f>O700*H700</f>
        <v>0</v>
      </c>
      <c r="Q700" s="204">
        <v>0</v>
      </c>
      <c r="R700" s="204">
        <f>Q700*H700</f>
        <v>0</v>
      </c>
      <c r="S700" s="204">
        <v>0</v>
      </c>
      <c r="T700" s="205">
        <f>S700*H700</f>
        <v>0</v>
      </c>
      <c r="AR700" s="19" t="s">
        <v>192</v>
      </c>
      <c r="AT700" s="19" t="s">
        <v>187</v>
      </c>
      <c r="AU700" s="19" t="s">
        <v>81</v>
      </c>
      <c r="AY700" s="19" t="s">
        <v>185</v>
      </c>
      <c r="BE700" s="206">
        <f>IF(N700="základní",J700,0)</f>
        <v>0</v>
      </c>
      <c r="BF700" s="206">
        <f>IF(N700="snížená",J700,0)</f>
        <v>0</v>
      </c>
      <c r="BG700" s="206">
        <f>IF(N700="zákl. přenesená",J700,0)</f>
        <v>0</v>
      </c>
      <c r="BH700" s="206">
        <f>IF(N700="sníž. přenesená",J700,0)</f>
        <v>0</v>
      </c>
      <c r="BI700" s="206">
        <f>IF(N700="nulová",J700,0)</f>
        <v>0</v>
      </c>
      <c r="BJ700" s="19" t="s">
        <v>22</v>
      </c>
      <c r="BK700" s="206">
        <f>ROUND(I700*H700,2)</f>
        <v>0</v>
      </c>
      <c r="BL700" s="19" t="s">
        <v>192</v>
      </c>
      <c r="BM700" s="19" t="s">
        <v>2169</v>
      </c>
    </row>
    <row r="701" spans="2:65" s="1" customFormat="1" ht="60" x14ac:dyDescent="0.3">
      <c r="B701" s="36"/>
      <c r="C701" s="58"/>
      <c r="D701" s="209" t="s">
        <v>194</v>
      </c>
      <c r="E701" s="58"/>
      <c r="F701" s="210" t="s">
        <v>2170</v>
      </c>
      <c r="G701" s="58"/>
      <c r="H701" s="58"/>
      <c r="I701" s="163"/>
      <c r="J701" s="58"/>
      <c r="K701" s="58"/>
      <c r="L701" s="56"/>
      <c r="M701" s="73"/>
      <c r="N701" s="37"/>
      <c r="O701" s="37"/>
      <c r="P701" s="37"/>
      <c r="Q701" s="37"/>
      <c r="R701" s="37"/>
      <c r="S701" s="37"/>
      <c r="T701" s="74"/>
      <c r="AT701" s="19" t="s">
        <v>194</v>
      </c>
      <c r="AU701" s="19" t="s">
        <v>81</v>
      </c>
    </row>
    <row r="702" spans="2:65" s="12" customFormat="1" ht="12" x14ac:dyDescent="0.3">
      <c r="B702" s="211"/>
      <c r="C702" s="212"/>
      <c r="D702" s="209" t="s">
        <v>201</v>
      </c>
      <c r="E702" s="213" t="s">
        <v>20</v>
      </c>
      <c r="F702" s="214" t="s">
        <v>551</v>
      </c>
      <c r="G702" s="212"/>
      <c r="H702" s="215" t="s">
        <v>20</v>
      </c>
      <c r="I702" s="216"/>
      <c r="J702" s="212"/>
      <c r="K702" s="212"/>
      <c r="L702" s="217"/>
      <c r="M702" s="218"/>
      <c r="N702" s="219"/>
      <c r="O702" s="219"/>
      <c r="P702" s="219"/>
      <c r="Q702" s="219"/>
      <c r="R702" s="219"/>
      <c r="S702" s="219"/>
      <c r="T702" s="220"/>
      <c r="AT702" s="221" t="s">
        <v>201</v>
      </c>
      <c r="AU702" s="221" t="s">
        <v>81</v>
      </c>
      <c r="AV702" s="12" t="s">
        <v>22</v>
      </c>
      <c r="AW702" s="12" t="s">
        <v>37</v>
      </c>
      <c r="AX702" s="12" t="s">
        <v>73</v>
      </c>
      <c r="AY702" s="221" t="s">
        <v>185</v>
      </c>
    </row>
    <row r="703" spans="2:65" s="13" customFormat="1" ht="12" x14ac:dyDescent="0.3">
      <c r="B703" s="222"/>
      <c r="C703" s="223"/>
      <c r="D703" s="207" t="s">
        <v>201</v>
      </c>
      <c r="E703" s="224" t="s">
        <v>20</v>
      </c>
      <c r="F703" s="225" t="s">
        <v>2159</v>
      </c>
      <c r="G703" s="223"/>
      <c r="H703" s="226">
        <v>16</v>
      </c>
      <c r="I703" s="227"/>
      <c r="J703" s="223"/>
      <c r="K703" s="223"/>
      <c r="L703" s="228"/>
      <c r="M703" s="229"/>
      <c r="N703" s="230"/>
      <c r="O703" s="230"/>
      <c r="P703" s="230"/>
      <c r="Q703" s="230"/>
      <c r="R703" s="230"/>
      <c r="S703" s="230"/>
      <c r="T703" s="231"/>
      <c r="AT703" s="232" t="s">
        <v>201</v>
      </c>
      <c r="AU703" s="232" t="s">
        <v>81</v>
      </c>
      <c r="AV703" s="13" t="s">
        <v>81</v>
      </c>
      <c r="AW703" s="13" t="s">
        <v>37</v>
      </c>
      <c r="AX703" s="13" t="s">
        <v>22</v>
      </c>
      <c r="AY703" s="232" t="s">
        <v>185</v>
      </c>
    </row>
    <row r="704" spans="2:65" s="1" customFormat="1" ht="22.5" customHeight="1" x14ac:dyDescent="0.3">
      <c r="B704" s="36"/>
      <c r="C704" s="258" t="s">
        <v>711</v>
      </c>
      <c r="D704" s="258" t="s">
        <v>351</v>
      </c>
      <c r="E704" s="259" t="s">
        <v>2152</v>
      </c>
      <c r="F704" s="260" t="s">
        <v>1129</v>
      </c>
      <c r="G704" s="261" t="s">
        <v>255</v>
      </c>
      <c r="H704" s="262">
        <v>18.399999999999999</v>
      </c>
      <c r="I704" s="263"/>
      <c r="J704" s="264">
        <f>ROUND(I704*H704,2)</f>
        <v>0</v>
      </c>
      <c r="K704" s="260" t="s">
        <v>20</v>
      </c>
      <c r="L704" s="265"/>
      <c r="M704" s="266" t="s">
        <v>20</v>
      </c>
      <c r="N704" s="267" t="s">
        <v>44</v>
      </c>
      <c r="O704" s="37"/>
      <c r="P704" s="204">
        <f>O704*H704</f>
        <v>0</v>
      </c>
      <c r="Q704" s="204">
        <v>3.8800000000000002E-3</v>
      </c>
      <c r="R704" s="204">
        <f>Q704*H704</f>
        <v>7.1391999999999997E-2</v>
      </c>
      <c r="S704" s="204">
        <v>0</v>
      </c>
      <c r="T704" s="205">
        <f>S704*H704</f>
        <v>0</v>
      </c>
      <c r="AR704" s="19" t="s">
        <v>252</v>
      </c>
      <c r="AT704" s="19" t="s">
        <v>351</v>
      </c>
      <c r="AU704" s="19" t="s">
        <v>81</v>
      </c>
      <c r="AY704" s="19" t="s">
        <v>185</v>
      </c>
      <c r="BE704" s="206">
        <f>IF(N704="základní",J704,0)</f>
        <v>0</v>
      </c>
      <c r="BF704" s="206">
        <f>IF(N704="snížená",J704,0)</f>
        <v>0</v>
      </c>
      <c r="BG704" s="206">
        <f>IF(N704="zákl. přenesená",J704,0)</f>
        <v>0</v>
      </c>
      <c r="BH704" s="206">
        <f>IF(N704="sníž. přenesená",J704,0)</f>
        <v>0</v>
      </c>
      <c r="BI704" s="206">
        <f>IF(N704="nulová",J704,0)</f>
        <v>0</v>
      </c>
      <c r="BJ704" s="19" t="s">
        <v>22</v>
      </c>
      <c r="BK704" s="206">
        <f>ROUND(I704*H704,2)</f>
        <v>0</v>
      </c>
      <c r="BL704" s="19" t="s">
        <v>192</v>
      </c>
      <c r="BM704" s="19" t="s">
        <v>2171</v>
      </c>
    </row>
    <row r="705" spans="2:65" s="12" customFormat="1" ht="12" x14ac:dyDescent="0.3">
      <c r="B705" s="211"/>
      <c r="C705" s="212"/>
      <c r="D705" s="209" t="s">
        <v>201</v>
      </c>
      <c r="E705" s="213" t="s">
        <v>20</v>
      </c>
      <c r="F705" s="214" t="s">
        <v>357</v>
      </c>
      <c r="G705" s="212"/>
      <c r="H705" s="215" t="s">
        <v>20</v>
      </c>
      <c r="I705" s="216"/>
      <c r="J705" s="212"/>
      <c r="K705" s="212"/>
      <c r="L705" s="217"/>
      <c r="M705" s="218"/>
      <c r="N705" s="219"/>
      <c r="O705" s="219"/>
      <c r="P705" s="219"/>
      <c r="Q705" s="219"/>
      <c r="R705" s="219"/>
      <c r="S705" s="219"/>
      <c r="T705" s="220"/>
      <c r="AT705" s="221" t="s">
        <v>201</v>
      </c>
      <c r="AU705" s="221" t="s">
        <v>81</v>
      </c>
      <c r="AV705" s="12" t="s">
        <v>22</v>
      </c>
      <c r="AW705" s="12" t="s">
        <v>37</v>
      </c>
      <c r="AX705" s="12" t="s">
        <v>73</v>
      </c>
      <c r="AY705" s="221" t="s">
        <v>185</v>
      </c>
    </row>
    <row r="706" spans="2:65" s="13" customFormat="1" ht="12" x14ac:dyDescent="0.3">
      <c r="B706" s="222"/>
      <c r="C706" s="223"/>
      <c r="D706" s="207" t="s">
        <v>201</v>
      </c>
      <c r="E706" s="224" t="s">
        <v>20</v>
      </c>
      <c r="F706" s="225" t="s">
        <v>2166</v>
      </c>
      <c r="G706" s="223"/>
      <c r="H706" s="226">
        <v>18.399999999999999</v>
      </c>
      <c r="I706" s="227"/>
      <c r="J706" s="223"/>
      <c r="K706" s="223"/>
      <c r="L706" s="228"/>
      <c r="M706" s="229"/>
      <c r="N706" s="230"/>
      <c r="O706" s="230"/>
      <c r="P706" s="230"/>
      <c r="Q706" s="230"/>
      <c r="R706" s="230"/>
      <c r="S706" s="230"/>
      <c r="T706" s="231"/>
      <c r="AT706" s="232" t="s">
        <v>201</v>
      </c>
      <c r="AU706" s="232" t="s">
        <v>81</v>
      </c>
      <c r="AV706" s="13" t="s">
        <v>81</v>
      </c>
      <c r="AW706" s="13" t="s">
        <v>37</v>
      </c>
      <c r="AX706" s="13" t="s">
        <v>22</v>
      </c>
      <c r="AY706" s="232" t="s">
        <v>185</v>
      </c>
    </row>
    <row r="707" spans="2:65" s="1" customFormat="1" ht="31.5" customHeight="1" x14ac:dyDescent="0.3">
      <c r="B707" s="36"/>
      <c r="C707" s="195" t="s">
        <v>724</v>
      </c>
      <c r="D707" s="195" t="s">
        <v>187</v>
      </c>
      <c r="E707" s="196" t="s">
        <v>1144</v>
      </c>
      <c r="F707" s="197" t="s">
        <v>1145</v>
      </c>
      <c r="G707" s="198" t="s">
        <v>1115</v>
      </c>
      <c r="H707" s="271"/>
      <c r="I707" s="200"/>
      <c r="J707" s="201">
        <f>ROUND(I707*H707,2)</f>
        <v>0</v>
      </c>
      <c r="K707" s="197" t="s">
        <v>191</v>
      </c>
      <c r="L707" s="56"/>
      <c r="M707" s="202" t="s">
        <v>20</v>
      </c>
      <c r="N707" s="203" t="s">
        <v>44</v>
      </c>
      <c r="O707" s="37"/>
      <c r="P707" s="204">
        <f>O707*H707</f>
        <v>0</v>
      </c>
      <c r="Q707" s="204">
        <v>0</v>
      </c>
      <c r="R707" s="204">
        <f>Q707*H707</f>
        <v>0</v>
      </c>
      <c r="S707" s="204">
        <v>0</v>
      </c>
      <c r="T707" s="205">
        <f>S707*H707</f>
        <v>0</v>
      </c>
      <c r="AR707" s="19" t="s">
        <v>192</v>
      </c>
      <c r="AT707" s="19" t="s">
        <v>187</v>
      </c>
      <c r="AU707" s="19" t="s">
        <v>81</v>
      </c>
      <c r="AY707" s="19" t="s">
        <v>185</v>
      </c>
      <c r="BE707" s="206">
        <f>IF(N707="základní",J707,0)</f>
        <v>0</v>
      </c>
      <c r="BF707" s="206">
        <f>IF(N707="snížená",J707,0)</f>
        <v>0</v>
      </c>
      <c r="BG707" s="206">
        <f>IF(N707="zákl. přenesená",J707,0)</f>
        <v>0</v>
      </c>
      <c r="BH707" s="206">
        <f>IF(N707="sníž. přenesená",J707,0)</f>
        <v>0</v>
      </c>
      <c r="BI707" s="206">
        <f>IF(N707="nulová",J707,0)</f>
        <v>0</v>
      </c>
      <c r="BJ707" s="19" t="s">
        <v>22</v>
      </c>
      <c r="BK707" s="206">
        <f>ROUND(I707*H707,2)</f>
        <v>0</v>
      </c>
      <c r="BL707" s="19" t="s">
        <v>192</v>
      </c>
      <c r="BM707" s="19" t="s">
        <v>2172</v>
      </c>
    </row>
    <row r="708" spans="2:65" s="1" customFormat="1" ht="108" x14ac:dyDescent="0.3">
      <c r="B708" s="36"/>
      <c r="C708" s="58"/>
      <c r="D708" s="209" t="s">
        <v>194</v>
      </c>
      <c r="E708" s="58"/>
      <c r="F708" s="210" t="s">
        <v>1147</v>
      </c>
      <c r="G708" s="58"/>
      <c r="H708" s="58"/>
      <c r="I708" s="163"/>
      <c r="J708" s="58"/>
      <c r="K708" s="58"/>
      <c r="L708" s="56"/>
      <c r="M708" s="73"/>
      <c r="N708" s="37"/>
      <c r="O708" s="37"/>
      <c r="P708" s="37"/>
      <c r="Q708" s="37"/>
      <c r="R708" s="37"/>
      <c r="S708" s="37"/>
      <c r="T708" s="74"/>
      <c r="AT708" s="19" t="s">
        <v>194</v>
      </c>
      <c r="AU708" s="19" t="s">
        <v>81</v>
      </c>
    </row>
    <row r="709" spans="2:65" s="11" customFormat="1" ht="29.85" customHeight="1" x14ac:dyDescent="0.35">
      <c r="B709" s="178"/>
      <c r="C709" s="179"/>
      <c r="D709" s="192" t="s">
        <v>72</v>
      </c>
      <c r="E709" s="193" t="s">
        <v>1148</v>
      </c>
      <c r="F709" s="193" t="s">
        <v>1149</v>
      </c>
      <c r="G709" s="179"/>
      <c r="H709" s="179"/>
      <c r="I709" s="182"/>
      <c r="J709" s="194">
        <f>BK709</f>
        <v>0</v>
      </c>
      <c r="K709" s="179"/>
      <c r="L709" s="184"/>
      <c r="M709" s="185"/>
      <c r="N709" s="186"/>
      <c r="O709" s="186"/>
      <c r="P709" s="187">
        <f>SUM(P710:P732)</f>
        <v>0</v>
      </c>
      <c r="Q709" s="186"/>
      <c r="R709" s="187">
        <f>SUM(R710:R732)</f>
        <v>0.51758000000000004</v>
      </c>
      <c r="S709" s="186"/>
      <c r="T709" s="188">
        <f>SUM(T710:T732)</f>
        <v>0</v>
      </c>
      <c r="AR709" s="189" t="s">
        <v>81</v>
      </c>
      <c r="AT709" s="190" t="s">
        <v>72</v>
      </c>
      <c r="AU709" s="190" t="s">
        <v>22</v>
      </c>
      <c r="AY709" s="189" t="s">
        <v>185</v>
      </c>
      <c r="BK709" s="191">
        <f>SUM(BK710:BK732)</f>
        <v>0</v>
      </c>
    </row>
    <row r="710" spans="2:65" s="1" customFormat="1" ht="31.5" customHeight="1" x14ac:dyDescent="0.3">
      <c r="B710" s="36"/>
      <c r="C710" s="195" t="s">
        <v>730</v>
      </c>
      <c r="D710" s="195" t="s">
        <v>187</v>
      </c>
      <c r="E710" s="196" t="s">
        <v>2173</v>
      </c>
      <c r="F710" s="197" t="s">
        <v>2174</v>
      </c>
      <c r="G710" s="198" t="s">
        <v>255</v>
      </c>
      <c r="H710" s="199">
        <v>294.16399999999999</v>
      </c>
      <c r="I710" s="200"/>
      <c r="J710" s="201">
        <f>ROUND(I710*H710,2)</f>
        <v>0</v>
      </c>
      <c r="K710" s="197" t="s">
        <v>191</v>
      </c>
      <c r="L710" s="56"/>
      <c r="M710" s="202" t="s">
        <v>20</v>
      </c>
      <c r="N710" s="203" t="s">
        <v>44</v>
      </c>
      <c r="O710" s="37"/>
      <c r="P710" s="204">
        <f>O710*H710</f>
        <v>0</v>
      </c>
      <c r="Q710" s="204">
        <v>0</v>
      </c>
      <c r="R710" s="204">
        <f>Q710*H710</f>
        <v>0</v>
      </c>
      <c r="S710" s="204">
        <v>0</v>
      </c>
      <c r="T710" s="205">
        <f>S710*H710</f>
        <v>0</v>
      </c>
      <c r="AR710" s="19" t="s">
        <v>303</v>
      </c>
      <c r="AT710" s="19" t="s">
        <v>187</v>
      </c>
      <c r="AU710" s="19" t="s">
        <v>81</v>
      </c>
      <c r="AY710" s="19" t="s">
        <v>185</v>
      </c>
      <c r="BE710" s="206">
        <f>IF(N710="základní",J710,0)</f>
        <v>0</v>
      </c>
      <c r="BF710" s="206">
        <f>IF(N710="snížená",J710,0)</f>
        <v>0</v>
      </c>
      <c r="BG710" s="206">
        <f>IF(N710="zákl. přenesená",J710,0)</f>
        <v>0</v>
      </c>
      <c r="BH710" s="206">
        <f>IF(N710="sníž. přenesená",J710,0)</f>
        <v>0</v>
      </c>
      <c r="BI710" s="206">
        <f>IF(N710="nulová",J710,0)</f>
        <v>0</v>
      </c>
      <c r="BJ710" s="19" t="s">
        <v>22</v>
      </c>
      <c r="BK710" s="206">
        <f>ROUND(I710*H710,2)</f>
        <v>0</v>
      </c>
      <c r="BL710" s="19" t="s">
        <v>303</v>
      </c>
      <c r="BM710" s="19" t="s">
        <v>2175</v>
      </c>
    </row>
    <row r="711" spans="2:65" s="1" customFormat="1" ht="36" x14ac:dyDescent="0.3">
      <c r="B711" s="36"/>
      <c r="C711" s="58"/>
      <c r="D711" s="209" t="s">
        <v>194</v>
      </c>
      <c r="E711" s="58"/>
      <c r="F711" s="210" t="s">
        <v>2176</v>
      </c>
      <c r="G711" s="58"/>
      <c r="H711" s="58"/>
      <c r="I711" s="163"/>
      <c r="J711" s="58"/>
      <c r="K711" s="58"/>
      <c r="L711" s="56"/>
      <c r="M711" s="73"/>
      <c r="N711" s="37"/>
      <c r="O711" s="37"/>
      <c r="P711" s="37"/>
      <c r="Q711" s="37"/>
      <c r="R711" s="37"/>
      <c r="S711" s="37"/>
      <c r="T711" s="74"/>
      <c r="AT711" s="19" t="s">
        <v>194</v>
      </c>
      <c r="AU711" s="19" t="s">
        <v>81</v>
      </c>
    </row>
    <row r="712" spans="2:65" s="12" customFormat="1" ht="12" x14ac:dyDescent="0.3">
      <c r="B712" s="211"/>
      <c r="C712" s="212"/>
      <c r="D712" s="209" t="s">
        <v>201</v>
      </c>
      <c r="E712" s="213" t="s">
        <v>20</v>
      </c>
      <c r="F712" s="214" t="s">
        <v>1154</v>
      </c>
      <c r="G712" s="212"/>
      <c r="H712" s="215" t="s">
        <v>20</v>
      </c>
      <c r="I712" s="216"/>
      <c r="J712" s="212"/>
      <c r="K712" s="212"/>
      <c r="L712" s="217"/>
      <c r="M712" s="218"/>
      <c r="N712" s="219"/>
      <c r="O712" s="219"/>
      <c r="P712" s="219"/>
      <c r="Q712" s="219"/>
      <c r="R712" s="219"/>
      <c r="S712" s="219"/>
      <c r="T712" s="220"/>
      <c r="AT712" s="221" t="s">
        <v>201</v>
      </c>
      <c r="AU712" s="221" t="s">
        <v>81</v>
      </c>
      <c r="AV712" s="12" t="s">
        <v>22</v>
      </c>
      <c r="AW712" s="12" t="s">
        <v>37</v>
      </c>
      <c r="AX712" s="12" t="s">
        <v>73</v>
      </c>
      <c r="AY712" s="221" t="s">
        <v>185</v>
      </c>
    </row>
    <row r="713" spans="2:65" s="12" customFormat="1" ht="12" x14ac:dyDescent="0.3">
      <c r="B713" s="211"/>
      <c r="C713" s="212"/>
      <c r="D713" s="209" t="s">
        <v>201</v>
      </c>
      <c r="E713" s="213" t="s">
        <v>20</v>
      </c>
      <c r="F713" s="214" t="s">
        <v>2177</v>
      </c>
      <c r="G713" s="212"/>
      <c r="H713" s="215" t="s">
        <v>20</v>
      </c>
      <c r="I713" s="216"/>
      <c r="J713" s="212"/>
      <c r="K713" s="212"/>
      <c r="L713" s="217"/>
      <c r="M713" s="218"/>
      <c r="N713" s="219"/>
      <c r="O713" s="219"/>
      <c r="P713" s="219"/>
      <c r="Q713" s="219"/>
      <c r="R713" s="219"/>
      <c r="S713" s="219"/>
      <c r="T713" s="220"/>
      <c r="AT713" s="221" t="s">
        <v>201</v>
      </c>
      <c r="AU713" s="221" t="s">
        <v>81</v>
      </c>
      <c r="AV713" s="12" t="s">
        <v>22</v>
      </c>
      <c r="AW713" s="12" t="s">
        <v>37</v>
      </c>
      <c r="AX713" s="12" t="s">
        <v>73</v>
      </c>
      <c r="AY713" s="221" t="s">
        <v>185</v>
      </c>
    </row>
    <row r="714" spans="2:65" s="13" customFormat="1" ht="12" x14ac:dyDescent="0.3">
      <c r="B714" s="222"/>
      <c r="C714" s="223"/>
      <c r="D714" s="209" t="s">
        <v>201</v>
      </c>
      <c r="E714" s="233" t="s">
        <v>20</v>
      </c>
      <c r="F714" s="234" t="s">
        <v>2178</v>
      </c>
      <c r="G714" s="223"/>
      <c r="H714" s="235">
        <v>219.869</v>
      </c>
      <c r="I714" s="227"/>
      <c r="J714" s="223"/>
      <c r="K714" s="223"/>
      <c r="L714" s="228"/>
      <c r="M714" s="229"/>
      <c r="N714" s="230"/>
      <c r="O714" s="230"/>
      <c r="P714" s="230"/>
      <c r="Q714" s="230"/>
      <c r="R714" s="230"/>
      <c r="S714" s="230"/>
      <c r="T714" s="231"/>
      <c r="AT714" s="232" t="s">
        <v>201</v>
      </c>
      <c r="AU714" s="232" t="s">
        <v>81</v>
      </c>
      <c r="AV714" s="13" t="s">
        <v>81</v>
      </c>
      <c r="AW714" s="13" t="s">
        <v>37</v>
      </c>
      <c r="AX714" s="13" t="s">
        <v>73</v>
      </c>
      <c r="AY714" s="232" t="s">
        <v>185</v>
      </c>
    </row>
    <row r="715" spans="2:65" s="13" customFormat="1" ht="12" x14ac:dyDescent="0.3">
      <c r="B715" s="222"/>
      <c r="C715" s="223"/>
      <c r="D715" s="209" t="s">
        <v>201</v>
      </c>
      <c r="E715" s="233" t="s">
        <v>20</v>
      </c>
      <c r="F715" s="234" t="s">
        <v>2179</v>
      </c>
      <c r="G715" s="223"/>
      <c r="H715" s="235">
        <v>-23.76</v>
      </c>
      <c r="I715" s="227"/>
      <c r="J715" s="223"/>
      <c r="K715" s="223"/>
      <c r="L715" s="228"/>
      <c r="M715" s="229"/>
      <c r="N715" s="230"/>
      <c r="O715" s="230"/>
      <c r="P715" s="230"/>
      <c r="Q715" s="230"/>
      <c r="R715" s="230"/>
      <c r="S715" s="230"/>
      <c r="T715" s="231"/>
      <c r="AT715" s="232" t="s">
        <v>201</v>
      </c>
      <c r="AU715" s="232" t="s">
        <v>81</v>
      </c>
      <c r="AV715" s="13" t="s">
        <v>81</v>
      </c>
      <c r="AW715" s="13" t="s">
        <v>37</v>
      </c>
      <c r="AX715" s="13" t="s">
        <v>73</v>
      </c>
      <c r="AY715" s="232" t="s">
        <v>185</v>
      </c>
    </row>
    <row r="716" spans="2:65" s="14" customFormat="1" ht="12" x14ac:dyDescent="0.3">
      <c r="B716" s="236"/>
      <c r="C716" s="237"/>
      <c r="D716" s="209" t="s">
        <v>201</v>
      </c>
      <c r="E716" s="238" t="s">
        <v>20</v>
      </c>
      <c r="F716" s="239" t="s">
        <v>212</v>
      </c>
      <c r="G716" s="237"/>
      <c r="H716" s="240">
        <v>196.10900000000001</v>
      </c>
      <c r="I716" s="241"/>
      <c r="J716" s="237"/>
      <c r="K716" s="237"/>
      <c r="L716" s="242"/>
      <c r="M716" s="243"/>
      <c r="N716" s="244"/>
      <c r="O716" s="244"/>
      <c r="P716" s="244"/>
      <c r="Q716" s="244"/>
      <c r="R716" s="244"/>
      <c r="S716" s="244"/>
      <c r="T716" s="245"/>
      <c r="AT716" s="246" t="s">
        <v>201</v>
      </c>
      <c r="AU716" s="246" t="s">
        <v>81</v>
      </c>
      <c r="AV716" s="14" t="s">
        <v>204</v>
      </c>
      <c r="AW716" s="14" t="s">
        <v>37</v>
      </c>
      <c r="AX716" s="14" t="s">
        <v>73</v>
      </c>
      <c r="AY716" s="246" t="s">
        <v>185</v>
      </c>
    </row>
    <row r="717" spans="2:65" s="12" customFormat="1" ht="12" x14ac:dyDescent="0.3">
      <c r="B717" s="211"/>
      <c r="C717" s="212"/>
      <c r="D717" s="209" t="s">
        <v>201</v>
      </c>
      <c r="E717" s="213" t="s">
        <v>20</v>
      </c>
      <c r="F717" s="214" t="s">
        <v>2180</v>
      </c>
      <c r="G717" s="212"/>
      <c r="H717" s="215" t="s">
        <v>20</v>
      </c>
      <c r="I717" s="216"/>
      <c r="J717" s="212"/>
      <c r="K717" s="212"/>
      <c r="L717" s="217"/>
      <c r="M717" s="218"/>
      <c r="N717" s="219"/>
      <c r="O717" s="219"/>
      <c r="P717" s="219"/>
      <c r="Q717" s="219"/>
      <c r="R717" s="219"/>
      <c r="S717" s="219"/>
      <c r="T717" s="220"/>
      <c r="AT717" s="221" t="s">
        <v>201</v>
      </c>
      <c r="AU717" s="221" t="s">
        <v>81</v>
      </c>
      <c r="AV717" s="12" t="s">
        <v>22</v>
      </c>
      <c r="AW717" s="12" t="s">
        <v>37</v>
      </c>
      <c r="AX717" s="12" t="s">
        <v>73</v>
      </c>
      <c r="AY717" s="221" t="s">
        <v>185</v>
      </c>
    </row>
    <row r="718" spans="2:65" s="13" customFormat="1" ht="12" x14ac:dyDescent="0.3">
      <c r="B718" s="222"/>
      <c r="C718" s="223"/>
      <c r="D718" s="209" t="s">
        <v>201</v>
      </c>
      <c r="E718" s="233" t="s">
        <v>20</v>
      </c>
      <c r="F718" s="234" t="s">
        <v>2181</v>
      </c>
      <c r="G718" s="223"/>
      <c r="H718" s="235">
        <v>109.935</v>
      </c>
      <c r="I718" s="227"/>
      <c r="J718" s="223"/>
      <c r="K718" s="223"/>
      <c r="L718" s="228"/>
      <c r="M718" s="229"/>
      <c r="N718" s="230"/>
      <c r="O718" s="230"/>
      <c r="P718" s="230"/>
      <c r="Q718" s="230"/>
      <c r="R718" s="230"/>
      <c r="S718" s="230"/>
      <c r="T718" s="231"/>
      <c r="AT718" s="232" t="s">
        <v>201</v>
      </c>
      <c r="AU718" s="232" t="s">
        <v>81</v>
      </c>
      <c r="AV718" s="13" t="s">
        <v>81</v>
      </c>
      <c r="AW718" s="13" t="s">
        <v>37</v>
      </c>
      <c r="AX718" s="13" t="s">
        <v>73</v>
      </c>
      <c r="AY718" s="232" t="s">
        <v>185</v>
      </c>
    </row>
    <row r="719" spans="2:65" s="13" customFormat="1" ht="12" x14ac:dyDescent="0.3">
      <c r="B719" s="222"/>
      <c r="C719" s="223"/>
      <c r="D719" s="209" t="s">
        <v>201</v>
      </c>
      <c r="E719" s="233" t="s">
        <v>20</v>
      </c>
      <c r="F719" s="234" t="s">
        <v>2182</v>
      </c>
      <c r="G719" s="223"/>
      <c r="H719" s="235">
        <v>-11.88</v>
      </c>
      <c r="I719" s="227"/>
      <c r="J719" s="223"/>
      <c r="K719" s="223"/>
      <c r="L719" s="228"/>
      <c r="M719" s="229"/>
      <c r="N719" s="230"/>
      <c r="O719" s="230"/>
      <c r="P719" s="230"/>
      <c r="Q719" s="230"/>
      <c r="R719" s="230"/>
      <c r="S719" s="230"/>
      <c r="T719" s="231"/>
      <c r="AT719" s="232" t="s">
        <v>201</v>
      </c>
      <c r="AU719" s="232" t="s">
        <v>81</v>
      </c>
      <c r="AV719" s="13" t="s">
        <v>81</v>
      </c>
      <c r="AW719" s="13" t="s">
        <v>37</v>
      </c>
      <c r="AX719" s="13" t="s">
        <v>73</v>
      </c>
      <c r="AY719" s="232" t="s">
        <v>185</v>
      </c>
    </row>
    <row r="720" spans="2:65" s="14" customFormat="1" ht="12" x14ac:dyDescent="0.3">
      <c r="B720" s="236"/>
      <c r="C720" s="237"/>
      <c r="D720" s="209" t="s">
        <v>201</v>
      </c>
      <c r="E720" s="238" t="s">
        <v>20</v>
      </c>
      <c r="F720" s="239" t="s">
        <v>212</v>
      </c>
      <c r="G720" s="237"/>
      <c r="H720" s="240">
        <v>98.055000000000007</v>
      </c>
      <c r="I720" s="241"/>
      <c r="J720" s="237"/>
      <c r="K720" s="237"/>
      <c r="L720" s="242"/>
      <c r="M720" s="243"/>
      <c r="N720" s="244"/>
      <c r="O720" s="244"/>
      <c r="P720" s="244"/>
      <c r="Q720" s="244"/>
      <c r="R720" s="244"/>
      <c r="S720" s="244"/>
      <c r="T720" s="245"/>
      <c r="AT720" s="246" t="s">
        <v>201</v>
      </c>
      <c r="AU720" s="246" t="s">
        <v>81</v>
      </c>
      <c r="AV720" s="14" t="s">
        <v>204</v>
      </c>
      <c r="AW720" s="14" t="s">
        <v>37</v>
      </c>
      <c r="AX720" s="14" t="s">
        <v>73</v>
      </c>
      <c r="AY720" s="246" t="s">
        <v>185</v>
      </c>
    </row>
    <row r="721" spans="2:65" s="15" customFormat="1" ht="12" x14ac:dyDescent="0.3">
      <c r="B721" s="247"/>
      <c r="C721" s="248"/>
      <c r="D721" s="207" t="s">
        <v>201</v>
      </c>
      <c r="E721" s="249" t="s">
        <v>20</v>
      </c>
      <c r="F721" s="250" t="s">
        <v>215</v>
      </c>
      <c r="G721" s="248"/>
      <c r="H721" s="251">
        <v>294.16399999999999</v>
      </c>
      <c r="I721" s="252"/>
      <c r="J721" s="248"/>
      <c r="K721" s="248"/>
      <c r="L721" s="253"/>
      <c r="M721" s="254"/>
      <c r="N721" s="255"/>
      <c r="O721" s="255"/>
      <c r="P721" s="255"/>
      <c r="Q721" s="255"/>
      <c r="R721" s="255"/>
      <c r="S721" s="255"/>
      <c r="T721" s="256"/>
      <c r="AT721" s="257" t="s">
        <v>201</v>
      </c>
      <c r="AU721" s="257" t="s">
        <v>81</v>
      </c>
      <c r="AV721" s="15" t="s">
        <v>192</v>
      </c>
      <c r="AW721" s="15" t="s">
        <v>37</v>
      </c>
      <c r="AX721" s="15" t="s">
        <v>22</v>
      </c>
      <c r="AY721" s="257" t="s">
        <v>185</v>
      </c>
    </row>
    <row r="722" spans="2:65" s="1" customFormat="1" ht="22.5" customHeight="1" x14ac:dyDescent="0.3">
      <c r="B722" s="36"/>
      <c r="C722" s="258" t="s">
        <v>737</v>
      </c>
      <c r="D722" s="258" t="s">
        <v>351</v>
      </c>
      <c r="E722" s="259" t="s">
        <v>2183</v>
      </c>
      <c r="F722" s="260" t="s">
        <v>2184</v>
      </c>
      <c r="G722" s="261" t="s">
        <v>255</v>
      </c>
      <c r="H722" s="262">
        <v>200.03100000000001</v>
      </c>
      <c r="I722" s="263"/>
      <c r="J722" s="264">
        <f>ROUND(I722*H722,2)</f>
        <v>0</v>
      </c>
      <c r="K722" s="260" t="s">
        <v>20</v>
      </c>
      <c r="L722" s="265"/>
      <c r="M722" s="266" t="s">
        <v>20</v>
      </c>
      <c r="N722" s="267" t="s">
        <v>44</v>
      </c>
      <c r="O722" s="37"/>
      <c r="P722" s="204">
        <f>O722*H722</f>
        <v>0</v>
      </c>
      <c r="Q722" s="204">
        <v>2.5000000000000001E-3</v>
      </c>
      <c r="R722" s="204">
        <f>Q722*H722</f>
        <v>0.50007750000000006</v>
      </c>
      <c r="S722" s="204">
        <v>0</v>
      </c>
      <c r="T722" s="205">
        <f>S722*H722</f>
        <v>0</v>
      </c>
      <c r="AR722" s="19" t="s">
        <v>462</v>
      </c>
      <c r="AT722" s="19" t="s">
        <v>351</v>
      </c>
      <c r="AU722" s="19" t="s">
        <v>81</v>
      </c>
      <c r="AY722" s="19" t="s">
        <v>185</v>
      </c>
      <c r="BE722" s="206">
        <f>IF(N722="základní",J722,0)</f>
        <v>0</v>
      </c>
      <c r="BF722" s="206">
        <f>IF(N722="snížená",J722,0)</f>
        <v>0</v>
      </c>
      <c r="BG722" s="206">
        <f>IF(N722="zákl. přenesená",J722,0)</f>
        <v>0</v>
      </c>
      <c r="BH722" s="206">
        <f>IF(N722="sníž. přenesená",J722,0)</f>
        <v>0</v>
      </c>
      <c r="BI722" s="206">
        <f>IF(N722="nulová",J722,0)</f>
        <v>0</v>
      </c>
      <c r="BJ722" s="19" t="s">
        <v>22</v>
      </c>
      <c r="BK722" s="206">
        <f>ROUND(I722*H722,2)</f>
        <v>0</v>
      </c>
      <c r="BL722" s="19" t="s">
        <v>303</v>
      </c>
      <c r="BM722" s="19" t="s">
        <v>2185</v>
      </c>
    </row>
    <row r="723" spans="2:65" s="1" customFormat="1" ht="24" x14ac:dyDescent="0.3">
      <c r="B723" s="36"/>
      <c r="C723" s="58"/>
      <c r="D723" s="209" t="s">
        <v>914</v>
      </c>
      <c r="E723" s="58"/>
      <c r="F723" s="210" t="s">
        <v>1806</v>
      </c>
      <c r="G723" s="58"/>
      <c r="H723" s="58"/>
      <c r="I723" s="163"/>
      <c r="J723" s="58"/>
      <c r="K723" s="58"/>
      <c r="L723" s="56"/>
      <c r="M723" s="73"/>
      <c r="N723" s="37"/>
      <c r="O723" s="37"/>
      <c r="P723" s="37"/>
      <c r="Q723" s="37"/>
      <c r="R723" s="37"/>
      <c r="S723" s="37"/>
      <c r="T723" s="74"/>
      <c r="AT723" s="19" t="s">
        <v>914</v>
      </c>
      <c r="AU723" s="19" t="s">
        <v>81</v>
      </c>
    </row>
    <row r="724" spans="2:65" s="12" customFormat="1" ht="12" x14ac:dyDescent="0.3">
      <c r="B724" s="211"/>
      <c r="C724" s="212"/>
      <c r="D724" s="209" t="s">
        <v>201</v>
      </c>
      <c r="E724" s="213" t="s">
        <v>20</v>
      </c>
      <c r="F724" s="214" t="s">
        <v>357</v>
      </c>
      <c r="G724" s="212"/>
      <c r="H724" s="215" t="s">
        <v>20</v>
      </c>
      <c r="I724" s="216"/>
      <c r="J724" s="212"/>
      <c r="K724" s="212"/>
      <c r="L724" s="217"/>
      <c r="M724" s="218"/>
      <c r="N724" s="219"/>
      <c r="O724" s="219"/>
      <c r="P724" s="219"/>
      <c r="Q724" s="219"/>
      <c r="R724" s="219"/>
      <c r="S724" s="219"/>
      <c r="T724" s="220"/>
      <c r="AT724" s="221" t="s">
        <v>201</v>
      </c>
      <c r="AU724" s="221" t="s">
        <v>81</v>
      </c>
      <c r="AV724" s="12" t="s">
        <v>22</v>
      </c>
      <c r="AW724" s="12" t="s">
        <v>37</v>
      </c>
      <c r="AX724" s="12" t="s">
        <v>73</v>
      </c>
      <c r="AY724" s="221" t="s">
        <v>185</v>
      </c>
    </row>
    <row r="725" spans="2:65" s="13" customFormat="1" ht="12" x14ac:dyDescent="0.3">
      <c r="B725" s="222"/>
      <c r="C725" s="223"/>
      <c r="D725" s="207" t="s">
        <v>201</v>
      </c>
      <c r="E725" s="224" t="s">
        <v>20</v>
      </c>
      <c r="F725" s="225" t="s">
        <v>2186</v>
      </c>
      <c r="G725" s="223"/>
      <c r="H725" s="226">
        <v>200.03100000000001</v>
      </c>
      <c r="I725" s="227"/>
      <c r="J725" s="223"/>
      <c r="K725" s="223"/>
      <c r="L725" s="228"/>
      <c r="M725" s="229"/>
      <c r="N725" s="230"/>
      <c r="O725" s="230"/>
      <c r="P725" s="230"/>
      <c r="Q725" s="230"/>
      <c r="R725" s="230"/>
      <c r="S725" s="230"/>
      <c r="T725" s="231"/>
      <c r="AT725" s="232" t="s">
        <v>201</v>
      </c>
      <c r="AU725" s="232" t="s">
        <v>81</v>
      </c>
      <c r="AV725" s="13" t="s">
        <v>81</v>
      </c>
      <c r="AW725" s="13" t="s">
        <v>37</v>
      </c>
      <c r="AX725" s="13" t="s">
        <v>22</v>
      </c>
      <c r="AY725" s="232" t="s">
        <v>185</v>
      </c>
    </row>
    <row r="726" spans="2:65" s="1" customFormat="1" ht="22.5" customHeight="1" x14ac:dyDescent="0.3">
      <c r="B726" s="36"/>
      <c r="C726" s="258" t="s">
        <v>743</v>
      </c>
      <c r="D726" s="258" t="s">
        <v>351</v>
      </c>
      <c r="E726" s="259" t="s">
        <v>2187</v>
      </c>
      <c r="F726" s="260" t="s">
        <v>2188</v>
      </c>
      <c r="G726" s="261" t="s">
        <v>198</v>
      </c>
      <c r="H726" s="262">
        <v>7.0010000000000003</v>
      </c>
      <c r="I726" s="263"/>
      <c r="J726" s="264">
        <f>ROUND(I726*H726,2)</f>
        <v>0</v>
      </c>
      <c r="K726" s="260" t="s">
        <v>20</v>
      </c>
      <c r="L726" s="265"/>
      <c r="M726" s="266" t="s">
        <v>20</v>
      </c>
      <c r="N726" s="267" t="s">
        <v>44</v>
      </c>
      <c r="O726" s="37"/>
      <c r="P726" s="204">
        <f>O726*H726</f>
        <v>0</v>
      </c>
      <c r="Q726" s="204">
        <v>2.5000000000000001E-3</v>
      </c>
      <c r="R726" s="204">
        <f>Q726*H726</f>
        <v>1.7502500000000001E-2</v>
      </c>
      <c r="S726" s="204">
        <v>0</v>
      </c>
      <c r="T726" s="205">
        <f>S726*H726</f>
        <v>0</v>
      </c>
      <c r="AR726" s="19" t="s">
        <v>462</v>
      </c>
      <c r="AT726" s="19" t="s">
        <v>351</v>
      </c>
      <c r="AU726" s="19" t="s">
        <v>81</v>
      </c>
      <c r="AY726" s="19" t="s">
        <v>185</v>
      </c>
      <c r="BE726" s="206">
        <f>IF(N726="základní",J726,0)</f>
        <v>0</v>
      </c>
      <c r="BF726" s="206">
        <f>IF(N726="snížená",J726,0)</f>
        <v>0</v>
      </c>
      <c r="BG726" s="206">
        <f>IF(N726="zákl. přenesená",J726,0)</f>
        <v>0</v>
      </c>
      <c r="BH726" s="206">
        <f>IF(N726="sníž. přenesená",J726,0)</f>
        <v>0</v>
      </c>
      <c r="BI726" s="206">
        <f>IF(N726="nulová",J726,0)</f>
        <v>0</v>
      </c>
      <c r="BJ726" s="19" t="s">
        <v>22</v>
      </c>
      <c r="BK726" s="206">
        <f>ROUND(I726*H726,2)</f>
        <v>0</v>
      </c>
      <c r="BL726" s="19" t="s">
        <v>303</v>
      </c>
      <c r="BM726" s="19" t="s">
        <v>2189</v>
      </c>
    </row>
    <row r="727" spans="2:65" s="1" customFormat="1" ht="24" x14ac:dyDescent="0.3">
      <c r="B727" s="36"/>
      <c r="C727" s="58"/>
      <c r="D727" s="209" t="s">
        <v>914</v>
      </c>
      <c r="E727" s="58"/>
      <c r="F727" s="210" t="s">
        <v>1806</v>
      </c>
      <c r="G727" s="58"/>
      <c r="H727" s="58"/>
      <c r="I727" s="163"/>
      <c r="J727" s="58"/>
      <c r="K727" s="58"/>
      <c r="L727" s="56"/>
      <c r="M727" s="73"/>
      <c r="N727" s="37"/>
      <c r="O727" s="37"/>
      <c r="P727" s="37"/>
      <c r="Q727" s="37"/>
      <c r="R727" s="37"/>
      <c r="S727" s="37"/>
      <c r="T727" s="74"/>
      <c r="AT727" s="19" t="s">
        <v>914</v>
      </c>
      <c r="AU727" s="19" t="s">
        <v>81</v>
      </c>
    </row>
    <row r="728" spans="2:65" s="12" customFormat="1" ht="12" x14ac:dyDescent="0.3">
      <c r="B728" s="211"/>
      <c r="C728" s="212"/>
      <c r="D728" s="209" t="s">
        <v>201</v>
      </c>
      <c r="E728" s="213" t="s">
        <v>20</v>
      </c>
      <c r="F728" s="214" t="s">
        <v>357</v>
      </c>
      <c r="G728" s="212"/>
      <c r="H728" s="215" t="s">
        <v>20</v>
      </c>
      <c r="I728" s="216"/>
      <c r="J728" s="212"/>
      <c r="K728" s="212"/>
      <c r="L728" s="217"/>
      <c r="M728" s="218"/>
      <c r="N728" s="219"/>
      <c r="O728" s="219"/>
      <c r="P728" s="219"/>
      <c r="Q728" s="219"/>
      <c r="R728" s="219"/>
      <c r="S728" s="219"/>
      <c r="T728" s="220"/>
      <c r="AT728" s="221" t="s">
        <v>201</v>
      </c>
      <c r="AU728" s="221" t="s">
        <v>81</v>
      </c>
      <c r="AV728" s="12" t="s">
        <v>22</v>
      </c>
      <c r="AW728" s="12" t="s">
        <v>37</v>
      </c>
      <c r="AX728" s="12" t="s">
        <v>73</v>
      </c>
      <c r="AY728" s="221" t="s">
        <v>185</v>
      </c>
    </row>
    <row r="729" spans="2:65" s="12" customFormat="1" ht="12" x14ac:dyDescent="0.3">
      <c r="B729" s="211"/>
      <c r="C729" s="212"/>
      <c r="D729" s="209" t="s">
        <v>201</v>
      </c>
      <c r="E729" s="213" t="s">
        <v>20</v>
      </c>
      <c r="F729" s="214" t="s">
        <v>2190</v>
      </c>
      <c r="G729" s="212"/>
      <c r="H729" s="215" t="s">
        <v>20</v>
      </c>
      <c r="I729" s="216"/>
      <c r="J729" s="212"/>
      <c r="K729" s="212"/>
      <c r="L729" s="217"/>
      <c r="M729" s="218"/>
      <c r="N729" s="219"/>
      <c r="O729" s="219"/>
      <c r="P729" s="219"/>
      <c r="Q729" s="219"/>
      <c r="R729" s="219"/>
      <c r="S729" s="219"/>
      <c r="T729" s="220"/>
      <c r="AT729" s="221" t="s">
        <v>201</v>
      </c>
      <c r="AU729" s="221" t="s">
        <v>81</v>
      </c>
      <c r="AV729" s="12" t="s">
        <v>22</v>
      </c>
      <c r="AW729" s="12" t="s">
        <v>37</v>
      </c>
      <c r="AX729" s="12" t="s">
        <v>73</v>
      </c>
      <c r="AY729" s="221" t="s">
        <v>185</v>
      </c>
    </row>
    <row r="730" spans="2:65" s="13" customFormat="1" ht="12" x14ac:dyDescent="0.3">
      <c r="B730" s="222"/>
      <c r="C730" s="223"/>
      <c r="D730" s="207" t="s">
        <v>201</v>
      </c>
      <c r="E730" s="224" t="s">
        <v>20</v>
      </c>
      <c r="F730" s="225" t="s">
        <v>2191</v>
      </c>
      <c r="G730" s="223"/>
      <c r="H730" s="226">
        <v>7.0010000000000003</v>
      </c>
      <c r="I730" s="227"/>
      <c r="J730" s="223"/>
      <c r="K730" s="223"/>
      <c r="L730" s="228"/>
      <c r="M730" s="229"/>
      <c r="N730" s="230"/>
      <c r="O730" s="230"/>
      <c r="P730" s="230"/>
      <c r="Q730" s="230"/>
      <c r="R730" s="230"/>
      <c r="S730" s="230"/>
      <c r="T730" s="231"/>
      <c r="AT730" s="232" t="s">
        <v>201</v>
      </c>
      <c r="AU730" s="232" t="s">
        <v>81</v>
      </c>
      <c r="AV730" s="13" t="s">
        <v>81</v>
      </c>
      <c r="AW730" s="13" t="s">
        <v>37</v>
      </c>
      <c r="AX730" s="13" t="s">
        <v>22</v>
      </c>
      <c r="AY730" s="232" t="s">
        <v>185</v>
      </c>
    </row>
    <row r="731" spans="2:65" s="1" customFormat="1" ht="31.5" customHeight="1" x14ac:dyDescent="0.3">
      <c r="B731" s="36"/>
      <c r="C731" s="195" t="s">
        <v>750</v>
      </c>
      <c r="D731" s="195" t="s">
        <v>187</v>
      </c>
      <c r="E731" s="196" t="s">
        <v>1185</v>
      </c>
      <c r="F731" s="197" t="s">
        <v>1186</v>
      </c>
      <c r="G731" s="198" t="s">
        <v>1115</v>
      </c>
      <c r="H731" s="271"/>
      <c r="I731" s="200"/>
      <c r="J731" s="201">
        <f>ROUND(I731*H731,2)</f>
        <v>0</v>
      </c>
      <c r="K731" s="197" t="s">
        <v>191</v>
      </c>
      <c r="L731" s="56"/>
      <c r="M731" s="202" t="s">
        <v>20</v>
      </c>
      <c r="N731" s="203" t="s">
        <v>44</v>
      </c>
      <c r="O731" s="37"/>
      <c r="P731" s="204">
        <f>O731*H731</f>
        <v>0</v>
      </c>
      <c r="Q731" s="204">
        <v>0</v>
      </c>
      <c r="R731" s="204">
        <f>Q731*H731</f>
        <v>0</v>
      </c>
      <c r="S731" s="204">
        <v>0</v>
      </c>
      <c r="T731" s="205">
        <f>S731*H731</f>
        <v>0</v>
      </c>
      <c r="AR731" s="19" t="s">
        <v>303</v>
      </c>
      <c r="AT731" s="19" t="s">
        <v>187</v>
      </c>
      <c r="AU731" s="19" t="s">
        <v>81</v>
      </c>
      <c r="AY731" s="19" t="s">
        <v>185</v>
      </c>
      <c r="BE731" s="206">
        <f>IF(N731="základní",J731,0)</f>
        <v>0</v>
      </c>
      <c r="BF731" s="206">
        <f>IF(N731="snížená",J731,0)</f>
        <v>0</v>
      </c>
      <c r="BG731" s="206">
        <f>IF(N731="zákl. přenesená",J731,0)</f>
        <v>0</v>
      </c>
      <c r="BH731" s="206">
        <f>IF(N731="sníž. přenesená",J731,0)</f>
        <v>0</v>
      </c>
      <c r="BI731" s="206">
        <f>IF(N731="nulová",J731,0)</f>
        <v>0</v>
      </c>
      <c r="BJ731" s="19" t="s">
        <v>22</v>
      </c>
      <c r="BK731" s="206">
        <f>ROUND(I731*H731,2)</f>
        <v>0</v>
      </c>
      <c r="BL731" s="19" t="s">
        <v>303</v>
      </c>
      <c r="BM731" s="19" t="s">
        <v>2192</v>
      </c>
    </row>
    <row r="732" spans="2:65" s="1" customFormat="1" ht="108" x14ac:dyDescent="0.3">
      <c r="B732" s="36"/>
      <c r="C732" s="58"/>
      <c r="D732" s="209" t="s">
        <v>194</v>
      </c>
      <c r="E732" s="58"/>
      <c r="F732" s="210" t="s">
        <v>1188</v>
      </c>
      <c r="G732" s="58"/>
      <c r="H732" s="58"/>
      <c r="I732" s="163"/>
      <c r="J732" s="58"/>
      <c r="K732" s="58"/>
      <c r="L732" s="56"/>
      <c r="M732" s="73"/>
      <c r="N732" s="37"/>
      <c r="O732" s="37"/>
      <c r="P732" s="37"/>
      <c r="Q732" s="37"/>
      <c r="R732" s="37"/>
      <c r="S732" s="37"/>
      <c r="T732" s="74"/>
      <c r="AT732" s="19" t="s">
        <v>194</v>
      </c>
      <c r="AU732" s="19" t="s">
        <v>81</v>
      </c>
    </row>
    <row r="733" spans="2:65" s="11" customFormat="1" ht="29.85" customHeight="1" x14ac:dyDescent="0.35">
      <c r="B733" s="178"/>
      <c r="C733" s="179"/>
      <c r="D733" s="192" t="s">
        <v>72</v>
      </c>
      <c r="E733" s="193" t="s">
        <v>1189</v>
      </c>
      <c r="F733" s="193" t="s">
        <v>1190</v>
      </c>
      <c r="G733" s="179"/>
      <c r="H733" s="179"/>
      <c r="I733" s="182"/>
      <c r="J733" s="194">
        <f>BK733</f>
        <v>0</v>
      </c>
      <c r="K733" s="179"/>
      <c r="L733" s="184"/>
      <c r="M733" s="185"/>
      <c r="N733" s="186"/>
      <c r="O733" s="186"/>
      <c r="P733" s="187">
        <f>SUM(P734:P796)</f>
        <v>0</v>
      </c>
      <c r="Q733" s="186"/>
      <c r="R733" s="187">
        <f>SUM(R734:R796)</f>
        <v>0</v>
      </c>
      <c r="S733" s="186"/>
      <c r="T733" s="188">
        <f>SUM(T734:T796)</f>
        <v>0</v>
      </c>
      <c r="AR733" s="189" t="s">
        <v>81</v>
      </c>
      <c r="AT733" s="190" t="s">
        <v>72</v>
      </c>
      <c r="AU733" s="190" t="s">
        <v>22</v>
      </c>
      <c r="AY733" s="189" t="s">
        <v>185</v>
      </c>
      <c r="BK733" s="191">
        <f>SUM(BK734:BK796)</f>
        <v>0</v>
      </c>
    </row>
    <row r="734" spans="2:65" s="1" customFormat="1" ht="22.5" customHeight="1" x14ac:dyDescent="0.3">
      <c r="B734" s="36"/>
      <c r="C734" s="195" t="s">
        <v>755</v>
      </c>
      <c r="D734" s="195" t="s">
        <v>187</v>
      </c>
      <c r="E734" s="196" t="s">
        <v>1192</v>
      </c>
      <c r="F734" s="197" t="s">
        <v>1193</v>
      </c>
      <c r="G734" s="198" t="s">
        <v>437</v>
      </c>
      <c r="H734" s="199">
        <v>9</v>
      </c>
      <c r="I734" s="200"/>
      <c r="J734" s="201">
        <f>ROUND(I734*H734,2)</f>
        <v>0</v>
      </c>
      <c r="K734" s="197" t="s">
        <v>20</v>
      </c>
      <c r="L734" s="56"/>
      <c r="M734" s="202" t="s">
        <v>20</v>
      </c>
      <c r="N734" s="203" t="s">
        <v>44</v>
      </c>
      <c r="O734" s="37"/>
      <c r="P734" s="204">
        <f>O734*H734</f>
        <v>0</v>
      </c>
      <c r="Q734" s="204">
        <v>0</v>
      </c>
      <c r="R734" s="204">
        <f>Q734*H734</f>
        <v>0</v>
      </c>
      <c r="S734" s="204">
        <v>0</v>
      </c>
      <c r="T734" s="205">
        <f>S734*H734</f>
        <v>0</v>
      </c>
      <c r="AR734" s="19" t="s">
        <v>303</v>
      </c>
      <c r="AT734" s="19" t="s">
        <v>187</v>
      </c>
      <c r="AU734" s="19" t="s">
        <v>81</v>
      </c>
      <c r="AY734" s="19" t="s">
        <v>185</v>
      </c>
      <c r="BE734" s="206">
        <f>IF(N734="základní",J734,0)</f>
        <v>0</v>
      </c>
      <c r="BF734" s="206">
        <f>IF(N734="snížená",J734,0)</f>
        <v>0</v>
      </c>
      <c r="BG734" s="206">
        <f>IF(N734="zákl. přenesená",J734,0)</f>
        <v>0</v>
      </c>
      <c r="BH734" s="206">
        <f>IF(N734="sníž. přenesená",J734,0)</f>
        <v>0</v>
      </c>
      <c r="BI734" s="206">
        <f>IF(N734="nulová",J734,0)</f>
        <v>0</v>
      </c>
      <c r="BJ734" s="19" t="s">
        <v>22</v>
      </c>
      <c r="BK734" s="206">
        <f>ROUND(I734*H734,2)</f>
        <v>0</v>
      </c>
      <c r="BL734" s="19" t="s">
        <v>303</v>
      </c>
      <c r="BM734" s="19" t="s">
        <v>2193</v>
      </c>
    </row>
    <row r="735" spans="2:65" s="12" customFormat="1" ht="12" x14ac:dyDescent="0.3">
      <c r="B735" s="211"/>
      <c r="C735" s="212"/>
      <c r="D735" s="209" t="s">
        <v>201</v>
      </c>
      <c r="E735" s="213" t="s">
        <v>20</v>
      </c>
      <c r="F735" s="214" t="s">
        <v>2194</v>
      </c>
      <c r="G735" s="212"/>
      <c r="H735" s="215" t="s">
        <v>20</v>
      </c>
      <c r="I735" s="216"/>
      <c r="J735" s="212"/>
      <c r="K735" s="212"/>
      <c r="L735" s="217"/>
      <c r="M735" s="218"/>
      <c r="N735" s="219"/>
      <c r="O735" s="219"/>
      <c r="P735" s="219"/>
      <c r="Q735" s="219"/>
      <c r="R735" s="219"/>
      <c r="S735" s="219"/>
      <c r="T735" s="220"/>
      <c r="AT735" s="221" t="s">
        <v>201</v>
      </c>
      <c r="AU735" s="221" t="s">
        <v>81</v>
      </c>
      <c r="AV735" s="12" t="s">
        <v>22</v>
      </c>
      <c r="AW735" s="12" t="s">
        <v>37</v>
      </c>
      <c r="AX735" s="12" t="s">
        <v>73</v>
      </c>
      <c r="AY735" s="221" t="s">
        <v>185</v>
      </c>
    </row>
    <row r="736" spans="2:65" s="12" customFormat="1" ht="12" x14ac:dyDescent="0.3">
      <c r="B736" s="211"/>
      <c r="C736" s="212"/>
      <c r="D736" s="209" t="s">
        <v>201</v>
      </c>
      <c r="E736" s="213" t="s">
        <v>20</v>
      </c>
      <c r="F736" s="214" t="s">
        <v>510</v>
      </c>
      <c r="G736" s="212"/>
      <c r="H736" s="215" t="s">
        <v>20</v>
      </c>
      <c r="I736" s="216"/>
      <c r="J736" s="212"/>
      <c r="K736" s="212"/>
      <c r="L736" s="217"/>
      <c r="M736" s="218"/>
      <c r="N736" s="219"/>
      <c r="O736" s="219"/>
      <c r="P736" s="219"/>
      <c r="Q736" s="219"/>
      <c r="R736" s="219"/>
      <c r="S736" s="219"/>
      <c r="T736" s="220"/>
      <c r="AT736" s="221" t="s">
        <v>201</v>
      </c>
      <c r="AU736" s="221" t="s">
        <v>81</v>
      </c>
      <c r="AV736" s="12" t="s">
        <v>22</v>
      </c>
      <c r="AW736" s="12" t="s">
        <v>37</v>
      </c>
      <c r="AX736" s="12" t="s">
        <v>73</v>
      </c>
      <c r="AY736" s="221" t="s">
        <v>185</v>
      </c>
    </row>
    <row r="737" spans="2:65" s="12" customFormat="1" ht="12" x14ac:dyDescent="0.3">
      <c r="B737" s="211"/>
      <c r="C737" s="212"/>
      <c r="D737" s="209" t="s">
        <v>201</v>
      </c>
      <c r="E737" s="213" t="s">
        <v>20</v>
      </c>
      <c r="F737" s="214" t="s">
        <v>1196</v>
      </c>
      <c r="G737" s="212"/>
      <c r="H737" s="215" t="s">
        <v>20</v>
      </c>
      <c r="I737" s="216"/>
      <c r="J737" s="212"/>
      <c r="K737" s="212"/>
      <c r="L737" s="217"/>
      <c r="M737" s="218"/>
      <c r="N737" s="219"/>
      <c r="O737" s="219"/>
      <c r="P737" s="219"/>
      <c r="Q737" s="219"/>
      <c r="R737" s="219"/>
      <c r="S737" s="219"/>
      <c r="T737" s="220"/>
      <c r="AT737" s="221" t="s">
        <v>201</v>
      </c>
      <c r="AU737" s="221" t="s">
        <v>81</v>
      </c>
      <c r="AV737" s="12" t="s">
        <v>22</v>
      </c>
      <c r="AW737" s="12" t="s">
        <v>37</v>
      </c>
      <c r="AX737" s="12" t="s">
        <v>73</v>
      </c>
      <c r="AY737" s="221" t="s">
        <v>185</v>
      </c>
    </row>
    <row r="738" spans="2:65" s="12" customFormat="1" ht="12" x14ac:dyDescent="0.3">
      <c r="B738" s="211"/>
      <c r="C738" s="212"/>
      <c r="D738" s="209" t="s">
        <v>201</v>
      </c>
      <c r="E738" s="213" t="s">
        <v>20</v>
      </c>
      <c r="F738" s="214" t="s">
        <v>431</v>
      </c>
      <c r="G738" s="212"/>
      <c r="H738" s="215" t="s">
        <v>20</v>
      </c>
      <c r="I738" s="216"/>
      <c r="J738" s="212"/>
      <c r="K738" s="212"/>
      <c r="L738" s="217"/>
      <c r="M738" s="218"/>
      <c r="N738" s="219"/>
      <c r="O738" s="219"/>
      <c r="P738" s="219"/>
      <c r="Q738" s="219"/>
      <c r="R738" s="219"/>
      <c r="S738" s="219"/>
      <c r="T738" s="220"/>
      <c r="AT738" s="221" t="s">
        <v>201</v>
      </c>
      <c r="AU738" s="221" t="s">
        <v>81</v>
      </c>
      <c r="AV738" s="12" t="s">
        <v>22</v>
      </c>
      <c r="AW738" s="12" t="s">
        <v>37</v>
      </c>
      <c r="AX738" s="12" t="s">
        <v>73</v>
      </c>
      <c r="AY738" s="221" t="s">
        <v>185</v>
      </c>
    </row>
    <row r="739" spans="2:65" s="12" customFormat="1" ht="12" x14ac:dyDescent="0.3">
      <c r="B739" s="211"/>
      <c r="C739" s="212"/>
      <c r="D739" s="209" t="s">
        <v>201</v>
      </c>
      <c r="E739" s="213" t="s">
        <v>20</v>
      </c>
      <c r="F739" s="214" t="s">
        <v>432</v>
      </c>
      <c r="G739" s="212"/>
      <c r="H739" s="215" t="s">
        <v>20</v>
      </c>
      <c r="I739" s="216"/>
      <c r="J739" s="212"/>
      <c r="K739" s="212"/>
      <c r="L739" s="217"/>
      <c r="M739" s="218"/>
      <c r="N739" s="219"/>
      <c r="O739" s="219"/>
      <c r="P739" s="219"/>
      <c r="Q739" s="219"/>
      <c r="R739" s="219"/>
      <c r="S739" s="219"/>
      <c r="T739" s="220"/>
      <c r="AT739" s="221" t="s">
        <v>201</v>
      </c>
      <c r="AU739" s="221" t="s">
        <v>81</v>
      </c>
      <c r="AV739" s="12" t="s">
        <v>22</v>
      </c>
      <c r="AW739" s="12" t="s">
        <v>37</v>
      </c>
      <c r="AX739" s="12" t="s">
        <v>73</v>
      </c>
      <c r="AY739" s="221" t="s">
        <v>185</v>
      </c>
    </row>
    <row r="740" spans="2:65" s="12" customFormat="1" ht="12" x14ac:dyDescent="0.3">
      <c r="B740" s="211"/>
      <c r="C740" s="212"/>
      <c r="D740" s="209" t="s">
        <v>201</v>
      </c>
      <c r="E740" s="213" t="s">
        <v>20</v>
      </c>
      <c r="F740" s="214" t="s">
        <v>433</v>
      </c>
      <c r="G740" s="212"/>
      <c r="H740" s="215" t="s">
        <v>20</v>
      </c>
      <c r="I740" s="216"/>
      <c r="J740" s="212"/>
      <c r="K740" s="212"/>
      <c r="L740" s="217"/>
      <c r="M740" s="218"/>
      <c r="N740" s="219"/>
      <c r="O740" s="219"/>
      <c r="P740" s="219"/>
      <c r="Q740" s="219"/>
      <c r="R740" s="219"/>
      <c r="S740" s="219"/>
      <c r="T740" s="220"/>
      <c r="AT740" s="221" t="s">
        <v>201</v>
      </c>
      <c r="AU740" s="221" t="s">
        <v>81</v>
      </c>
      <c r="AV740" s="12" t="s">
        <v>22</v>
      </c>
      <c r="AW740" s="12" t="s">
        <v>37</v>
      </c>
      <c r="AX740" s="12" t="s">
        <v>73</v>
      </c>
      <c r="AY740" s="221" t="s">
        <v>185</v>
      </c>
    </row>
    <row r="741" spans="2:65" s="13" customFormat="1" ht="12" x14ac:dyDescent="0.3">
      <c r="B741" s="222"/>
      <c r="C741" s="223"/>
      <c r="D741" s="207" t="s">
        <v>201</v>
      </c>
      <c r="E741" s="224" t="s">
        <v>20</v>
      </c>
      <c r="F741" s="225" t="s">
        <v>259</v>
      </c>
      <c r="G741" s="223"/>
      <c r="H741" s="226">
        <v>9</v>
      </c>
      <c r="I741" s="227"/>
      <c r="J741" s="223"/>
      <c r="K741" s="223"/>
      <c r="L741" s="228"/>
      <c r="M741" s="229"/>
      <c r="N741" s="230"/>
      <c r="O741" s="230"/>
      <c r="P741" s="230"/>
      <c r="Q741" s="230"/>
      <c r="R741" s="230"/>
      <c r="S741" s="230"/>
      <c r="T741" s="231"/>
      <c r="AT741" s="232" t="s">
        <v>201</v>
      </c>
      <c r="AU741" s="232" t="s">
        <v>81</v>
      </c>
      <c r="AV741" s="13" t="s">
        <v>81</v>
      </c>
      <c r="AW741" s="13" t="s">
        <v>37</v>
      </c>
      <c r="AX741" s="13" t="s">
        <v>22</v>
      </c>
      <c r="AY741" s="232" t="s">
        <v>185</v>
      </c>
    </row>
    <row r="742" spans="2:65" s="1" customFormat="1" ht="22.5" customHeight="1" x14ac:dyDescent="0.3">
      <c r="B742" s="36"/>
      <c r="C742" s="195" t="s">
        <v>763</v>
      </c>
      <c r="D742" s="195" t="s">
        <v>187</v>
      </c>
      <c r="E742" s="196" t="s">
        <v>1198</v>
      </c>
      <c r="F742" s="197" t="s">
        <v>1193</v>
      </c>
      <c r="G742" s="198" t="s">
        <v>437</v>
      </c>
      <c r="H742" s="199">
        <v>5</v>
      </c>
      <c r="I742" s="200"/>
      <c r="J742" s="201">
        <f>ROUND(I742*H742,2)</f>
        <v>0</v>
      </c>
      <c r="K742" s="197" t="s">
        <v>20</v>
      </c>
      <c r="L742" s="56"/>
      <c r="M742" s="202" t="s">
        <v>20</v>
      </c>
      <c r="N742" s="203" t="s">
        <v>44</v>
      </c>
      <c r="O742" s="37"/>
      <c r="P742" s="204">
        <f>O742*H742</f>
        <v>0</v>
      </c>
      <c r="Q742" s="204">
        <v>0</v>
      </c>
      <c r="R742" s="204">
        <f>Q742*H742</f>
        <v>0</v>
      </c>
      <c r="S742" s="204">
        <v>0</v>
      </c>
      <c r="T742" s="205">
        <f>S742*H742</f>
        <v>0</v>
      </c>
      <c r="AR742" s="19" t="s">
        <v>303</v>
      </c>
      <c r="AT742" s="19" t="s">
        <v>187</v>
      </c>
      <c r="AU742" s="19" t="s">
        <v>81</v>
      </c>
      <c r="AY742" s="19" t="s">
        <v>185</v>
      </c>
      <c r="BE742" s="206">
        <f>IF(N742="základní",J742,0)</f>
        <v>0</v>
      </c>
      <c r="BF742" s="206">
        <f>IF(N742="snížená",J742,0)</f>
        <v>0</v>
      </c>
      <c r="BG742" s="206">
        <f>IF(N742="zákl. přenesená",J742,0)</f>
        <v>0</v>
      </c>
      <c r="BH742" s="206">
        <f>IF(N742="sníž. přenesená",J742,0)</f>
        <v>0</v>
      </c>
      <c r="BI742" s="206">
        <f>IF(N742="nulová",J742,0)</f>
        <v>0</v>
      </c>
      <c r="BJ742" s="19" t="s">
        <v>22</v>
      </c>
      <c r="BK742" s="206">
        <f>ROUND(I742*H742,2)</f>
        <v>0</v>
      </c>
      <c r="BL742" s="19" t="s">
        <v>303</v>
      </c>
      <c r="BM742" s="19" t="s">
        <v>2195</v>
      </c>
    </row>
    <row r="743" spans="2:65" s="12" customFormat="1" ht="12" x14ac:dyDescent="0.3">
      <c r="B743" s="211"/>
      <c r="C743" s="212"/>
      <c r="D743" s="209" t="s">
        <v>201</v>
      </c>
      <c r="E743" s="213" t="s">
        <v>20</v>
      </c>
      <c r="F743" s="214" t="s">
        <v>1200</v>
      </c>
      <c r="G743" s="212"/>
      <c r="H743" s="215" t="s">
        <v>20</v>
      </c>
      <c r="I743" s="216"/>
      <c r="J743" s="212"/>
      <c r="K743" s="212"/>
      <c r="L743" s="217"/>
      <c r="M743" s="218"/>
      <c r="N743" s="219"/>
      <c r="O743" s="219"/>
      <c r="P743" s="219"/>
      <c r="Q743" s="219"/>
      <c r="R743" s="219"/>
      <c r="S743" s="219"/>
      <c r="T743" s="220"/>
      <c r="AT743" s="221" t="s">
        <v>201</v>
      </c>
      <c r="AU743" s="221" t="s">
        <v>81</v>
      </c>
      <c r="AV743" s="12" t="s">
        <v>22</v>
      </c>
      <c r="AW743" s="12" t="s">
        <v>37</v>
      </c>
      <c r="AX743" s="12" t="s">
        <v>73</v>
      </c>
      <c r="AY743" s="221" t="s">
        <v>185</v>
      </c>
    </row>
    <row r="744" spans="2:65" s="12" customFormat="1" ht="12" x14ac:dyDescent="0.3">
      <c r="B744" s="211"/>
      <c r="C744" s="212"/>
      <c r="D744" s="209" t="s">
        <v>201</v>
      </c>
      <c r="E744" s="213" t="s">
        <v>20</v>
      </c>
      <c r="F744" s="214" t="s">
        <v>510</v>
      </c>
      <c r="G744" s="212"/>
      <c r="H744" s="215" t="s">
        <v>20</v>
      </c>
      <c r="I744" s="216"/>
      <c r="J744" s="212"/>
      <c r="K744" s="212"/>
      <c r="L744" s="217"/>
      <c r="M744" s="218"/>
      <c r="N744" s="219"/>
      <c r="O744" s="219"/>
      <c r="P744" s="219"/>
      <c r="Q744" s="219"/>
      <c r="R744" s="219"/>
      <c r="S744" s="219"/>
      <c r="T744" s="220"/>
      <c r="AT744" s="221" t="s">
        <v>201</v>
      </c>
      <c r="AU744" s="221" t="s">
        <v>81</v>
      </c>
      <c r="AV744" s="12" t="s">
        <v>22</v>
      </c>
      <c r="AW744" s="12" t="s">
        <v>37</v>
      </c>
      <c r="AX744" s="12" t="s">
        <v>73</v>
      </c>
      <c r="AY744" s="221" t="s">
        <v>185</v>
      </c>
    </row>
    <row r="745" spans="2:65" s="12" customFormat="1" ht="12" x14ac:dyDescent="0.3">
      <c r="B745" s="211"/>
      <c r="C745" s="212"/>
      <c r="D745" s="209" t="s">
        <v>201</v>
      </c>
      <c r="E745" s="213" t="s">
        <v>20</v>
      </c>
      <c r="F745" s="214" t="s">
        <v>1196</v>
      </c>
      <c r="G745" s="212"/>
      <c r="H745" s="215" t="s">
        <v>20</v>
      </c>
      <c r="I745" s="216"/>
      <c r="J745" s="212"/>
      <c r="K745" s="212"/>
      <c r="L745" s="217"/>
      <c r="M745" s="218"/>
      <c r="N745" s="219"/>
      <c r="O745" s="219"/>
      <c r="P745" s="219"/>
      <c r="Q745" s="219"/>
      <c r="R745" s="219"/>
      <c r="S745" s="219"/>
      <c r="T745" s="220"/>
      <c r="AT745" s="221" t="s">
        <v>201</v>
      </c>
      <c r="AU745" s="221" t="s">
        <v>81</v>
      </c>
      <c r="AV745" s="12" t="s">
        <v>22</v>
      </c>
      <c r="AW745" s="12" t="s">
        <v>37</v>
      </c>
      <c r="AX745" s="12" t="s">
        <v>73</v>
      </c>
      <c r="AY745" s="221" t="s">
        <v>185</v>
      </c>
    </row>
    <row r="746" spans="2:65" s="12" customFormat="1" ht="12" x14ac:dyDescent="0.3">
      <c r="B746" s="211"/>
      <c r="C746" s="212"/>
      <c r="D746" s="209" t="s">
        <v>201</v>
      </c>
      <c r="E746" s="213" t="s">
        <v>20</v>
      </c>
      <c r="F746" s="214" t="s">
        <v>431</v>
      </c>
      <c r="G746" s="212"/>
      <c r="H746" s="215" t="s">
        <v>20</v>
      </c>
      <c r="I746" s="216"/>
      <c r="J746" s="212"/>
      <c r="K746" s="212"/>
      <c r="L746" s="217"/>
      <c r="M746" s="218"/>
      <c r="N746" s="219"/>
      <c r="O746" s="219"/>
      <c r="P746" s="219"/>
      <c r="Q746" s="219"/>
      <c r="R746" s="219"/>
      <c r="S746" s="219"/>
      <c r="T746" s="220"/>
      <c r="AT746" s="221" t="s">
        <v>201</v>
      </c>
      <c r="AU746" s="221" t="s">
        <v>81</v>
      </c>
      <c r="AV746" s="12" t="s">
        <v>22</v>
      </c>
      <c r="AW746" s="12" t="s">
        <v>37</v>
      </c>
      <c r="AX746" s="12" t="s">
        <v>73</v>
      </c>
      <c r="AY746" s="221" t="s">
        <v>185</v>
      </c>
    </row>
    <row r="747" spans="2:65" s="12" customFormat="1" ht="12" x14ac:dyDescent="0.3">
      <c r="B747" s="211"/>
      <c r="C747" s="212"/>
      <c r="D747" s="209" t="s">
        <v>201</v>
      </c>
      <c r="E747" s="213" t="s">
        <v>20</v>
      </c>
      <c r="F747" s="214" t="s">
        <v>432</v>
      </c>
      <c r="G747" s="212"/>
      <c r="H747" s="215" t="s">
        <v>20</v>
      </c>
      <c r="I747" s="216"/>
      <c r="J747" s="212"/>
      <c r="K747" s="212"/>
      <c r="L747" s="217"/>
      <c r="M747" s="218"/>
      <c r="N747" s="219"/>
      <c r="O747" s="219"/>
      <c r="P747" s="219"/>
      <c r="Q747" s="219"/>
      <c r="R747" s="219"/>
      <c r="S747" s="219"/>
      <c r="T747" s="220"/>
      <c r="AT747" s="221" t="s">
        <v>201</v>
      </c>
      <c r="AU747" s="221" t="s">
        <v>81</v>
      </c>
      <c r="AV747" s="12" t="s">
        <v>22</v>
      </c>
      <c r="AW747" s="12" t="s">
        <v>37</v>
      </c>
      <c r="AX747" s="12" t="s">
        <v>73</v>
      </c>
      <c r="AY747" s="221" t="s">
        <v>185</v>
      </c>
    </row>
    <row r="748" spans="2:65" s="12" customFormat="1" ht="12" x14ac:dyDescent="0.3">
      <c r="B748" s="211"/>
      <c r="C748" s="212"/>
      <c r="D748" s="209" t="s">
        <v>201</v>
      </c>
      <c r="E748" s="213" t="s">
        <v>20</v>
      </c>
      <c r="F748" s="214" t="s">
        <v>433</v>
      </c>
      <c r="G748" s="212"/>
      <c r="H748" s="215" t="s">
        <v>20</v>
      </c>
      <c r="I748" s="216"/>
      <c r="J748" s="212"/>
      <c r="K748" s="212"/>
      <c r="L748" s="217"/>
      <c r="M748" s="218"/>
      <c r="N748" s="219"/>
      <c r="O748" s="219"/>
      <c r="P748" s="219"/>
      <c r="Q748" s="219"/>
      <c r="R748" s="219"/>
      <c r="S748" s="219"/>
      <c r="T748" s="220"/>
      <c r="AT748" s="221" t="s">
        <v>201</v>
      </c>
      <c r="AU748" s="221" t="s">
        <v>81</v>
      </c>
      <c r="AV748" s="12" t="s">
        <v>22</v>
      </c>
      <c r="AW748" s="12" t="s">
        <v>37</v>
      </c>
      <c r="AX748" s="12" t="s">
        <v>73</v>
      </c>
      <c r="AY748" s="221" t="s">
        <v>185</v>
      </c>
    </row>
    <row r="749" spans="2:65" s="13" customFormat="1" ht="12" x14ac:dyDescent="0.3">
      <c r="B749" s="222"/>
      <c r="C749" s="223"/>
      <c r="D749" s="207" t="s">
        <v>201</v>
      </c>
      <c r="E749" s="224" t="s">
        <v>20</v>
      </c>
      <c r="F749" s="225" t="s">
        <v>227</v>
      </c>
      <c r="G749" s="223"/>
      <c r="H749" s="226">
        <v>5</v>
      </c>
      <c r="I749" s="227"/>
      <c r="J749" s="223"/>
      <c r="K749" s="223"/>
      <c r="L749" s="228"/>
      <c r="M749" s="229"/>
      <c r="N749" s="230"/>
      <c r="O749" s="230"/>
      <c r="P749" s="230"/>
      <c r="Q749" s="230"/>
      <c r="R749" s="230"/>
      <c r="S749" s="230"/>
      <c r="T749" s="231"/>
      <c r="AT749" s="232" t="s">
        <v>201</v>
      </c>
      <c r="AU749" s="232" t="s">
        <v>81</v>
      </c>
      <c r="AV749" s="13" t="s">
        <v>81</v>
      </c>
      <c r="AW749" s="13" t="s">
        <v>37</v>
      </c>
      <c r="AX749" s="13" t="s">
        <v>22</v>
      </c>
      <c r="AY749" s="232" t="s">
        <v>185</v>
      </c>
    </row>
    <row r="750" spans="2:65" s="1" customFormat="1" ht="22.5" customHeight="1" x14ac:dyDescent="0.3">
      <c r="B750" s="36"/>
      <c r="C750" s="195" t="s">
        <v>771</v>
      </c>
      <c r="D750" s="195" t="s">
        <v>187</v>
      </c>
      <c r="E750" s="196" t="s">
        <v>1202</v>
      </c>
      <c r="F750" s="197" t="s">
        <v>1203</v>
      </c>
      <c r="G750" s="198" t="s">
        <v>437</v>
      </c>
      <c r="H750" s="199">
        <v>3</v>
      </c>
      <c r="I750" s="200"/>
      <c r="J750" s="201">
        <f>ROUND(I750*H750,2)</f>
        <v>0</v>
      </c>
      <c r="K750" s="197" t="s">
        <v>20</v>
      </c>
      <c r="L750" s="56"/>
      <c r="M750" s="202" t="s">
        <v>20</v>
      </c>
      <c r="N750" s="203" t="s">
        <v>44</v>
      </c>
      <c r="O750" s="37"/>
      <c r="P750" s="204">
        <f>O750*H750</f>
        <v>0</v>
      </c>
      <c r="Q750" s="204">
        <v>0</v>
      </c>
      <c r="R750" s="204">
        <f>Q750*H750</f>
        <v>0</v>
      </c>
      <c r="S750" s="204">
        <v>0</v>
      </c>
      <c r="T750" s="205">
        <f>S750*H750</f>
        <v>0</v>
      </c>
      <c r="AR750" s="19" t="s">
        <v>303</v>
      </c>
      <c r="AT750" s="19" t="s">
        <v>187</v>
      </c>
      <c r="AU750" s="19" t="s">
        <v>81</v>
      </c>
      <c r="AY750" s="19" t="s">
        <v>185</v>
      </c>
      <c r="BE750" s="206">
        <f>IF(N750="základní",J750,0)</f>
        <v>0</v>
      </c>
      <c r="BF750" s="206">
        <f>IF(N750="snížená",J750,0)</f>
        <v>0</v>
      </c>
      <c r="BG750" s="206">
        <f>IF(N750="zákl. přenesená",J750,0)</f>
        <v>0</v>
      </c>
      <c r="BH750" s="206">
        <f>IF(N750="sníž. přenesená",J750,0)</f>
        <v>0</v>
      </c>
      <c r="BI750" s="206">
        <f>IF(N750="nulová",J750,0)</f>
        <v>0</v>
      </c>
      <c r="BJ750" s="19" t="s">
        <v>22</v>
      </c>
      <c r="BK750" s="206">
        <f>ROUND(I750*H750,2)</f>
        <v>0</v>
      </c>
      <c r="BL750" s="19" t="s">
        <v>303</v>
      </c>
      <c r="BM750" s="19" t="s">
        <v>2196</v>
      </c>
    </row>
    <row r="751" spans="2:65" s="12" customFormat="1" ht="12" x14ac:dyDescent="0.3">
      <c r="B751" s="211"/>
      <c r="C751" s="212"/>
      <c r="D751" s="209" t="s">
        <v>201</v>
      </c>
      <c r="E751" s="213" t="s">
        <v>20</v>
      </c>
      <c r="F751" s="214" t="s">
        <v>1205</v>
      </c>
      <c r="G751" s="212"/>
      <c r="H751" s="215" t="s">
        <v>20</v>
      </c>
      <c r="I751" s="216"/>
      <c r="J751" s="212"/>
      <c r="K751" s="212"/>
      <c r="L751" s="217"/>
      <c r="M751" s="218"/>
      <c r="N751" s="219"/>
      <c r="O751" s="219"/>
      <c r="P751" s="219"/>
      <c r="Q751" s="219"/>
      <c r="R751" s="219"/>
      <c r="S751" s="219"/>
      <c r="T751" s="220"/>
      <c r="AT751" s="221" t="s">
        <v>201</v>
      </c>
      <c r="AU751" s="221" t="s">
        <v>81</v>
      </c>
      <c r="AV751" s="12" t="s">
        <v>22</v>
      </c>
      <c r="AW751" s="12" t="s">
        <v>37</v>
      </c>
      <c r="AX751" s="12" t="s">
        <v>73</v>
      </c>
      <c r="AY751" s="221" t="s">
        <v>185</v>
      </c>
    </row>
    <row r="752" spans="2:65" s="12" customFormat="1" ht="12" x14ac:dyDescent="0.3">
      <c r="B752" s="211"/>
      <c r="C752" s="212"/>
      <c r="D752" s="209" t="s">
        <v>201</v>
      </c>
      <c r="E752" s="213" t="s">
        <v>20</v>
      </c>
      <c r="F752" s="214" t="s">
        <v>510</v>
      </c>
      <c r="G752" s="212"/>
      <c r="H752" s="215" t="s">
        <v>20</v>
      </c>
      <c r="I752" s="216"/>
      <c r="J752" s="212"/>
      <c r="K752" s="212"/>
      <c r="L752" s="217"/>
      <c r="M752" s="218"/>
      <c r="N752" s="219"/>
      <c r="O752" s="219"/>
      <c r="P752" s="219"/>
      <c r="Q752" s="219"/>
      <c r="R752" s="219"/>
      <c r="S752" s="219"/>
      <c r="T752" s="220"/>
      <c r="AT752" s="221" t="s">
        <v>201</v>
      </c>
      <c r="AU752" s="221" t="s">
        <v>81</v>
      </c>
      <c r="AV752" s="12" t="s">
        <v>22</v>
      </c>
      <c r="AW752" s="12" t="s">
        <v>37</v>
      </c>
      <c r="AX752" s="12" t="s">
        <v>73</v>
      </c>
      <c r="AY752" s="221" t="s">
        <v>185</v>
      </c>
    </row>
    <row r="753" spans="2:65" s="12" customFormat="1" ht="12" x14ac:dyDescent="0.3">
      <c r="B753" s="211"/>
      <c r="C753" s="212"/>
      <c r="D753" s="209" t="s">
        <v>201</v>
      </c>
      <c r="E753" s="213" t="s">
        <v>20</v>
      </c>
      <c r="F753" s="214" t="s">
        <v>1196</v>
      </c>
      <c r="G753" s="212"/>
      <c r="H753" s="215" t="s">
        <v>20</v>
      </c>
      <c r="I753" s="216"/>
      <c r="J753" s="212"/>
      <c r="K753" s="212"/>
      <c r="L753" s="217"/>
      <c r="M753" s="218"/>
      <c r="N753" s="219"/>
      <c r="O753" s="219"/>
      <c r="P753" s="219"/>
      <c r="Q753" s="219"/>
      <c r="R753" s="219"/>
      <c r="S753" s="219"/>
      <c r="T753" s="220"/>
      <c r="AT753" s="221" t="s">
        <v>201</v>
      </c>
      <c r="AU753" s="221" t="s">
        <v>81</v>
      </c>
      <c r="AV753" s="12" t="s">
        <v>22</v>
      </c>
      <c r="AW753" s="12" t="s">
        <v>37</v>
      </c>
      <c r="AX753" s="12" t="s">
        <v>73</v>
      </c>
      <c r="AY753" s="221" t="s">
        <v>185</v>
      </c>
    </row>
    <row r="754" spans="2:65" s="12" customFormat="1" ht="12" x14ac:dyDescent="0.3">
      <c r="B754" s="211"/>
      <c r="C754" s="212"/>
      <c r="D754" s="209" t="s">
        <v>201</v>
      </c>
      <c r="E754" s="213" t="s">
        <v>20</v>
      </c>
      <c r="F754" s="214" t="s">
        <v>431</v>
      </c>
      <c r="G754" s="212"/>
      <c r="H754" s="215" t="s">
        <v>20</v>
      </c>
      <c r="I754" s="216"/>
      <c r="J754" s="212"/>
      <c r="K754" s="212"/>
      <c r="L754" s="217"/>
      <c r="M754" s="218"/>
      <c r="N754" s="219"/>
      <c r="O754" s="219"/>
      <c r="P754" s="219"/>
      <c r="Q754" s="219"/>
      <c r="R754" s="219"/>
      <c r="S754" s="219"/>
      <c r="T754" s="220"/>
      <c r="AT754" s="221" t="s">
        <v>201</v>
      </c>
      <c r="AU754" s="221" t="s">
        <v>81</v>
      </c>
      <c r="AV754" s="12" t="s">
        <v>22</v>
      </c>
      <c r="AW754" s="12" t="s">
        <v>37</v>
      </c>
      <c r="AX754" s="12" t="s">
        <v>73</v>
      </c>
      <c r="AY754" s="221" t="s">
        <v>185</v>
      </c>
    </row>
    <row r="755" spans="2:65" s="12" customFormat="1" ht="12" x14ac:dyDescent="0.3">
      <c r="B755" s="211"/>
      <c r="C755" s="212"/>
      <c r="D755" s="209" t="s">
        <v>201</v>
      </c>
      <c r="E755" s="213" t="s">
        <v>20</v>
      </c>
      <c r="F755" s="214" t="s">
        <v>432</v>
      </c>
      <c r="G755" s="212"/>
      <c r="H755" s="215" t="s">
        <v>20</v>
      </c>
      <c r="I755" s="216"/>
      <c r="J755" s="212"/>
      <c r="K755" s="212"/>
      <c r="L755" s="217"/>
      <c r="M755" s="218"/>
      <c r="N755" s="219"/>
      <c r="O755" s="219"/>
      <c r="P755" s="219"/>
      <c r="Q755" s="219"/>
      <c r="R755" s="219"/>
      <c r="S755" s="219"/>
      <c r="T755" s="220"/>
      <c r="AT755" s="221" t="s">
        <v>201</v>
      </c>
      <c r="AU755" s="221" t="s">
        <v>81</v>
      </c>
      <c r="AV755" s="12" t="s">
        <v>22</v>
      </c>
      <c r="AW755" s="12" t="s">
        <v>37</v>
      </c>
      <c r="AX755" s="12" t="s">
        <v>73</v>
      </c>
      <c r="AY755" s="221" t="s">
        <v>185</v>
      </c>
    </row>
    <row r="756" spans="2:65" s="12" customFormat="1" ht="12" x14ac:dyDescent="0.3">
      <c r="B756" s="211"/>
      <c r="C756" s="212"/>
      <c r="D756" s="209" t="s">
        <v>201</v>
      </c>
      <c r="E756" s="213" t="s">
        <v>20</v>
      </c>
      <c r="F756" s="214" t="s">
        <v>433</v>
      </c>
      <c r="G756" s="212"/>
      <c r="H756" s="215" t="s">
        <v>20</v>
      </c>
      <c r="I756" s="216"/>
      <c r="J756" s="212"/>
      <c r="K756" s="212"/>
      <c r="L756" s="217"/>
      <c r="M756" s="218"/>
      <c r="N756" s="219"/>
      <c r="O756" s="219"/>
      <c r="P756" s="219"/>
      <c r="Q756" s="219"/>
      <c r="R756" s="219"/>
      <c r="S756" s="219"/>
      <c r="T756" s="220"/>
      <c r="AT756" s="221" t="s">
        <v>201</v>
      </c>
      <c r="AU756" s="221" t="s">
        <v>81</v>
      </c>
      <c r="AV756" s="12" t="s">
        <v>22</v>
      </c>
      <c r="AW756" s="12" t="s">
        <v>37</v>
      </c>
      <c r="AX756" s="12" t="s">
        <v>73</v>
      </c>
      <c r="AY756" s="221" t="s">
        <v>185</v>
      </c>
    </row>
    <row r="757" spans="2:65" s="13" customFormat="1" ht="12" x14ac:dyDescent="0.3">
      <c r="B757" s="222"/>
      <c r="C757" s="223"/>
      <c r="D757" s="207" t="s">
        <v>201</v>
      </c>
      <c r="E757" s="224" t="s">
        <v>20</v>
      </c>
      <c r="F757" s="225" t="s">
        <v>204</v>
      </c>
      <c r="G757" s="223"/>
      <c r="H757" s="226">
        <v>3</v>
      </c>
      <c r="I757" s="227"/>
      <c r="J757" s="223"/>
      <c r="K757" s="223"/>
      <c r="L757" s="228"/>
      <c r="M757" s="229"/>
      <c r="N757" s="230"/>
      <c r="O757" s="230"/>
      <c r="P757" s="230"/>
      <c r="Q757" s="230"/>
      <c r="R757" s="230"/>
      <c r="S757" s="230"/>
      <c r="T757" s="231"/>
      <c r="AT757" s="232" t="s">
        <v>201</v>
      </c>
      <c r="AU757" s="232" t="s">
        <v>81</v>
      </c>
      <c r="AV757" s="13" t="s">
        <v>81</v>
      </c>
      <c r="AW757" s="13" t="s">
        <v>37</v>
      </c>
      <c r="AX757" s="13" t="s">
        <v>22</v>
      </c>
      <c r="AY757" s="232" t="s">
        <v>185</v>
      </c>
    </row>
    <row r="758" spans="2:65" s="1" customFormat="1" ht="22.5" customHeight="1" x14ac:dyDescent="0.3">
      <c r="B758" s="36"/>
      <c r="C758" s="195" t="s">
        <v>780</v>
      </c>
      <c r="D758" s="195" t="s">
        <v>187</v>
      </c>
      <c r="E758" s="196" t="s">
        <v>1219</v>
      </c>
      <c r="F758" s="197" t="s">
        <v>1220</v>
      </c>
      <c r="G758" s="198" t="s">
        <v>437</v>
      </c>
      <c r="H758" s="199">
        <v>1</v>
      </c>
      <c r="I758" s="200"/>
      <c r="J758" s="201">
        <f>ROUND(I758*H758,2)</f>
        <v>0</v>
      </c>
      <c r="K758" s="197" t="s">
        <v>20</v>
      </c>
      <c r="L758" s="56"/>
      <c r="M758" s="202" t="s">
        <v>20</v>
      </c>
      <c r="N758" s="203" t="s">
        <v>44</v>
      </c>
      <c r="O758" s="37"/>
      <c r="P758" s="204">
        <f>O758*H758</f>
        <v>0</v>
      </c>
      <c r="Q758" s="204">
        <v>0</v>
      </c>
      <c r="R758" s="204">
        <f>Q758*H758</f>
        <v>0</v>
      </c>
      <c r="S758" s="204">
        <v>0</v>
      </c>
      <c r="T758" s="205">
        <f>S758*H758</f>
        <v>0</v>
      </c>
      <c r="AR758" s="19" t="s">
        <v>303</v>
      </c>
      <c r="AT758" s="19" t="s">
        <v>187</v>
      </c>
      <c r="AU758" s="19" t="s">
        <v>81</v>
      </c>
      <c r="AY758" s="19" t="s">
        <v>185</v>
      </c>
      <c r="BE758" s="206">
        <f>IF(N758="základní",J758,0)</f>
        <v>0</v>
      </c>
      <c r="BF758" s="206">
        <f>IF(N758="snížená",J758,0)</f>
        <v>0</v>
      </c>
      <c r="BG758" s="206">
        <f>IF(N758="zákl. přenesená",J758,0)</f>
        <v>0</v>
      </c>
      <c r="BH758" s="206">
        <f>IF(N758="sníž. přenesená",J758,0)</f>
        <v>0</v>
      </c>
      <c r="BI758" s="206">
        <f>IF(N758="nulová",J758,0)</f>
        <v>0</v>
      </c>
      <c r="BJ758" s="19" t="s">
        <v>22</v>
      </c>
      <c r="BK758" s="206">
        <f>ROUND(I758*H758,2)</f>
        <v>0</v>
      </c>
      <c r="BL758" s="19" t="s">
        <v>303</v>
      </c>
      <c r="BM758" s="19" t="s">
        <v>2197</v>
      </c>
    </row>
    <row r="759" spans="2:65" s="12" customFormat="1" ht="12" x14ac:dyDescent="0.3">
      <c r="B759" s="211"/>
      <c r="C759" s="212"/>
      <c r="D759" s="209" t="s">
        <v>201</v>
      </c>
      <c r="E759" s="213" t="s">
        <v>20</v>
      </c>
      <c r="F759" s="214" t="s">
        <v>1205</v>
      </c>
      <c r="G759" s="212"/>
      <c r="H759" s="215" t="s">
        <v>20</v>
      </c>
      <c r="I759" s="216"/>
      <c r="J759" s="212"/>
      <c r="K759" s="212"/>
      <c r="L759" s="217"/>
      <c r="M759" s="218"/>
      <c r="N759" s="219"/>
      <c r="O759" s="219"/>
      <c r="P759" s="219"/>
      <c r="Q759" s="219"/>
      <c r="R759" s="219"/>
      <c r="S759" s="219"/>
      <c r="T759" s="220"/>
      <c r="AT759" s="221" t="s">
        <v>201</v>
      </c>
      <c r="AU759" s="221" t="s">
        <v>81</v>
      </c>
      <c r="AV759" s="12" t="s">
        <v>22</v>
      </c>
      <c r="AW759" s="12" t="s">
        <v>37</v>
      </c>
      <c r="AX759" s="12" t="s">
        <v>73</v>
      </c>
      <c r="AY759" s="221" t="s">
        <v>185</v>
      </c>
    </row>
    <row r="760" spans="2:65" s="12" customFormat="1" ht="12" x14ac:dyDescent="0.3">
      <c r="B760" s="211"/>
      <c r="C760" s="212"/>
      <c r="D760" s="209" t="s">
        <v>201</v>
      </c>
      <c r="E760" s="213" t="s">
        <v>20</v>
      </c>
      <c r="F760" s="214" t="s">
        <v>510</v>
      </c>
      <c r="G760" s="212"/>
      <c r="H760" s="215" t="s">
        <v>20</v>
      </c>
      <c r="I760" s="216"/>
      <c r="J760" s="212"/>
      <c r="K760" s="212"/>
      <c r="L760" s="217"/>
      <c r="M760" s="218"/>
      <c r="N760" s="219"/>
      <c r="O760" s="219"/>
      <c r="P760" s="219"/>
      <c r="Q760" s="219"/>
      <c r="R760" s="219"/>
      <c r="S760" s="219"/>
      <c r="T760" s="220"/>
      <c r="AT760" s="221" t="s">
        <v>201</v>
      </c>
      <c r="AU760" s="221" t="s">
        <v>81</v>
      </c>
      <c r="AV760" s="12" t="s">
        <v>22</v>
      </c>
      <c r="AW760" s="12" t="s">
        <v>37</v>
      </c>
      <c r="AX760" s="12" t="s">
        <v>73</v>
      </c>
      <c r="AY760" s="221" t="s">
        <v>185</v>
      </c>
    </row>
    <row r="761" spans="2:65" s="12" customFormat="1" ht="12" x14ac:dyDescent="0.3">
      <c r="B761" s="211"/>
      <c r="C761" s="212"/>
      <c r="D761" s="209" t="s">
        <v>201</v>
      </c>
      <c r="E761" s="213" t="s">
        <v>20</v>
      </c>
      <c r="F761" s="214" t="s">
        <v>1196</v>
      </c>
      <c r="G761" s="212"/>
      <c r="H761" s="215" t="s">
        <v>20</v>
      </c>
      <c r="I761" s="216"/>
      <c r="J761" s="212"/>
      <c r="K761" s="212"/>
      <c r="L761" s="217"/>
      <c r="M761" s="218"/>
      <c r="N761" s="219"/>
      <c r="O761" s="219"/>
      <c r="P761" s="219"/>
      <c r="Q761" s="219"/>
      <c r="R761" s="219"/>
      <c r="S761" s="219"/>
      <c r="T761" s="220"/>
      <c r="AT761" s="221" t="s">
        <v>201</v>
      </c>
      <c r="AU761" s="221" t="s">
        <v>81</v>
      </c>
      <c r="AV761" s="12" t="s">
        <v>22</v>
      </c>
      <c r="AW761" s="12" t="s">
        <v>37</v>
      </c>
      <c r="AX761" s="12" t="s">
        <v>73</v>
      </c>
      <c r="AY761" s="221" t="s">
        <v>185</v>
      </c>
    </row>
    <row r="762" spans="2:65" s="12" customFormat="1" ht="12" x14ac:dyDescent="0.3">
      <c r="B762" s="211"/>
      <c r="C762" s="212"/>
      <c r="D762" s="209" t="s">
        <v>201</v>
      </c>
      <c r="E762" s="213" t="s">
        <v>20</v>
      </c>
      <c r="F762" s="214" t="s">
        <v>431</v>
      </c>
      <c r="G762" s="212"/>
      <c r="H762" s="215" t="s">
        <v>20</v>
      </c>
      <c r="I762" s="216"/>
      <c r="J762" s="212"/>
      <c r="K762" s="212"/>
      <c r="L762" s="217"/>
      <c r="M762" s="218"/>
      <c r="N762" s="219"/>
      <c r="O762" s="219"/>
      <c r="P762" s="219"/>
      <c r="Q762" s="219"/>
      <c r="R762" s="219"/>
      <c r="S762" s="219"/>
      <c r="T762" s="220"/>
      <c r="AT762" s="221" t="s">
        <v>201</v>
      </c>
      <c r="AU762" s="221" t="s">
        <v>81</v>
      </c>
      <c r="AV762" s="12" t="s">
        <v>22</v>
      </c>
      <c r="AW762" s="12" t="s">
        <v>37</v>
      </c>
      <c r="AX762" s="12" t="s">
        <v>73</v>
      </c>
      <c r="AY762" s="221" t="s">
        <v>185</v>
      </c>
    </row>
    <row r="763" spans="2:65" s="12" customFormat="1" ht="12" x14ac:dyDescent="0.3">
      <c r="B763" s="211"/>
      <c r="C763" s="212"/>
      <c r="D763" s="209" t="s">
        <v>201</v>
      </c>
      <c r="E763" s="213" t="s">
        <v>20</v>
      </c>
      <c r="F763" s="214" t="s">
        <v>432</v>
      </c>
      <c r="G763" s="212"/>
      <c r="H763" s="215" t="s">
        <v>20</v>
      </c>
      <c r="I763" s="216"/>
      <c r="J763" s="212"/>
      <c r="K763" s="212"/>
      <c r="L763" s="217"/>
      <c r="M763" s="218"/>
      <c r="N763" s="219"/>
      <c r="O763" s="219"/>
      <c r="P763" s="219"/>
      <c r="Q763" s="219"/>
      <c r="R763" s="219"/>
      <c r="S763" s="219"/>
      <c r="T763" s="220"/>
      <c r="AT763" s="221" t="s">
        <v>201</v>
      </c>
      <c r="AU763" s="221" t="s">
        <v>81</v>
      </c>
      <c r="AV763" s="12" t="s">
        <v>22</v>
      </c>
      <c r="AW763" s="12" t="s">
        <v>37</v>
      </c>
      <c r="AX763" s="12" t="s">
        <v>73</v>
      </c>
      <c r="AY763" s="221" t="s">
        <v>185</v>
      </c>
    </row>
    <row r="764" spans="2:65" s="12" customFormat="1" ht="12" x14ac:dyDescent="0.3">
      <c r="B764" s="211"/>
      <c r="C764" s="212"/>
      <c r="D764" s="209" t="s">
        <v>201</v>
      </c>
      <c r="E764" s="213" t="s">
        <v>20</v>
      </c>
      <c r="F764" s="214" t="s">
        <v>433</v>
      </c>
      <c r="G764" s="212"/>
      <c r="H764" s="215" t="s">
        <v>20</v>
      </c>
      <c r="I764" s="216"/>
      <c r="J764" s="212"/>
      <c r="K764" s="212"/>
      <c r="L764" s="217"/>
      <c r="M764" s="218"/>
      <c r="N764" s="219"/>
      <c r="O764" s="219"/>
      <c r="P764" s="219"/>
      <c r="Q764" s="219"/>
      <c r="R764" s="219"/>
      <c r="S764" s="219"/>
      <c r="T764" s="220"/>
      <c r="AT764" s="221" t="s">
        <v>201</v>
      </c>
      <c r="AU764" s="221" t="s">
        <v>81</v>
      </c>
      <c r="AV764" s="12" t="s">
        <v>22</v>
      </c>
      <c r="AW764" s="12" t="s">
        <v>37</v>
      </c>
      <c r="AX764" s="12" t="s">
        <v>73</v>
      </c>
      <c r="AY764" s="221" t="s">
        <v>185</v>
      </c>
    </row>
    <row r="765" spans="2:65" s="13" customFormat="1" ht="12" x14ac:dyDescent="0.3">
      <c r="B765" s="222"/>
      <c r="C765" s="223"/>
      <c r="D765" s="207" t="s">
        <v>201</v>
      </c>
      <c r="E765" s="224" t="s">
        <v>20</v>
      </c>
      <c r="F765" s="225" t="s">
        <v>22</v>
      </c>
      <c r="G765" s="223"/>
      <c r="H765" s="226">
        <v>1</v>
      </c>
      <c r="I765" s="227"/>
      <c r="J765" s="223"/>
      <c r="K765" s="223"/>
      <c r="L765" s="228"/>
      <c r="M765" s="229"/>
      <c r="N765" s="230"/>
      <c r="O765" s="230"/>
      <c r="P765" s="230"/>
      <c r="Q765" s="230"/>
      <c r="R765" s="230"/>
      <c r="S765" s="230"/>
      <c r="T765" s="231"/>
      <c r="AT765" s="232" t="s">
        <v>201</v>
      </c>
      <c r="AU765" s="232" t="s">
        <v>81</v>
      </c>
      <c r="AV765" s="13" t="s">
        <v>81</v>
      </c>
      <c r="AW765" s="13" t="s">
        <v>37</v>
      </c>
      <c r="AX765" s="13" t="s">
        <v>22</v>
      </c>
      <c r="AY765" s="232" t="s">
        <v>185</v>
      </c>
    </row>
    <row r="766" spans="2:65" s="1" customFormat="1" ht="22.5" customHeight="1" x14ac:dyDescent="0.3">
      <c r="B766" s="36"/>
      <c r="C766" s="195" t="s">
        <v>791</v>
      </c>
      <c r="D766" s="195" t="s">
        <v>187</v>
      </c>
      <c r="E766" s="196" t="s">
        <v>1227</v>
      </c>
      <c r="F766" s="197" t="s">
        <v>1228</v>
      </c>
      <c r="G766" s="198" t="s">
        <v>437</v>
      </c>
      <c r="H766" s="199">
        <v>2</v>
      </c>
      <c r="I766" s="200"/>
      <c r="J766" s="201">
        <f>ROUND(I766*H766,2)</f>
        <v>0</v>
      </c>
      <c r="K766" s="197" t="s">
        <v>20</v>
      </c>
      <c r="L766" s="56"/>
      <c r="M766" s="202" t="s">
        <v>20</v>
      </c>
      <c r="N766" s="203" t="s">
        <v>44</v>
      </c>
      <c r="O766" s="37"/>
      <c r="P766" s="204">
        <f>O766*H766</f>
        <v>0</v>
      </c>
      <c r="Q766" s="204">
        <v>0</v>
      </c>
      <c r="R766" s="204">
        <f>Q766*H766</f>
        <v>0</v>
      </c>
      <c r="S766" s="204">
        <v>0</v>
      </c>
      <c r="T766" s="205">
        <f>S766*H766</f>
        <v>0</v>
      </c>
      <c r="AR766" s="19" t="s">
        <v>303</v>
      </c>
      <c r="AT766" s="19" t="s">
        <v>187</v>
      </c>
      <c r="AU766" s="19" t="s">
        <v>81</v>
      </c>
      <c r="AY766" s="19" t="s">
        <v>185</v>
      </c>
      <c r="BE766" s="206">
        <f>IF(N766="základní",J766,0)</f>
        <v>0</v>
      </c>
      <c r="BF766" s="206">
        <f>IF(N766="snížená",J766,0)</f>
        <v>0</v>
      </c>
      <c r="BG766" s="206">
        <f>IF(N766="zákl. přenesená",J766,0)</f>
        <v>0</v>
      </c>
      <c r="BH766" s="206">
        <f>IF(N766="sníž. přenesená",J766,0)</f>
        <v>0</v>
      </c>
      <c r="BI766" s="206">
        <f>IF(N766="nulová",J766,0)</f>
        <v>0</v>
      </c>
      <c r="BJ766" s="19" t="s">
        <v>22</v>
      </c>
      <c r="BK766" s="206">
        <f>ROUND(I766*H766,2)</f>
        <v>0</v>
      </c>
      <c r="BL766" s="19" t="s">
        <v>303</v>
      </c>
      <c r="BM766" s="19" t="s">
        <v>2198</v>
      </c>
    </row>
    <row r="767" spans="2:65" s="12" customFormat="1" ht="12" x14ac:dyDescent="0.3">
      <c r="B767" s="211"/>
      <c r="C767" s="212"/>
      <c r="D767" s="209" t="s">
        <v>201</v>
      </c>
      <c r="E767" s="213" t="s">
        <v>20</v>
      </c>
      <c r="F767" s="214" t="s">
        <v>1205</v>
      </c>
      <c r="G767" s="212"/>
      <c r="H767" s="215" t="s">
        <v>20</v>
      </c>
      <c r="I767" s="216"/>
      <c r="J767" s="212"/>
      <c r="K767" s="212"/>
      <c r="L767" s="217"/>
      <c r="M767" s="218"/>
      <c r="N767" s="219"/>
      <c r="O767" s="219"/>
      <c r="P767" s="219"/>
      <c r="Q767" s="219"/>
      <c r="R767" s="219"/>
      <c r="S767" s="219"/>
      <c r="T767" s="220"/>
      <c r="AT767" s="221" t="s">
        <v>201</v>
      </c>
      <c r="AU767" s="221" t="s">
        <v>81</v>
      </c>
      <c r="AV767" s="12" t="s">
        <v>22</v>
      </c>
      <c r="AW767" s="12" t="s">
        <v>37</v>
      </c>
      <c r="AX767" s="12" t="s">
        <v>73</v>
      </c>
      <c r="AY767" s="221" t="s">
        <v>185</v>
      </c>
    </row>
    <row r="768" spans="2:65" s="12" customFormat="1" ht="12" x14ac:dyDescent="0.3">
      <c r="B768" s="211"/>
      <c r="C768" s="212"/>
      <c r="D768" s="209" t="s">
        <v>201</v>
      </c>
      <c r="E768" s="213" t="s">
        <v>20</v>
      </c>
      <c r="F768" s="214" t="s">
        <v>510</v>
      </c>
      <c r="G768" s="212"/>
      <c r="H768" s="215" t="s">
        <v>20</v>
      </c>
      <c r="I768" s="216"/>
      <c r="J768" s="212"/>
      <c r="K768" s="212"/>
      <c r="L768" s="217"/>
      <c r="M768" s="218"/>
      <c r="N768" s="219"/>
      <c r="O768" s="219"/>
      <c r="P768" s="219"/>
      <c r="Q768" s="219"/>
      <c r="R768" s="219"/>
      <c r="S768" s="219"/>
      <c r="T768" s="220"/>
      <c r="AT768" s="221" t="s">
        <v>201</v>
      </c>
      <c r="AU768" s="221" t="s">
        <v>81</v>
      </c>
      <c r="AV768" s="12" t="s">
        <v>22</v>
      </c>
      <c r="AW768" s="12" t="s">
        <v>37</v>
      </c>
      <c r="AX768" s="12" t="s">
        <v>73</v>
      </c>
      <c r="AY768" s="221" t="s">
        <v>185</v>
      </c>
    </row>
    <row r="769" spans="2:65" s="12" customFormat="1" ht="12" x14ac:dyDescent="0.3">
      <c r="B769" s="211"/>
      <c r="C769" s="212"/>
      <c r="D769" s="209" t="s">
        <v>201</v>
      </c>
      <c r="E769" s="213" t="s">
        <v>20</v>
      </c>
      <c r="F769" s="214" t="s">
        <v>1196</v>
      </c>
      <c r="G769" s="212"/>
      <c r="H769" s="215" t="s">
        <v>20</v>
      </c>
      <c r="I769" s="216"/>
      <c r="J769" s="212"/>
      <c r="K769" s="212"/>
      <c r="L769" s="217"/>
      <c r="M769" s="218"/>
      <c r="N769" s="219"/>
      <c r="O769" s="219"/>
      <c r="P769" s="219"/>
      <c r="Q769" s="219"/>
      <c r="R769" s="219"/>
      <c r="S769" s="219"/>
      <c r="T769" s="220"/>
      <c r="AT769" s="221" t="s">
        <v>201</v>
      </c>
      <c r="AU769" s="221" t="s">
        <v>81</v>
      </c>
      <c r="AV769" s="12" t="s">
        <v>22</v>
      </c>
      <c r="AW769" s="12" t="s">
        <v>37</v>
      </c>
      <c r="AX769" s="12" t="s">
        <v>73</v>
      </c>
      <c r="AY769" s="221" t="s">
        <v>185</v>
      </c>
    </row>
    <row r="770" spans="2:65" s="12" customFormat="1" ht="12" x14ac:dyDescent="0.3">
      <c r="B770" s="211"/>
      <c r="C770" s="212"/>
      <c r="D770" s="209" t="s">
        <v>201</v>
      </c>
      <c r="E770" s="213" t="s">
        <v>20</v>
      </c>
      <c r="F770" s="214" t="s">
        <v>431</v>
      </c>
      <c r="G770" s="212"/>
      <c r="H770" s="215" t="s">
        <v>20</v>
      </c>
      <c r="I770" s="216"/>
      <c r="J770" s="212"/>
      <c r="K770" s="212"/>
      <c r="L770" s="217"/>
      <c r="M770" s="218"/>
      <c r="N770" s="219"/>
      <c r="O770" s="219"/>
      <c r="P770" s="219"/>
      <c r="Q770" s="219"/>
      <c r="R770" s="219"/>
      <c r="S770" s="219"/>
      <c r="T770" s="220"/>
      <c r="AT770" s="221" t="s">
        <v>201</v>
      </c>
      <c r="AU770" s="221" t="s">
        <v>81</v>
      </c>
      <c r="AV770" s="12" t="s">
        <v>22</v>
      </c>
      <c r="AW770" s="12" t="s">
        <v>37</v>
      </c>
      <c r="AX770" s="12" t="s">
        <v>73</v>
      </c>
      <c r="AY770" s="221" t="s">
        <v>185</v>
      </c>
    </row>
    <row r="771" spans="2:65" s="12" customFormat="1" ht="12" x14ac:dyDescent="0.3">
      <c r="B771" s="211"/>
      <c r="C771" s="212"/>
      <c r="D771" s="209" t="s">
        <v>201</v>
      </c>
      <c r="E771" s="213" t="s">
        <v>20</v>
      </c>
      <c r="F771" s="214" t="s">
        <v>432</v>
      </c>
      <c r="G771" s="212"/>
      <c r="H771" s="215" t="s">
        <v>20</v>
      </c>
      <c r="I771" s="216"/>
      <c r="J771" s="212"/>
      <c r="K771" s="212"/>
      <c r="L771" s="217"/>
      <c r="M771" s="218"/>
      <c r="N771" s="219"/>
      <c r="O771" s="219"/>
      <c r="P771" s="219"/>
      <c r="Q771" s="219"/>
      <c r="R771" s="219"/>
      <c r="S771" s="219"/>
      <c r="T771" s="220"/>
      <c r="AT771" s="221" t="s">
        <v>201</v>
      </c>
      <c r="AU771" s="221" t="s">
        <v>81</v>
      </c>
      <c r="AV771" s="12" t="s">
        <v>22</v>
      </c>
      <c r="AW771" s="12" t="s">
        <v>37</v>
      </c>
      <c r="AX771" s="12" t="s">
        <v>73</v>
      </c>
      <c r="AY771" s="221" t="s">
        <v>185</v>
      </c>
    </row>
    <row r="772" spans="2:65" s="12" customFormat="1" ht="12" x14ac:dyDescent="0.3">
      <c r="B772" s="211"/>
      <c r="C772" s="212"/>
      <c r="D772" s="209" t="s">
        <v>201</v>
      </c>
      <c r="E772" s="213" t="s">
        <v>20</v>
      </c>
      <c r="F772" s="214" t="s">
        <v>433</v>
      </c>
      <c r="G772" s="212"/>
      <c r="H772" s="215" t="s">
        <v>20</v>
      </c>
      <c r="I772" s="216"/>
      <c r="J772" s="212"/>
      <c r="K772" s="212"/>
      <c r="L772" s="217"/>
      <c r="M772" s="218"/>
      <c r="N772" s="219"/>
      <c r="O772" s="219"/>
      <c r="P772" s="219"/>
      <c r="Q772" s="219"/>
      <c r="R772" s="219"/>
      <c r="S772" s="219"/>
      <c r="T772" s="220"/>
      <c r="AT772" s="221" t="s">
        <v>201</v>
      </c>
      <c r="AU772" s="221" t="s">
        <v>81</v>
      </c>
      <c r="AV772" s="12" t="s">
        <v>22</v>
      </c>
      <c r="AW772" s="12" t="s">
        <v>37</v>
      </c>
      <c r="AX772" s="12" t="s">
        <v>73</v>
      </c>
      <c r="AY772" s="221" t="s">
        <v>185</v>
      </c>
    </row>
    <row r="773" spans="2:65" s="13" customFormat="1" ht="12" x14ac:dyDescent="0.3">
      <c r="B773" s="222"/>
      <c r="C773" s="223"/>
      <c r="D773" s="207" t="s">
        <v>201</v>
      </c>
      <c r="E773" s="224" t="s">
        <v>20</v>
      </c>
      <c r="F773" s="225" t="s">
        <v>81</v>
      </c>
      <c r="G773" s="223"/>
      <c r="H773" s="226">
        <v>2</v>
      </c>
      <c r="I773" s="227"/>
      <c r="J773" s="223"/>
      <c r="K773" s="223"/>
      <c r="L773" s="228"/>
      <c r="M773" s="229"/>
      <c r="N773" s="230"/>
      <c r="O773" s="230"/>
      <c r="P773" s="230"/>
      <c r="Q773" s="230"/>
      <c r="R773" s="230"/>
      <c r="S773" s="230"/>
      <c r="T773" s="231"/>
      <c r="AT773" s="232" t="s">
        <v>201</v>
      </c>
      <c r="AU773" s="232" t="s">
        <v>81</v>
      </c>
      <c r="AV773" s="13" t="s">
        <v>81</v>
      </c>
      <c r="AW773" s="13" t="s">
        <v>37</v>
      </c>
      <c r="AX773" s="13" t="s">
        <v>22</v>
      </c>
      <c r="AY773" s="232" t="s">
        <v>185</v>
      </c>
    </row>
    <row r="774" spans="2:65" s="1" customFormat="1" ht="22.5" customHeight="1" x14ac:dyDescent="0.3">
      <c r="B774" s="36"/>
      <c r="C774" s="195" t="s">
        <v>801</v>
      </c>
      <c r="D774" s="195" t="s">
        <v>187</v>
      </c>
      <c r="E774" s="196" t="s">
        <v>1231</v>
      </c>
      <c r="F774" s="197" t="s">
        <v>1232</v>
      </c>
      <c r="G774" s="198" t="s">
        <v>437</v>
      </c>
      <c r="H774" s="199">
        <v>1</v>
      </c>
      <c r="I774" s="200"/>
      <c r="J774" s="201">
        <f>ROUND(I774*H774,2)</f>
        <v>0</v>
      </c>
      <c r="K774" s="197" t="s">
        <v>20</v>
      </c>
      <c r="L774" s="56"/>
      <c r="M774" s="202" t="s">
        <v>20</v>
      </c>
      <c r="N774" s="203" t="s">
        <v>44</v>
      </c>
      <c r="O774" s="37"/>
      <c r="P774" s="204">
        <f>O774*H774</f>
        <v>0</v>
      </c>
      <c r="Q774" s="204">
        <v>0</v>
      </c>
      <c r="R774" s="204">
        <f>Q774*H774</f>
        <v>0</v>
      </c>
      <c r="S774" s="204">
        <v>0</v>
      </c>
      <c r="T774" s="205">
        <f>S774*H774</f>
        <v>0</v>
      </c>
      <c r="AR774" s="19" t="s">
        <v>303</v>
      </c>
      <c r="AT774" s="19" t="s">
        <v>187</v>
      </c>
      <c r="AU774" s="19" t="s">
        <v>81</v>
      </c>
      <c r="AY774" s="19" t="s">
        <v>185</v>
      </c>
      <c r="BE774" s="206">
        <f>IF(N774="základní",J774,0)</f>
        <v>0</v>
      </c>
      <c r="BF774" s="206">
        <f>IF(N774="snížená",J774,0)</f>
        <v>0</v>
      </c>
      <c r="BG774" s="206">
        <f>IF(N774="zákl. přenesená",J774,0)</f>
        <v>0</v>
      </c>
      <c r="BH774" s="206">
        <f>IF(N774="sníž. přenesená",J774,0)</f>
        <v>0</v>
      </c>
      <c r="BI774" s="206">
        <f>IF(N774="nulová",J774,0)</f>
        <v>0</v>
      </c>
      <c r="BJ774" s="19" t="s">
        <v>22</v>
      </c>
      <c r="BK774" s="206">
        <f>ROUND(I774*H774,2)</f>
        <v>0</v>
      </c>
      <c r="BL774" s="19" t="s">
        <v>303</v>
      </c>
      <c r="BM774" s="19" t="s">
        <v>2199</v>
      </c>
    </row>
    <row r="775" spans="2:65" s="12" customFormat="1" ht="12" x14ac:dyDescent="0.3">
      <c r="B775" s="211"/>
      <c r="C775" s="212"/>
      <c r="D775" s="209" t="s">
        <v>201</v>
      </c>
      <c r="E775" s="213" t="s">
        <v>20</v>
      </c>
      <c r="F775" s="214" t="s">
        <v>1205</v>
      </c>
      <c r="G775" s="212"/>
      <c r="H775" s="215" t="s">
        <v>20</v>
      </c>
      <c r="I775" s="216"/>
      <c r="J775" s="212"/>
      <c r="K775" s="212"/>
      <c r="L775" s="217"/>
      <c r="M775" s="218"/>
      <c r="N775" s="219"/>
      <c r="O775" s="219"/>
      <c r="P775" s="219"/>
      <c r="Q775" s="219"/>
      <c r="R775" s="219"/>
      <c r="S775" s="219"/>
      <c r="T775" s="220"/>
      <c r="AT775" s="221" t="s">
        <v>201</v>
      </c>
      <c r="AU775" s="221" t="s">
        <v>81</v>
      </c>
      <c r="AV775" s="12" t="s">
        <v>22</v>
      </c>
      <c r="AW775" s="12" t="s">
        <v>37</v>
      </c>
      <c r="AX775" s="12" t="s">
        <v>73</v>
      </c>
      <c r="AY775" s="221" t="s">
        <v>185</v>
      </c>
    </row>
    <row r="776" spans="2:65" s="12" customFormat="1" ht="12" x14ac:dyDescent="0.3">
      <c r="B776" s="211"/>
      <c r="C776" s="212"/>
      <c r="D776" s="209" t="s">
        <v>201</v>
      </c>
      <c r="E776" s="213" t="s">
        <v>20</v>
      </c>
      <c r="F776" s="214" t="s">
        <v>357</v>
      </c>
      <c r="G776" s="212"/>
      <c r="H776" s="215" t="s">
        <v>20</v>
      </c>
      <c r="I776" s="216"/>
      <c r="J776" s="212"/>
      <c r="K776" s="212"/>
      <c r="L776" s="217"/>
      <c r="M776" s="218"/>
      <c r="N776" s="219"/>
      <c r="O776" s="219"/>
      <c r="P776" s="219"/>
      <c r="Q776" s="219"/>
      <c r="R776" s="219"/>
      <c r="S776" s="219"/>
      <c r="T776" s="220"/>
      <c r="AT776" s="221" t="s">
        <v>201</v>
      </c>
      <c r="AU776" s="221" t="s">
        <v>81</v>
      </c>
      <c r="AV776" s="12" t="s">
        <v>22</v>
      </c>
      <c r="AW776" s="12" t="s">
        <v>37</v>
      </c>
      <c r="AX776" s="12" t="s">
        <v>73</v>
      </c>
      <c r="AY776" s="221" t="s">
        <v>185</v>
      </c>
    </row>
    <row r="777" spans="2:65" s="12" customFormat="1" ht="12" x14ac:dyDescent="0.3">
      <c r="B777" s="211"/>
      <c r="C777" s="212"/>
      <c r="D777" s="209" t="s">
        <v>201</v>
      </c>
      <c r="E777" s="213" t="s">
        <v>20</v>
      </c>
      <c r="F777" s="214" t="s">
        <v>510</v>
      </c>
      <c r="G777" s="212"/>
      <c r="H777" s="215" t="s">
        <v>20</v>
      </c>
      <c r="I777" s="216"/>
      <c r="J777" s="212"/>
      <c r="K777" s="212"/>
      <c r="L777" s="217"/>
      <c r="M777" s="218"/>
      <c r="N777" s="219"/>
      <c r="O777" s="219"/>
      <c r="P777" s="219"/>
      <c r="Q777" s="219"/>
      <c r="R777" s="219"/>
      <c r="S777" s="219"/>
      <c r="T777" s="220"/>
      <c r="AT777" s="221" t="s">
        <v>201</v>
      </c>
      <c r="AU777" s="221" t="s">
        <v>81</v>
      </c>
      <c r="AV777" s="12" t="s">
        <v>22</v>
      </c>
      <c r="AW777" s="12" t="s">
        <v>37</v>
      </c>
      <c r="AX777" s="12" t="s">
        <v>73</v>
      </c>
      <c r="AY777" s="221" t="s">
        <v>185</v>
      </c>
    </row>
    <row r="778" spans="2:65" s="12" customFormat="1" ht="12" x14ac:dyDescent="0.3">
      <c r="B778" s="211"/>
      <c r="C778" s="212"/>
      <c r="D778" s="209" t="s">
        <v>201</v>
      </c>
      <c r="E778" s="213" t="s">
        <v>20</v>
      </c>
      <c r="F778" s="214" t="s">
        <v>1196</v>
      </c>
      <c r="G778" s="212"/>
      <c r="H778" s="215" t="s">
        <v>20</v>
      </c>
      <c r="I778" s="216"/>
      <c r="J778" s="212"/>
      <c r="K778" s="212"/>
      <c r="L778" s="217"/>
      <c r="M778" s="218"/>
      <c r="N778" s="219"/>
      <c r="O778" s="219"/>
      <c r="P778" s="219"/>
      <c r="Q778" s="219"/>
      <c r="R778" s="219"/>
      <c r="S778" s="219"/>
      <c r="T778" s="220"/>
      <c r="AT778" s="221" t="s">
        <v>201</v>
      </c>
      <c r="AU778" s="221" t="s">
        <v>81</v>
      </c>
      <c r="AV778" s="12" t="s">
        <v>22</v>
      </c>
      <c r="AW778" s="12" t="s">
        <v>37</v>
      </c>
      <c r="AX778" s="12" t="s">
        <v>73</v>
      </c>
      <c r="AY778" s="221" t="s">
        <v>185</v>
      </c>
    </row>
    <row r="779" spans="2:65" s="12" customFormat="1" ht="12" x14ac:dyDescent="0.3">
      <c r="B779" s="211"/>
      <c r="C779" s="212"/>
      <c r="D779" s="209" t="s">
        <v>201</v>
      </c>
      <c r="E779" s="213" t="s">
        <v>20</v>
      </c>
      <c r="F779" s="214" t="s">
        <v>431</v>
      </c>
      <c r="G779" s="212"/>
      <c r="H779" s="215" t="s">
        <v>20</v>
      </c>
      <c r="I779" s="216"/>
      <c r="J779" s="212"/>
      <c r="K779" s="212"/>
      <c r="L779" s="217"/>
      <c r="M779" s="218"/>
      <c r="N779" s="219"/>
      <c r="O779" s="219"/>
      <c r="P779" s="219"/>
      <c r="Q779" s="219"/>
      <c r="R779" s="219"/>
      <c r="S779" s="219"/>
      <c r="T779" s="220"/>
      <c r="AT779" s="221" t="s">
        <v>201</v>
      </c>
      <c r="AU779" s="221" t="s">
        <v>81</v>
      </c>
      <c r="AV779" s="12" t="s">
        <v>22</v>
      </c>
      <c r="AW779" s="12" t="s">
        <v>37</v>
      </c>
      <c r="AX779" s="12" t="s">
        <v>73</v>
      </c>
      <c r="AY779" s="221" t="s">
        <v>185</v>
      </c>
    </row>
    <row r="780" spans="2:65" s="12" customFormat="1" ht="12" x14ac:dyDescent="0.3">
      <c r="B780" s="211"/>
      <c r="C780" s="212"/>
      <c r="D780" s="209" t="s">
        <v>201</v>
      </c>
      <c r="E780" s="213" t="s">
        <v>20</v>
      </c>
      <c r="F780" s="214" t="s">
        <v>432</v>
      </c>
      <c r="G780" s="212"/>
      <c r="H780" s="215" t="s">
        <v>20</v>
      </c>
      <c r="I780" s="216"/>
      <c r="J780" s="212"/>
      <c r="K780" s="212"/>
      <c r="L780" s="217"/>
      <c r="M780" s="218"/>
      <c r="N780" s="219"/>
      <c r="O780" s="219"/>
      <c r="P780" s="219"/>
      <c r="Q780" s="219"/>
      <c r="R780" s="219"/>
      <c r="S780" s="219"/>
      <c r="T780" s="220"/>
      <c r="AT780" s="221" t="s">
        <v>201</v>
      </c>
      <c r="AU780" s="221" t="s">
        <v>81</v>
      </c>
      <c r="AV780" s="12" t="s">
        <v>22</v>
      </c>
      <c r="AW780" s="12" t="s">
        <v>37</v>
      </c>
      <c r="AX780" s="12" t="s">
        <v>73</v>
      </c>
      <c r="AY780" s="221" t="s">
        <v>185</v>
      </c>
    </row>
    <row r="781" spans="2:65" s="12" customFormat="1" ht="12" x14ac:dyDescent="0.3">
      <c r="B781" s="211"/>
      <c r="C781" s="212"/>
      <c r="D781" s="209" t="s">
        <v>201</v>
      </c>
      <c r="E781" s="213" t="s">
        <v>20</v>
      </c>
      <c r="F781" s="214" t="s">
        <v>433</v>
      </c>
      <c r="G781" s="212"/>
      <c r="H781" s="215" t="s">
        <v>20</v>
      </c>
      <c r="I781" s="216"/>
      <c r="J781" s="212"/>
      <c r="K781" s="212"/>
      <c r="L781" s="217"/>
      <c r="M781" s="218"/>
      <c r="N781" s="219"/>
      <c r="O781" s="219"/>
      <c r="P781" s="219"/>
      <c r="Q781" s="219"/>
      <c r="R781" s="219"/>
      <c r="S781" s="219"/>
      <c r="T781" s="220"/>
      <c r="AT781" s="221" t="s">
        <v>201</v>
      </c>
      <c r="AU781" s="221" t="s">
        <v>81</v>
      </c>
      <c r="AV781" s="12" t="s">
        <v>22</v>
      </c>
      <c r="AW781" s="12" t="s">
        <v>37</v>
      </c>
      <c r="AX781" s="12" t="s">
        <v>73</v>
      </c>
      <c r="AY781" s="221" t="s">
        <v>185</v>
      </c>
    </row>
    <row r="782" spans="2:65" s="13" customFormat="1" ht="12" x14ac:dyDescent="0.3">
      <c r="B782" s="222"/>
      <c r="C782" s="223"/>
      <c r="D782" s="207" t="s">
        <v>201</v>
      </c>
      <c r="E782" s="224" t="s">
        <v>20</v>
      </c>
      <c r="F782" s="225" t="s">
        <v>22</v>
      </c>
      <c r="G782" s="223"/>
      <c r="H782" s="226">
        <v>1</v>
      </c>
      <c r="I782" s="227"/>
      <c r="J782" s="223"/>
      <c r="K782" s="223"/>
      <c r="L782" s="228"/>
      <c r="M782" s="229"/>
      <c r="N782" s="230"/>
      <c r="O782" s="230"/>
      <c r="P782" s="230"/>
      <c r="Q782" s="230"/>
      <c r="R782" s="230"/>
      <c r="S782" s="230"/>
      <c r="T782" s="231"/>
      <c r="AT782" s="232" t="s">
        <v>201</v>
      </c>
      <c r="AU782" s="232" t="s">
        <v>81</v>
      </c>
      <c r="AV782" s="13" t="s">
        <v>81</v>
      </c>
      <c r="AW782" s="13" t="s">
        <v>37</v>
      </c>
      <c r="AX782" s="13" t="s">
        <v>22</v>
      </c>
      <c r="AY782" s="232" t="s">
        <v>185</v>
      </c>
    </row>
    <row r="783" spans="2:65" s="1" customFormat="1" ht="22.5" customHeight="1" x14ac:dyDescent="0.3">
      <c r="B783" s="36"/>
      <c r="C783" s="195" t="s">
        <v>807</v>
      </c>
      <c r="D783" s="195" t="s">
        <v>187</v>
      </c>
      <c r="E783" s="196" t="s">
        <v>1235</v>
      </c>
      <c r="F783" s="197" t="s">
        <v>1236</v>
      </c>
      <c r="G783" s="198" t="s">
        <v>437</v>
      </c>
      <c r="H783" s="199">
        <v>1</v>
      </c>
      <c r="I783" s="200"/>
      <c r="J783" s="201">
        <f>ROUND(I783*H783,2)</f>
        <v>0</v>
      </c>
      <c r="K783" s="197" t="s">
        <v>20</v>
      </c>
      <c r="L783" s="56"/>
      <c r="M783" s="202" t="s">
        <v>20</v>
      </c>
      <c r="N783" s="203" t="s">
        <v>44</v>
      </c>
      <c r="O783" s="37"/>
      <c r="P783" s="204">
        <f>O783*H783</f>
        <v>0</v>
      </c>
      <c r="Q783" s="204">
        <v>0</v>
      </c>
      <c r="R783" s="204">
        <f>Q783*H783</f>
        <v>0</v>
      </c>
      <c r="S783" s="204">
        <v>0</v>
      </c>
      <c r="T783" s="205">
        <f>S783*H783</f>
        <v>0</v>
      </c>
      <c r="AR783" s="19" t="s">
        <v>303</v>
      </c>
      <c r="AT783" s="19" t="s">
        <v>187</v>
      </c>
      <c r="AU783" s="19" t="s">
        <v>81</v>
      </c>
      <c r="AY783" s="19" t="s">
        <v>185</v>
      </c>
      <c r="BE783" s="206">
        <f>IF(N783="základní",J783,0)</f>
        <v>0</v>
      </c>
      <c r="BF783" s="206">
        <f>IF(N783="snížená",J783,0)</f>
        <v>0</v>
      </c>
      <c r="BG783" s="206">
        <f>IF(N783="zákl. přenesená",J783,0)</f>
        <v>0</v>
      </c>
      <c r="BH783" s="206">
        <f>IF(N783="sníž. přenesená",J783,0)</f>
        <v>0</v>
      </c>
      <c r="BI783" s="206">
        <f>IF(N783="nulová",J783,0)</f>
        <v>0</v>
      </c>
      <c r="BJ783" s="19" t="s">
        <v>22</v>
      </c>
      <c r="BK783" s="206">
        <f>ROUND(I783*H783,2)</f>
        <v>0</v>
      </c>
      <c r="BL783" s="19" t="s">
        <v>303</v>
      </c>
      <c r="BM783" s="19" t="s">
        <v>2200</v>
      </c>
    </row>
    <row r="784" spans="2:65" s="12" customFormat="1" ht="12" x14ac:dyDescent="0.3">
      <c r="B784" s="211"/>
      <c r="C784" s="212"/>
      <c r="D784" s="209" t="s">
        <v>201</v>
      </c>
      <c r="E784" s="213" t="s">
        <v>20</v>
      </c>
      <c r="F784" s="214" t="s">
        <v>1205</v>
      </c>
      <c r="G784" s="212"/>
      <c r="H784" s="215" t="s">
        <v>20</v>
      </c>
      <c r="I784" s="216"/>
      <c r="J784" s="212"/>
      <c r="K784" s="212"/>
      <c r="L784" s="217"/>
      <c r="M784" s="218"/>
      <c r="N784" s="219"/>
      <c r="O784" s="219"/>
      <c r="P784" s="219"/>
      <c r="Q784" s="219"/>
      <c r="R784" s="219"/>
      <c r="S784" s="219"/>
      <c r="T784" s="220"/>
      <c r="AT784" s="221" t="s">
        <v>201</v>
      </c>
      <c r="AU784" s="221" t="s">
        <v>81</v>
      </c>
      <c r="AV784" s="12" t="s">
        <v>22</v>
      </c>
      <c r="AW784" s="12" t="s">
        <v>37</v>
      </c>
      <c r="AX784" s="12" t="s">
        <v>73</v>
      </c>
      <c r="AY784" s="221" t="s">
        <v>185</v>
      </c>
    </row>
    <row r="785" spans="2:65" s="12" customFormat="1" ht="12" x14ac:dyDescent="0.3">
      <c r="B785" s="211"/>
      <c r="C785" s="212"/>
      <c r="D785" s="209" t="s">
        <v>201</v>
      </c>
      <c r="E785" s="213" t="s">
        <v>20</v>
      </c>
      <c r="F785" s="214" t="s">
        <v>357</v>
      </c>
      <c r="G785" s="212"/>
      <c r="H785" s="215" t="s">
        <v>20</v>
      </c>
      <c r="I785" s="216"/>
      <c r="J785" s="212"/>
      <c r="K785" s="212"/>
      <c r="L785" s="217"/>
      <c r="M785" s="218"/>
      <c r="N785" s="219"/>
      <c r="O785" s="219"/>
      <c r="P785" s="219"/>
      <c r="Q785" s="219"/>
      <c r="R785" s="219"/>
      <c r="S785" s="219"/>
      <c r="T785" s="220"/>
      <c r="AT785" s="221" t="s">
        <v>201</v>
      </c>
      <c r="AU785" s="221" t="s">
        <v>81</v>
      </c>
      <c r="AV785" s="12" t="s">
        <v>22</v>
      </c>
      <c r="AW785" s="12" t="s">
        <v>37</v>
      </c>
      <c r="AX785" s="12" t="s">
        <v>73</v>
      </c>
      <c r="AY785" s="221" t="s">
        <v>185</v>
      </c>
    </row>
    <row r="786" spans="2:65" s="12" customFormat="1" ht="12" x14ac:dyDescent="0.3">
      <c r="B786" s="211"/>
      <c r="C786" s="212"/>
      <c r="D786" s="209" t="s">
        <v>201</v>
      </c>
      <c r="E786" s="213" t="s">
        <v>20</v>
      </c>
      <c r="F786" s="214" t="s">
        <v>510</v>
      </c>
      <c r="G786" s="212"/>
      <c r="H786" s="215" t="s">
        <v>20</v>
      </c>
      <c r="I786" s="216"/>
      <c r="J786" s="212"/>
      <c r="K786" s="212"/>
      <c r="L786" s="217"/>
      <c r="M786" s="218"/>
      <c r="N786" s="219"/>
      <c r="O786" s="219"/>
      <c r="P786" s="219"/>
      <c r="Q786" s="219"/>
      <c r="R786" s="219"/>
      <c r="S786" s="219"/>
      <c r="T786" s="220"/>
      <c r="AT786" s="221" t="s">
        <v>201</v>
      </c>
      <c r="AU786" s="221" t="s">
        <v>81</v>
      </c>
      <c r="AV786" s="12" t="s">
        <v>22</v>
      </c>
      <c r="AW786" s="12" t="s">
        <v>37</v>
      </c>
      <c r="AX786" s="12" t="s">
        <v>73</v>
      </c>
      <c r="AY786" s="221" t="s">
        <v>185</v>
      </c>
    </row>
    <row r="787" spans="2:65" s="12" customFormat="1" ht="12" x14ac:dyDescent="0.3">
      <c r="B787" s="211"/>
      <c r="C787" s="212"/>
      <c r="D787" s="209" t="s">
        <v>201</v>
      </c>
      <c r="E787" s="213" t="s">
        <v>20</v>
      </c>
      <c r="F787" s="214" t="s">
        <v>1196</v>
      </c>
      <c r="G787" s="212"/>
      <c r="H787" s="215" t="s">
        <v>20</v>
      </c>
      <c r="I787" s="216"/>
      <c r="J787" s="212"/>
      <c r="K787" s="212"/>
      <c r="L787" s="217"/>
      <c r="M787" s="218"/>
      <c r="N787" s="219"/>
      <c r="O787" s="219"/>
      <c r="P787" s="219"/>
      <c r="Q787" s="219"/>
      <c r="R787" s="219"/>
      <c r="S787" s="219"/>
      <c r="T787" s="220"/>
      <c r="AT787" s="221" t="s">
        <v>201</v>
      </c>
      <c r="AU787" s="221" t="s">
        <v>81</v>
      </c>
      <c r="AV787" s="12" t="s">
        <v>22</v>
      </c>
      <c r="AW787" s="12" t="s">
        <v>37</v>
      </c>
      <c r="AX787" s="12" t="s">
        <v>73</v>
      </c>
      <c r="AY787" s="221" t="s">
        <v>185</v>
      </c>
    </row>
    <row r="788" spans="2:65" s="12" customFormat="1" ht="12" x14ac:dyDescent="0.3">
      <c r="B788" s="211"/>
      <c r="C788" s="212"/>
      <c r="D788" s="209" t="s">
        <v>201</v>
      </c>
      <c r="E788" s="213" t="s">
        <v>20</v>
      </c>
      <c r="F788" s="214" t="s">
        <v>431</v>
      </c>
      <c r="G788" s="212"/>
      <c r="H788" s="215" t="s">
        <v>20</v>
      </c>
      <c r="I788" s="216"/>
      <c r="J788" s="212"/>
      <c r="K788" s="212"/>
      <c r="L788" s="217"/>
      <c r="M788" s="218"/>
      <c r="N788" s="219"/>
      <c r="O788" s="219"/>
      <c r="P788" s="219"/>
      <c r="Q788" s="219"/>
      <c r="R788" s="219"/>
      <c r="S788" s="219"/>
      <c r="T788" s="220"/>
      <c r="AT788" s="221" t="s">
        <v>201</v>
      </c>
      <c r="AU788" s="221" t="s">
        <v>81</v>
      </c>
      <c r="AV788" s="12" t="s">
        <v>22</v>
      </c>
      <c r="AW788" s="12" t="s">
        <v>37</v>
      </c>
      <c r="AX788" s="12" t="s">
        <v>73</v>
      </c>
      <c r="AY788" s="221" t="s">
        <v>185</v>
      </c>
    </row>
    <row r="789" spans="2:65" s="12" customFormat="1" ht="12" x14ac:dyDescent="0.3">
      <c r="B789" s="211"/>
      <c r="C789" s="212"/>
      <c r="D789" s="209" t="s">
        <v>201</v>
      </c>
      <c r="E789" s="213" t="s">
        <v>20</v>
      </c>
      <c r="F789" s="214" t="s">
        <v>432</v>
      </c>
      <c r="G789" s="212"/>
      <c r="H789" s="215" t="s">
        <v>20</v>
      </c>
      <c r="I789" s="216"/>
      <c r="J789" s="212"/>
      <c r="K789" s="212"/>
      <c r="L789" s="217"/>
      <c r="M789" s="218"/>
      <c r="N789" s="219"/>
      <c r="O789" s="219"/>
      <c r="P789" s="219"/>
      <c r="Q789" s="219"/>
      <c r="R789" s="219"/>
      <c r="S789" s="219"/>
      <c r="T789" s="220"/>
      <c r="AT789" s="221" t="s">
        <v>201</v>
      </c>
      <c r="AU789" s="221" t="s">
        <v>81</v>
      </c>
      <c r="AV789" s="12" t="s">
        <v>22</v>
      </c>
      <c r="AW789" s="12" t="s">
        <v>37</v>
      </c>
      <c r="AX789" s="12" t="s">
        <v>73</v>
      </c>
      <c r="AY789" s="221" t="s">
        <v>185</v>
      </c>
    </row>
    <row r="790" spans="2:65" s="12" customFormat="1" ht="12" x14ac:dyDescent="0.3">
      <c r="B790" s="211"/>
      <c r="C790" s="212"/>
      <c r="D790" s="209" t="s">
        <v>201</v>
      </c>
      <c r="E790" s="213" t="s">
        <v>20</v>
      </c>
      <c r="F790" s="214" t="s">
        <v>433</v>
      </c>
      <c r="G790" s="212"/>
      <c r="H790" s="215" t="s">
        <v>20</v>
      </c>
      <c r="I790" s="216"/>
      <c r="J790" s="212"/>
      <c r="K790" s="212"/>
      <c r="L790" s="217"/>
      <c r="M790" s="218"/>
      <c r="N790" s="219"/>
      <c r="O790" s="219"/>
      <c r="P790" s="219"/>
      <c r="Q790" s="219"/>
      <c r="R790" s="219"/>
      <c r="S790" s="219"/>
      <c r="T790" s="220"/>
      <c r="AT790" s="221" t="s">
        <v>201</v>
      </c>
      <c r="AU790" s="221" t="s">
        <v>81</v>
      </c>
      <c r="AV790" s="12" t="s">
        <v>22</v>
      </c>
      <c r="AW790" s="12" t="s">
        <v>37</v>
      </c>
      <c r="AX790" s="12" t="s">
        <v>73</v>
      </c>
      <c r="AY790" s="221" t="s">
        <v>185</v>
      </c>
    </row>
    <row r="791" spans="2:65" s="13" customFormat="1" ht="12" x14ac:dyDescent="0.3">
      <c r="B791" s="222"/>
      <c r="C791" s="223"/>
      <c r="D791" s="207" t="s">
        <v>201</v>
      </c>
      <c r="E791" s="224" t="s">
        <v>20</v>
      </c>
      <c r="F791" s="225" t="s">
        <v>22</v>
      </c>
      <c r="G791" s="223"/>
      <c r="H791" s="226">
        <v>1</v>
      </c>
      <c r="I791" s="227"/>
      <c r="J791" s="223"/>
      <c r="K791" s="223"/>
      <c r="L791" s="228"/>
      <c r="M791" s="229"/>
      <c r="N791" s="230"/>
      <c r="O791" s="230"/>
      <c r="P791" s="230"/>
      <c r="Q791" s="230"/>
      <c r="R791" s="230"/>
      <c r="S791" s="230"/>
      <c r="T791" s="231"/>
      <c r="AT791" s="232" t="s">
        <v>201</v>
      </c>
      <c r="AU791" s="232" t="s">
        <v>81</v>
      </c>
      <c r="AV791" s="13" t="s">
        <v>81</v>
      </c>
      <c r="AW791" s="13" t="s">
        <v>37</v>
      </c>
      <c r="AX791" s="13" t="s">
        <v>22</v>
      </c>
      <c r="AY791" s="232" t="s">
        <v>185</v>
      </c>
    </row>
    <row r="792" spans="2:65" s="1" customFormat="1" ht="22.5" customHeight="1" x14ac:dyDescent="0.3">
      <c r="B792" s="36"/>
      <c r="C792" s="195" t="s">
        <v>812</v>
      </c>
      <c r="D792" s="195" t="s">
        <v>187</v>
      </c>
      <c r="E792" s="196" t="s">
        <v>2201</v>
      </c>
      <c r="F792" s="197" t="s">
        <v>1240</v>
      </c>
      <c r="G792" s="198" t="s">
        <v>415</v>
      </c>
      <c r="H792" s="199">
        <v>1</v>
      </c>
      <c r="I792" s="200"/>
      <c r="J792" s="201">
        <f>ROUND(I792*H792,2)</f>
        <v>0</v>
      </c>
      <c r="K792" s="197" t="s">
        <v>20</v>
      </c>
      <c r="L792" s="56"/>
      <c r="M792" s="202" t="s">
        <v>20</v>
      </c>
      <c r="N792" s="203" t="s">
        <v>44</v>
      </c>
      <c r="O792" s="37"/>
      <c r="P792" s="204">
        <f>O792*H792</f>
        <v>0</v>
      </c>
      <c r="Q792" s="204">
        <v>0</v>
      </c>
      <c r="R792" s="204">
        <f>Q792*H792</f>
        <v>0</v>
      </c>
      <c r="S792" s="204">
        <v>0</v>
      </c>
      <c r="T792" s="205">
        <f>S792*H792</f>
        <v>0</v>
      </c>
      <c r="AR792" s="19" t="s">
        <v>303</v>
      </c>
      <c r="AT792" s="19" t="s">
        <v>187</v>
      </c>
      <c r="AU792" s="19" t="s">
        <v>81</v>
      </c>
      <c r="AY792" s="19" t="s">
        <v>185</v>
      </c>
      <c r="BE792" s="206">
        <f>IF(N792="základní",J792,0)</f>
        <v>0</v>
      </c>
      <c r="BF792" s="206">
        <f>IF(N792="snížená",J792,0)</f>
        <v>0</v>
      </c>
      <c r="BG792" s="206">
        <f>IF(N792="zákl. přenesená",J792,0)</f>
        <v>0</v>
      </c>
      <c r="BH792" s="206">
        <f>IF(N792="sníž. přenesená",J792,0)</f>
        <v>0</v>
      </c>
      <c r="BI792" s="206">
        <f>IF(N792="nulová",J792,0)</f>
        <v>0</v>
      </c>
      <c r="BJ792" s="19" t="s">
        <v>22</v>
      </c>
      <c r="BK792" s="206">
        <f>ROUND(I792*H792,2)</f>
        <v>0</v>
      </c>
      <c r="BL792" s="19" t="s">
        <v>303</v>
      </c>
      <c r="BM792" s="19" t="s">
        <v>2202</v>
      </c>
    </row>
    <row r="793" spans="2:65" s="12" customFormat="1" ht="12" x14ac:dyDescent="0.3">
      <c r="B793" s="211"/>
      <c r="C793" s="212"/>
      <c r="D793" s="209" t="s">
        <v>201</v>
      </c>
      <c r="E793" s="213" t="s">
        <v>20</v>
      </c>
      <c r="F793" s="214" t="s">
        <v>433</v>
      </c>
      <c r="G793" s="212"/>
      <c r="H793" s="215" t="s">
        <v>20</v>
      </c>
      <c r="I793" s="216"/>
      <c r="J793" s="212"/>
      <c r="K793" s="212"/>
      <c r="L793" s="217"/>
      <c r="M793" s="218"/>
      <c r="N793" s="219"/>
      <c r="O793" s="219"/>
      <c r="P793" s="219"/>
      <c r="Q793" s="219"/>
      <c r="R793" s="219"/>
      <c r="S793" s="219"/>
      <c r="T793" s="220"/>
      <c r="AT793" s="221" t="s">
        <v>201</v>
      </c>
      <c r="AU793" s="221" t="s">
        <v>81</v>
      </c>
      <c r="AV793" s="12" t="s">
        <v>22</v>
      </c>
      <c r="AW793" s="12" t="s">
        <v>37</v>
      </c>
      <c r="AX793" s="12" t="s">
        <v>73</v>
      </c>
      <c r="AY793" s="221" t="s">
        <v>185</v>
      </c>
    </row>
    <row r="794" spans="2:65" s="13" customFormat="1" ht="12" x14ac:dyDescent="0.3">
      <c r="B794" s="222"/>
      <c r="C794" s="223"/>
      <c r="D794" s="207" t="s">
        <v>201</v>
      </c>
      <c r="E794" s="224" t="s">
        <v>20</v>
      </c>
      <c r="F794" s="225" t="s">
        <v>22</v>
      </c>
      <c r="G794" s="223"/>
      <c r="H794" s="226">
        <v>1</v>
      </c>
      <c r="I794" s="227"/>
      <c r="J794" s="223"/>
      <c r="K794" s="223"/>
      <c r="L794" s="228"/>
      <c r="M794" s="229"/>
      <c r="N794" s="230"/>
      <c r="O794" s="230"/>
      <c r="P794" s="230"/>
      <c r="Q794" s="230"/>
      <c r="R794" s="230"/>
      <c r="S794" s="230"/>
      <c r="T794" s="231"/>
      <c r="AT794" s="232" t="s">
        <v>201</v>
      </c>
      <c r="AU794" s="232" t="s">
        <v>81</v>
      </c>
      <c r="AV794" s="13" t="s">
        <v>81</v>
      </c>
      <c r="AW794" s="13" t="s">
        <v>37</v>
      </c>
      <c r="AX794" s="13" t="s">
        <v>22</v>
      </c>
      <c r="AY794" s="232" t="s">
        <v>185</v>
      </c>
    </row>
    <row r="795" spans="2:65" s="1" customFormat="1" ht="31.5" customHeight="1" x14ac:dyDescent="0.3">
      <c r="B795" s="36"/>
      <c r="C795" s="195" t="s">
        <v>821</v>
      </c>
      <c r="D795" s="195" t="s">
        <v>187</v>
      </c>
      <c r="E795" s="196" t="s">
        <v>1243</v>
      </c>
      <c r="F795" s="197" t="s">
        <v>1244</v>
      </c>
      <c r="G795" s="198" t="s">
        <v>1115</v>
      </c>
      <c r="H795" s="271"/>
      <c r="I795" s="200"/>
      <c r="J795" s="201">
        <f>ROUND(I795*H795,2)</f>
        <v>0</v>
      </c>
      <c r="K795" s="197" t="s">
        <v>191</v>
      </c>
      <c r="L795" s="56"/>
      <c r="M795" s="202" t="s">
        <v>20</v>
      </c>
      <c r="N795" s="203" t="s">
        <v>44</v>
      </c>
      <c r="O795" s="37"/>
      <c r="P795" s="204">
        <f>O795*H795</f>
        <v>0</v>
      </c>
      <c r="Q795" s="204">
        <v>0</v>
      </c>
      <c r="R795" s="204">
        <f>Q795*H795</f>
        <v>0</v>
      </c>
      <c r="S795" s="204">
        <v>0</v>
      </c>
      <c r="T795" s="205">
        <f>S795*H795</f>
        <v>0</v>
      </c>
      <c r="AR795" s="19" t="s">
        <v>303</v>
      </c>
      <c r="AT795" s="19" t="s">
        <v>187</v>
      </c>
      <c r="AU795" s="19" t="s">
        <v>81</v>
      </c>
      <c r="AY795" s="19" t="s">
        <v>185</v>
      </c>
      <c r="BE795" s="206">
        <f>IF(N795="základní",J795,0)</f>
        <v>0</v>
      </c>
      <c r="BF795" s="206">
        <f>IF(N795="snížená",J795,0)</f>
        <v>0</v>
      </c>
      <c r="BG795" s="206">
        <f>IF(N795="zákl. přenesená",J795,0)</f>
        <v>0</v>
      </c>
      <c r="BH795" s="206">
        <f>IF(N795="sníž. přenesená",J795,0)</f>
        <v>0</v>
      </c>
      <c r="BI795" s="206">
        <f>IF(N795="nulová",J795,0)</f>
        <v>0</v>
      </c>
      <c r="BJ795" s="19" t="s">
        <v>22</v>
      </c>
      <c r="BK795" s="206">
        <f>ROUND(I795*H795,2)</f>
        <v>0</v>
      </c>
      <c r="BL795" s="19" t="s">
        <v>303</v>
      </c>
      <c r="BM795" s="19" t="s">
        <v>2203</v>
      </c>
    </row>
    <row r="796" spans="2:65" s="1" customFormat="1" ht="108" x14ac:dyDescent="0.3">
      <c r="B796" s="36"/>
      <c r="C796" s="58"/>
      <c r="D796" s="209" t="s">
        <v>194</v>
      </c>
      <c r="E796" s="58"/>
      <c r="F796" s="210" t="s">
        <v>1117</v>
      </c>
      <c r="G796" s="58"/>
      <c r="H796" s="58"/>
      <c r="I796" s="163"/>
      <c r="J796" s="58"/>
      <c r="K796" s="58"/>
      <c r="L796" s="56"/>
      <c r="M796" s="73"/>
      <c r="N796" s="37"/>
      <c r="O796" s="37"/>
      <c r="P796" s="37"/>
      <c r="Q796" s="37"/>
      <c r="R796" s="37"/>
      <c r="S796" s="37"/>
      <c r="T796" s="74"/>
      <c r="AT796" s="19" t="s">
        <v>194</v>
      </c>
      <c r="AU796" s="19" t="s">
        <v>81</v>
      </c>
    </row>
    <row r="797" spans="2:65" s="11" customFormat="1" ht="29.85" customHeight="1" x14ac:dyDescent="0.35">
      <c r="B797" s="178"/>
      <c r="C797" s="179"/>
      <c r="D797" s="192" t="s">
        <v>72</v>
      </c>
      <c r="E797" s="193" t="s">
        <v>2204</v>
      </c>
      <c r="F797" s="193" t="s">
        <v>2205</v>
      </c>
      <c r="G797" s="179"/>
      <c r="H797" s="179"/>
      <c r="I797" s="182"/>
      <c r="J797" s="194">
        <f>BK797</f>
        <v>0</v>
      </c>
      <c r="K797" s="179"/>
      <c r="L797" s="184"/>
      <c r="M797" s="185"/>
      <c r="N797" s="186"/>
      <c r="O797" s="186"/>
      <c r="P797" s="187">
        <f>SUM(P798:P802)</f>
        <v>0</v>
      </c>
      <c r="Q797" s="186"/>
      <c r="R797" s="187">
        <f>SUM(R798:R802)</f>
        <v>0.42999975000000001</v>
      </c>
      <c r="S797" s="186"/>
      <c r="T797" s="188">
        <f>SUM(T798:T802)</f>
        <v>0</v>
      </c>
      <c r="AR797" s="189" t="s">
        <v>81</v>
      </c>
      <c r="AT797" s="190" t="s">
        <v>72</v>
      </c>
      <c r="AU797" s="190" t="s">
        <v>22</v>
      </c>
      <c r="AY797" s="189" t="s">
        <v>185</v>
      </c>
      <c r="BK797" s="191">
        <f>SUM(BK798:BK802)</f>
        <v>0</v>
      </c>
    </row>
    <row r="798" spans="2:65" s="1" customFormat="1" ht="31.5" customHeight="1" x14ac:dyDescent="0.3">
      <c r="B798" s="36"/>
      <c r="C798" s="195" t="s">
        <v>829</v>
      </c>
      <c r="D798" s="195" t="s">
        <v>187</v>
      </c>
      <c r="E798" s="196" t="s">
        <v>2206</v>
      </c>
      <c r="F798" s="197" t="s">
        <v>2207</v>
      </c>
      <c r="G798" s="198" t="s">
        <v>255</v>
      </c>
      <c r="H798" s="199">
        <v>4.2850000000000001</v>
      </c>
      <c r="I798" s="200"/>
      <c r="J798" s="201">
        <f>ROUND(I798*H798,2)</f>
        <v>0</v>
      </c>
      <c r="K798" s="197" t="s">
        <v>191</v>
      </c>
      <c r="L798" s="56"/>
      <c r="M798" s="202" t="s">
        <v>20</v>
      </c>
      <c r="N798" s="203" t="s">
        <v>44</v>
      </c>
      <c r="O798" s="37"/>
      <c r="P798" s="204">
        <f>O798*H798</f>
        <v>0</v>
      </c>
      <c r="Q798" s="204">
        <v>0.10034999999999999</v>
      </c>
      <c r="R798" s="204">
        <f>Q798*H798</f>
        <v>0.42999975000000001</v>
      </c>
      <c r="S798" s="204">
        <v>0</v>
      </c>
      <c r="T798" s="205">
        <f>S798*H798</f>
        <v>0</v>
      </c>
      <c r="AR798" s="19" t="s">
        <v>303</v>
      </c>
      <c r="AT798" s="19" t="s">
        <v>187</v>
      </c>
      <c r="AU798" s="19" t="s">
        <v>81</v>
      </c>
      <c r="AY798" s="19" t="s">
        <v>185</v>
      </c>
      <c r="BE798" s="206">
        <f>IF(N798="základní",J798,0)</f>
        <v>0</v>
      </c>
      <c r="BF798" s="206">
        <f>IF(N798="snížená",J798,0)</f>
        <v>0</v>
      </c>
      <c r="BG798" s="206">
        <f>IF(N798="zákl. přenesená",J798,0)</f>
        <v>0</v>
      </c>
      <c r="BH798" s="206">
        <f>IF(N798="sníž. přenesená",J798,0)</f>
        <v>0</v>
      </c>
      <c r="BI798" s="206">
        <f>IF(N798="nulová",J798,0)</f>
        <v>0</v>
      </c>
      <c r="BJ798" s="19" t="s">
        <v>22</v>
      </c>
      <c r="BK798" s="206">
        <f>ROUND(I798*H798,2)</f>
        <v>0</v>
      </c>
      <c r="BL798" s="19" t="s">
        <v>303</v>
      </c>
      <c r="BM798" s="19" t="s">
        <v>2208</v>
      </c>
    </row>
    <row r="799" spans="2:65" s="12" customFormat="1" ht="12" x14ac:dyDescent="0.3">
      <c r="B799" s="211"/>
      <c r="C799" s="212"/>
      <c r="D799" s="209" t="s">
        <v>201</v>
      </c>
      <c r="E799" s="213" t="s">
        <v>20</v>
      </c>
      <c r="F799" s="214" t="s">
        <v>2209</v>
      </c>
      <c r="G799" s="212"/>
      <c r="H799" s="215" t="s">
        <v>20</v>
      </c>
      <c r="I799" s="216"/>
      <c r="J799" s="212"/>
      <c r="K799" s="212"/>
      <c r="L799" s="217"/>
      <c r="M799" s="218"/>
      <c r="N799" s="219"/>
      <c r="O799" s="219"/>
      <c r="P799" s="219"/>
      <c r="Q799" s="219"/>
      <c r="R799" s="219"/>
      <c r="S799" s="219"/>
      <c r="T799" s="220"/>
      <c r="AT799" s="221" t="s">
        <v>201</v>
      </c>
      <c r="AU799" s="221" t="s">
        <v>81</v>
      </c>
      <c r="AV799" s="12" t="s">
        <v>22</v>
      </c>
      <c r="AW799" s="12" t="s">
        <v>37</v>
      </c>
      <c r="AX799" s="12" t="s">
        <v>73</v>
      </c>
      <c r="AY799" s="221" t="s">
        <v>185</v>
      </c>
    </row>
    <row r="800" spans="2:65" s="13" customFormat="1" ht="12" x14ac:dyDescent="0.3">
      <c r="B800" s="222"/>
      <c r="C800" s="223"/>
      <c r="D800" s="207" t="s">
        <v>201</v>
      </c>
      <c r="E800" s="224" t="s">
        <v>20</v>
      </c>
      <c r="F800" s="225" t="s">
        <v>2081</v>
      </c>
      <c r="G800" s="223"/>
      <c r="H800" s="226">
        <v>4.2850000000000001</v>
      </c>
      <c r="I800" s="227"/>
      <c r="J800" s="223"/>
      <c r="K800" s="223"/>
      <c r="L800" s="228"/>
      <c r="M800" s="229"/>
      <c r="N800" s="230"/>
      <c r="O800" s="230"/>
      <c r="P800" s="230"/>
      <c r="Q800" s="230"/>
      <c r="R800" s="230"/>
      <c r="S800" s="230"/>
      <c r="T800" s="231"/>
      <c r="AT800" s="232" t="s">
        <v>201</v>
      </c>
      <c r="AU800" s="232" t="s">
        <v>81</v>
      </c>
      <c r="AV800" s="13" t="s">
        <v>81</v>
      </c>
      <c r="AW800" s="13" t="s">
        <v>37</v>
      </c>
      <c r="AX800" s="13" t="s">
        <v>22</v>
      </c>
      <c r="AY800" s="232" t="s">
        <v>185</v>
      </c>
    </row>
    <row r="801" spans="2:65" s="1" customFormat="1" ht="31.5" customHeight="1" x14ac:dyDescent="0.3">
      <c r="B801" s="36"/>
      <c r="C801" s="195" t="s">
        <v>834</v>
      </c>
      <c r="D801" s="195" t="s">
        <v>187</v>
      </c>
      <c r="E801" s="196" t="s">
        <v>2210</v>
      </c>
      <c r="F801" s="197" t="s">
        <v>2211</v>
      </c>
      <c r="G801" s="198" t="s">
        <v>1115</v>
      </c>
      <c r="H801" s="271"/>
      <c r="I801" s="200"/>
      <c r="J801" s="201">
        <f>ROUND(I801*H801,2)</f>
        <v>0</v>
      </c>
      <c r="K801" s="197" t="s">
        <v>191</v>
      </c>
      <c r="L801" s="56"/>
      <c r="M801" s="202" t="s">
        <v>20</v>
      </c>
      <c r="N801" s="203" t="s">
        <v>44</v>
      </c>
      <c r="O801" s="37"/>
      <c r="P801" s="204">
        <f>O801*H801</f>
        <v>0</v>
      </c>
      <c r="Q801" s="204">
        <v>0</v>
      </c>
      <c r="R801" s="204">
        <f>Q801*H801</f>
        <v>0</v>
      </c>
      <c r="S801" s="204">
        <v>0</v>
      </c>
      <c r="T801" s="205">
        <f>S801*H801</f>
        <v>0</v>
      </c>
      <c r="AR801" s="19" t="s">
        <v>303</v>
      </c>
      <c r="AT801" s="19" t="s">
        <v>187</v>
      </c>
      <c r="AU801" s="19" t="s">
        <v>81</v>
      </c>
      <c r="AY801" s="19" t="s">
        <v>185</v>
      </c>
      <c r="BE801" s="206">
        <f>IF(N801="základní",J801,0)</f>
        <v>0</v>
      </c>
      <c r="BF801" s="206">
        <f>IF(N801="snížená",J801,0)</f>
        <v>0</v>
      </c>
      <c r="BG801" s="206">
        <f>IF(N801="zákl. přenesená",J801,0)</f>
        <v>0</v>
      </c>
      <c r="BH801" s="206">
        <f>IF(N801="sníž. přenesená",J801,0)</f>
        <v>0</v>
      </c>
      <c r="BI801" s="206">
        <f>IF(N801="nulová",J801,0)</f>
        <v>0</v>
      </c>
      <c r="BJ801" s="19" t="s">
        <v>22</v>
      </c>
      <c r="BK801" s="206">
        <f>ROUND(I801*H801,2)</f>
        <v>0</v>
      </c>
      <c r="BL801" s="19" t="s">
        <v>303</v>
      </c>
      <c r="BM801" s="19" t="s">
        <v>2212</v>
      </c>
    </row>
    <row r="802" spans="2:65" s="1" customFormat="1" ht="108" x14ac:dyDescent="0.3">
      <c r="B802" s="36"/>
      <c r="C802" s="58"/>
      <c r="D802" s="209" t="s">
        <v>194</v>
      </c>
      <c r="E802" s="58"/>
      <c r="F802" s="210" t="s">
        <v>1117</v>
      </c>
      <c r="G802" s="58"/>
      <c r="H802" s="58"/>
      <c r="I802" s="163"/>
      <c r="J802" s="58"/>
      <c r="K802" s="58"/>
      <c r="L802" s="56"/>
      <c r="M802" s="73"/>
      <c r="N802" s="37"/>
      <c r="O802" s="37"/>
      <c r="P802" s="37"/>
      <c r="Q802" s="37"/>
      <c r="R802" s="37"/>
      <c r="S802" s="37"/>
      <c r="T802" s="74"/>
      <c r="AT802" s="19" t="s">
        <v>194</v>
      </c>
      <c r="AU802" s="19" t="s">
        <v>81</v>
      </c>
    </row>
    <row r="803" spans="2:65" s="11" customFormat="1" ht="29.85" customHeight="1" x14ac:dyDescent="0.35">
      <c r="B803" s="178"/>
      <c r="C803" s="179"/>
      <c r="D803" s="192" t="s">
        <v>72</v>
      </c>
      <c r="E803" s="193" t="s">
        <v>1246</v>
      </c>
      <c r="F803" s="193" t="s">
        <v>1247</v>
      </c>
      <c r="G803" s="179"/>
      <c r="H803" s="179"/>
      <c r="I803" s="182"/>
      <c r="J803" s="194">
        <f>BK803</f>
        <v>0</v>
      </c>
      <c r="K803" s="179"/>
      <c r="L803" s="184"/>
      <c r="M803" s="185"/>
      <c r="N803" s="186"/>
      <c r="O803" s="186"/>
      <c r="P803" s="187">
        <f>SUM(P804:P865)</f>
        <v>0</v>
      </c>
      <c r="Q803" s="186"/>
      <c r="R803" s="187">
        <f>SUM(R804:R865)</f>
        <v>1.3194614300000003</v>
      </c>
      <c r="S803" s="186"/>
      <c r="T803" s="188">
        <f>SUM(T804:T865)</f>
        <v>0</v>
      </c>
      <c r="AR803" s="189" t="s">
        <v>81</v>
      </c>
      <c r="AT803" s="190" t="s">
        <v>72</v>
      </c>
      <c r="AU803" s="190" t="s">
        <v>22</v>
      </c>
      <c r="AY803" s="189" t="s">
        <v>185</v>
      </c>
      <c r="BK803" s="191">
        <f>SUM(BK804:BK865)</f>
        <v>0</v>
      </c>
    </row>
    <row r="804" spans="2:65" s="1" customFormat="1" ht="44.25" customHeight="1" x14ac:dyDescent="0.3">
      <c r="B804" s="36"/>
      <c r="C804" s="195" t="s">
        <v>839</v>
      </c>
      <c r="D804" s="195" t="s">
        <v>187</v>
      </c>
      <c r="E804" s="196" t="s">
        <v>1249</v>
      </c>
      <c r="F804" s="197" t="s">
        <v>1250</v>
      </c>
      <c r="G804" s="198" t="s">
        <v>255</v>
      </c>
      <c r="H804" s="199">
        <v>16</v>
      </c>
      <c r="I804" s="200"/>
      <c r="J804" s="201">
        <f>ROUND(I804*H804,2)</f>
        <v>0</v>
      </c>
      <c r="K804" s="197" t="s">
        <v>191</v>
      </c>
      <c r="L804" s="56"/>
      <c r="M804" s="202" t="s">
        <v>20</v>
      </c>
      <c r="N804" s="203" t="s">
        <v>44</v>
      </c>
      <c r="O804" s="37"/>
      <c r="P804" s="204">
        <f>O804*H804</f>
        <v>0</v>
      </c>
      <c r="Q804" s="204">
        <v>1.423E-2</v>
      </c>
      <c r="R804" s="204">
        <f>Q804*H804</f>
        <v>0.22767999999999999</v>
      </c>
      <c r="S804" s="204">
        <v>0</v>
      </c>
      <c r="T804" s="205">
        <f>S804*H804</f>
        <v>0</v>
      </c>
      <c r="AR804" s="19" t="s">
        <v>303</v>
      </c>
      <c r="AT804" s="19" t="s">
        <v>187</v>
      </c>
      <c r="AU804" s="19" t="s">
        <v>81</v>
      </c>
      <c r="AY804" s="19" t="s">
        <v>185</v>
      </c>
      <c r="BE804" s="206">
        <f>IF(N804="základní",J804,0)</f>
        <v>0</v>
      </c>
      <c r="BF804" s="206">
        <f>IF(N804="snížená",J804,0)</f>
        <v>0</v>
      </c>
      <c r="BG804" s="206">
        <f>IF(N804="zákl. přenesená",J804,0)</f>
        <v>0</v>
      </c>
      <c r="BH804" s="206">
        <f>IF(N804="sníž. přenesená",J804,0)</f>
        <v>0</v>
      </c>
      <c r="BI804" s="206">
        <f>IF(N804="nulová",J804,0)</f>
        <v>0</v>
      </c>
      <c r="BJ804" s="19" t="s">
        <v>22</v>
      </c>
      <c r="BK804" s="206">
        <f>ROUND(I804*H804,2)</f>
        <v>0</v>
      </c>
      <c r="BL804" s="19" t="s">
        <v>303</v>
      </c>
      <c r="BM804" s="19" t="s">
        <v>2213</v>
      </c>
    </row>
    <row r="805" spans="2:65" s="1" customFormat="1" ht="48" x14ac:dyDescent="0.3">
      <c r="B805" s="36"/>
      <c r="C805" s="58"/>
      <c r="D805" s="209" t="s">
        <v>194</v>
      </c>
      <c r="E805" s="58"/>
      <c r="F805" s="210" t="s">
        <v>1252</v>
      </c>
      <c r="G805" s="58"/>
      <c r="H805" s="58"/>
      <c r="I805" s="163"/>
      <c r="J805" s="58"/>
      <c r="K805" s="58"/>
      <c r="L805" s="56"/>
      <c r="M805" s="73"/>
      <c r="N805" s="37"/>
      <c r="O805" s="37"/>
      <c r="P805" s="37"/>
      <c r="Q805" s="37"/>
      <c r="R805" s="37"/>
      <c r="S805" s="37"/>
      <c r="T805" s="74"/>
      <c r="AT805" s="19" t="s">
        <v>194</v>
      </c>
      <c r="AU805" s="19" t="s">
        <v>81</v>
      </c>
    </row>
    <row r="806" spans="2:65" s="12" customFormat="1" ht="12" x14ac:dyDescent="0.3">
      <c r="B806" s="211"/>
      <c r="C806" s="212"/>
      <c r="D806" s="209" t="s">
        <v>201</v>
      </c>
      <c r="E806" s="213" t="s">
        <v>20</v>
      </c>
      <c r="F806" s="214" t="s">
        <v>551</v>
      </c>
      <c r="G806" s="212"/>
      <c r="H806" s="215" t="s">
        <v>20</v>
      </c>
      <c r="I806" s="216"/>
      <c r="J806" s="212"/>
      <c r="K806" s="212"/>
      <c r="L806" s="217"/>
      <c r="M806" s="218"/>
      <c r="N806" s="219"/>
      <c r="O806" s="219"/>
      <c r="P806" s="219"/>
      <c r="Q806" s="219"/>
      <c r="R806" s="219"/>
      <c r="S806" s="219"/>
      <c r="T806" s="220"/>
      <c r="AT806" s="221" t="s">
        <v>201</v>
      </c>
      <c r="AU806" s="221" t="s">
        <v>81</v>
      </c>
      <c r="AV806" s="12" t="s">
        <v>22</v>
      </c>
      <c r="AW806" s="12" t="s">
        <v>37</v>
      </c>
      <c r="AX806" s="12" t="s">
        <v>73</v>
      </c>
      <c r="AY806" s="221" t="s">
        <v>185</v>
      </c>
    </row>
    <row r="807" spans="2:65" s="13" customFormat="1" ht="12" x14ac:dyDescent="0.3">
      <c r="B807" s="222"/>
      <c r="C807" s="223"/>
      <c r="D807" s="207" t="s">
        <v>201</v>
      </c>
      <c r="E807" s="224" t="s">
        <v>20</v>
      </c>
      <c r="F807" s="225" t="s">
        <v>2159</v>
      </c>
      <c r="G807" s="223"/>
      <c r="H807" s="226">
        <v>16</v>
      </c>
      <c r="I807" s="227"/>
      <c r="J807" s="223"/>
      <c r="K807" s="223"/>
      <c r="L807" s="228"/>
      <c r="M807" s="229"/>
      <c r="N807" s="230"/>
      <c r="O807" s="230"/>
      <c r="P807" s="230"/>
      <c r="Q807" s="230"/>
      <c r="R807" s="230"/>
      <c r="S807" s="230"/>
      <c r="T807" s="231"/>
      <c r="AT807" s="232" t="s">
        <v>201</v>
      </c>
      <c r="AU807" s="232" t="s">
        <v>81</v>
      </c>
      <c r="AV807" s="13" t="s">
        <v>81</v>
      </c>
      <c r="AW807" s="13" t="s">
        <v>37</v>
      </c>
      <c r="AX807" s="13" t="s">
        <v>22</v>
      </c>
      <c r="AY807" s="232" t="s">
        <v>185</v>
      </c>
    </row>
    <row r="808" spans="2:65" s="1" customFormat="1" ht="31.5" customHeight="1" x14ac:dyDescent="0.3">
      <c r="B808" s="36"/>
      <c r="C808" s="195" t="s">
        <v>845</v>
      </c>
      <c r="D808" s="195" t="s">
        <v>187</v>
      </c>
      <c r="E808" s="196" t="s">
        <v>2214</v>
      </c>
      <c r="F808" s="197" t="s">
        <v>2215</v>
      </c>
      <c r="G808" s="198" t="s">
        <v>255</v>
      </c>
      <c r="H808" s="199">
        <v>32.984999999999999</v>
      </c>
      <c r="I808" s="200"/>
      <c r="J808" s="201">
        <f>ROUND(I808*H808,2)</f>
        <v>0</v>
      </c>
      <c r="K808" s="197" t="s">
        <v>191</v>
      </c>
      <c r="L808" s="56"/>
      <c r="M808" s="202" t="s">
        <v>20</v>
      </c>
      <c r="N808" s="203" t="s">
        <v>44</v>
      </c>
      <c r="O808" s="37"/>
      <c r="P808" s="204">
        <f>O808*H808</f>
        <v>0</v>
      </c>
      <c r="Q808" s="204">
        <v>9.4800000000000006E-3</v>
      </c>
      <c r="R808" s="204">
        <f>Q808*H808</f>
        <v>0.31269780000000003</v>
      </c>
      <c r="S808" s="204">
        <v>0</v>
      </c>
      <c r="T808" s="205">
        <f>S808*H808</f>
        <v>0</v>
      </c>
      <c r="AR808" s="19" t="s">
        <v>303</v>
      </c>
      <c r="AT808" s="19" t="s">
        <v>187</v>
      </c>
      <c r="AU808" s="19" t="s">
        <v>81</v>
      </c>
      <c r="AY808" s="19" t="s">
        <v>185</v>
      </c>
      <c r="BE808" s="206">
        <f>IF(N808="základní",J808,0)</f>
        <v>0</v>
      </c>
      <c r="BF808" s="206">
        <f>IF(N808="snížená",J808,0)</f>
        <v>0</v>
      </c>
      <c r="BG808" s="206">
        <f>IF(N808="zákl. přenesená",J808,0)</f>
        <v>0</v>
      </c>
      <c r="BH808" s="206">
        <f>IF(N808="sníž. přenesená",J808,0)</f>
        <v>0</v>
      </c>
      <c r="BI808" s="206">
        <f>IF(N808="nulová",J808,0)</f>
        <v>0</v>
      </c>
      <c r="BJ808" s="19" t="s">
        <v>22</v>
      </c>
      <c r="BK808" s="206">
        <f>ROUND(I808*H808,2)</f>
        <v>0</v>
      </c>
      <c r="BL808" s="19" t="s">
        <v>303</v>
      </c>
      <c r="BM808" s="19" t="s">
        <v>2216</v>
      </c>
    </row>
    <row r="809" spans="2:65" s="1" customFormat="1" ht="144" x14ac:dyDescent="0.3">
      <c r="B809" s="36"/>
      <c r="C809" s="58"/>
      <c r="D809" s="209" t="s">
        <v>194</v>
      </c>
      <c r="E809" s="58"/>
      <c r="F809" s="210" t="s">
        <v>2217</v>
      </c>
      <c r="G809" s="58"/>
      <c r="H809" s="58"/>
      <c r="I809" s="163"/>
      <c r="J809" s="58"/>
      <c r="K809" s="58"/>
      <c r="L809" s="56"/>
      <c r="M809" s="73"/>
      <c r="N809" s="37"/>
      <c r="O809" s="37"/>
      <c r="P809" s="37"/>
      <c r="Q809" s="37"/>
      <c r="R809" s="37"/>
      <c r="S809" s="37"/>
      <c r="T809" s="74"/>
      <c r="AT809" s="19" t="s">
        <v>194</v>
      </c>
      <c r="AU809" s="19" t="s">
        <v>81</v>
      </c>
    </row>
    <row r="810" spans="2:65" s="12" customFormat="1" ht="12" x14ac:dyDescent="0.3">
      <c r="B810" s="211"/>
      <c r="C810" s="212"/>
      <c r="D810" s="209" t="s">
        <v>201</v>
      </c>
      <c r="E810" s="213" t="s">
        <v>20</v>
      </c>
      <c r="F810" s="214" t="s">
        <v>549</v>
      </c>
      <c r="G810" s="212"/>
      <c r="H810" s="215" t="s">
        <v>20</v>
      </c>
      <c r="I810" s="216"/>
      <c r="J810" s="212"/>
      <c r="K810" s="212"/>
      <c r="L810" s="217"/>
      <c r="M810" s="218"/>
      <c r="N810" s="219"/>
      <c r="O810" s="219"/>
      <c r="P810" s="219"/>
      <c r="Q810" s="219"/>
      <c r="R810" s="219"/>
      <c r="S810" s="219"/>
      <c r="T810" s="220"/>
      <c r="AT810" s="221" t="s">
        <v>201</v>
      </c>
      <c r="AU810" s="221" t="s">
        <v>81</v>
      </c>
      <c r="AV810" s="12" t="s">
        <v>22</v>
      </c>
      <c r="AW810" s="12" t="s">
        <v>37</v>
      </c>
      <c r="AX810" s="12" t="s">
        <v>73</v>
      </c>
      <c r="AY810" s="221" t="s">
        <v>185</v>
      </c>
    </row>
    <row r="811" spans="2:65" s="12" customFormat="1" ht="12" x14ac:dyDescent="0.3">
      <c r="B811" s="211"/>
      <c r="C811" s="212"/>
      <c r="D811" s="209" t="s">
        <v>201</v>
      </c>
      <c r="E811" s="213" t="s">
        <v>20</v>
      </c>
      <c r="F811" s="214" t="s">
        <v>858</v>
      </c>
      <c r="G811" s="212"/>
      <c r="H811" s="215" t="s">
        <v>20</v>
      </c>
      <c r="I811" s="216"/>
      <c r="J811" s="212"/>
      <c r="K811" s="212"/>
      <c r="L811" s="217"/>
      <c r="M811" s="218"/>
      <c r="N811" s="219"/>
      <c r="O811" s="219"/>
      <c r="P811" s="219"/>
      <c r="Q811" s="219"/>
      <c r="R811" s="219"/>
      <c r="S811" s="219"/>
      <c r="T811" s="220"/>
      <c r="AT811" s="221" t="s">
        <v>201</v>
      </c>
      <c r="AU811" s="221" t="s">
        <v>81</v>
      </c>
      <c r="AV811" s="12" t="s">
        <v>22</v>
      </c>
      <c r="AW811" s="12" t="s">
        <v>37</v>
      </c>
      <c r="AX811" s="12" t="s">
        <v>73</v>
      </c>
      <c r="AY811" s="221" t="s">
        <v>185</v>
      </c>
    </row>
    <row r="812" spans="2:65" s="13" customFormat="1" ht="12" x14ac:dyDescent="0.3">
      <c r="B812" s="222"/>
      <c r="C812" s="223"/>
      <c r="D812" s="209" t="s">
        <v>201</v>
      </c>
      <c r="E812" s="233" t="s">
        <v>20</v>
      </c>
      <c r="F812" s="234" t="s">
        <v>2218</v>
      </c>
      <c r="G812" s="223"/>
      <c r="H812" s="235">
        <v>16.79</v>
      </c>
      <c r="I812" s="227"/>
      <c r="J812" s="223"/>
      <c r="K812" s="223"/>
      <c r="L812" s="228"/>
      <c r="M812" s="229"/>
      <c r="N812" s="230"/>
      <c r="O812" s="230"/>
      <c r="P812" s="230"/>
      <c r="Q812" s="230"/>
      <c r="R812" s="230"/>
      <c r="S812" s="230"/>
      <c r="T812" s="231"/>
      <c r="AT812" s="232" t="s">
        <v>201</v>
      </c>
      <c r="AU812" s="232" t="s">
        <v>81</v>
      </c>
      <c r="AV812" s="13" t="s">
        <v>81</v>
      </c>
      <c r="AW812" s="13" t="s">
        <v>37</v>
      </c>
      <c r="AX812" s="13" t="s">
        <v>73</v>
      </c>
      <c r="AY812" s="232" t="s">
        <v>185</v>
      </c>
    </row>
    <row r="813" spans="2:65" s="13" customFormat="1" ht="12" x14ac:dyDescent="0.3">
      <c r="B813" s="222"/>
      <c r="C813" s="223"/>
      <c r="D813" s="209" t="s">
        <v>201</v>
      </c>
      <c r="E813" s="233" t="s">
        <v>20</v>
      </c>
      <c r="F813" s="234" t="s">
        <v>2219</v>
      </c>
      <c r="G813" s="223"/>
      <c r="H813" s="235">
        <v>16.195</v>
      </c>
      <c r="I813" s="227"/>
      <c r="J813" s="223"/>
      <c r="K813" s="223"/>
      <c r="L813" s="228"/>
      <c r="M813" s="229"/>
      <c r="N813" s="230"/>
      <c r="O813" s="230"/>
      <c r="P813" s="230"/>
      <c r="Q813" s="230"/>
      <c r="R813" s="230"/>
      <c r="S813" s="230"/>
      <c r="T813" s="231"/>
      <c r="AT813" s="232" t="s">
        <v>201</v>
      </c>
      <c r="AU813" s="232" t="s">
        <v>81</v>
      </c>
      <c r="AV813" s="13" t="s">
        <v>81</v>
      </c>
      <c r="AW813" s="13" t="s">
        <v>37</v>
      </c>
      <c r="AX813" s="13" t="s">
        <v>73</v>
      </c>
      <c r="AY813" s="232" t="s">
        <v>185</v>
      </c>
    </row>
    <row r="814" spans="2:65" s="15" customFormat="1" ht="12" x14ac:dyDescent="0.3">
      <c r="B814" s="247"/>
      <c r="C814" s="248"/>
      <c r="D814" s="207" t="s">
        <v>201</v>
      </c>
      <c r="E814" s="249" t="s">
        <v>20</v>
      </c>
      <c r="F814" s="250" t="s">
        <v>215</v>
      </c>
      <c r="G814" s="248"/>
      <c r="H814" s="251">
        <v>32.984999999999999</v>
      </c>
      <c r="I814" s="252"/>
      <c r="J814" s="248"/>
      <c r="K814" s="248"/>
      <c r="L814" s="253"/>
      <c r="M814" s="254"/>
      <c r="N814" s="255"/>
      <c r="O814" s="255"/>
      <c r="P814" s="255"/>
      <c r="Q814" s="255"/>
      <c r="R814" s="255"/>
      <c r="S814" s="255"/>
      <c r="T814" s="256"/>
      <c r="AT814" s="257" t="s">
        <v>201</v>
      </c>
      <c r="AU814" s="257" t="s">
        <v>81</v>
      </c>
      <c r="AV814" s="15" t="s">
        <v>192</v>
      </c>
      <c r="AW814" s="15" t="s">
        <v>37</v>
      </c>
      <c r="AX814" s="15" t="s">
        <v>22</v>
      </c>
      <c r="AY814" s="257" t="s">
        <v>185</v>
      </c>
    </row>
    <row r="815" spans="2:65" s="1" customFormat="1" ht="31.5" customHeight="1" x14ac:dyDescent="0.3">
      <c r="B815" s="36"/>
      <c r="C815" s="195" t="s">
        <v>860</v>
      </c>
      <c r="D815" s="195" t="s">
        <v>187</v>
      </c>
      <c r="E815" s="196" t="s">
        <v>2220</v>
      </c>
      <c r="F815" s="197" t="s">
        <v>2221</v>
      </c>
      <c r="G815" s="198" t="s">
        <v>255</v>
      </c>
      <c r="H815" s="199">
        <v>48.984999999999999</v>
      </c>
      <c r="I815" s="200"/>
      <c r="J815" s="201">
        <f>ROUND(I815*H815,2)</f>
        <v>0</v>
      </c>
      <c r="K815" s="197" t="s">
        <v>191</v>
      </c>
      <c r="L815" s="56"/>
      <c r="M815" s="202" t="s">
        <v>20</v>
      </c>
      <c r="N815" s="203" t="s">
        <v>44</v>
      </c>
      <c r="O815" s="37"/>
      <c r="P815" s="204">
        <f>O815*H815</f>
        <v>0</v>
      </c>
      <c r="Q815" s="204">
        <v>2.0000000000000001E-4</v>
      </c>
      <c r="R815" s="204">
        <f>Q815*H815</f>
        <v>9.7970000000000002E-3</v>
      </c>
      <c r="S815" s="204">
        <v>0</v>
      </c>
      <c r="T815" s="205">
        <f>S815*H815</f>
        <v>0</v>
      </c>
      <c r="AR815" s="19" t="s">
        <v>303</v>
      </c>
      <c r="AT815" s="19" t="s">
        <v>187</v>
      </c>
      <c r="AU815" s="19" t="s">
        <v>81</v>
      </c>
      <c r="AY815" s="19" t="s">
        <v>185</v>
      </c>
      <c r="BE815" s="206">
        <f>IF(N815="základní",J815,0)</f>
        <v>0</v>
      </c>
      <c r="BF815" s="206">
        <f>IF(N815="snížená",J815,0)</f>
        <v>0</v>
      </c>
      <c r="BG815" s="206">
        <f>IF(N815="zákl. přenesená",J815,0)</f>
        <v>0</v>
      </c>
      <c r="BH815" s="206">
        <f>IF(N815="sníž. přenesená",J815,0)</f>
        <v>0</v>
      </c>
      <c r="BI815" s="206">
        <f>IF(N815="nulová",J815,0)</f>
        <v>0</v>
      </c>
      <c r="BJ815" s="19" t="s">
        <v>22</v>
      </c>
      <c r="BK815" s="206">
        <f>ROUND(I815*H815,2)</f>
        <v>0</v>
      </c>
      <c r="BL815" s="19" t="s">
        <v>303</v>
      </c>
      <c r="BM815" s="19" t="s">
        <v>2222</v>
      </c>
    </row>
    <row r="816" spans="2:65" s="1" customFormat="1" ht="60" x14ac:dyDescent="0.3">
      <c r="B816" s="36"/>
      <c r="C816" s="58"/>
      <c r="D816" s="209" t="s">
        <v>194</v>
      </c>
      <c r="E816" s="58"/>
      <c r="F816" s="210" t="s">
        <v>2223</v>
      </c>
      <c r="G816" s="58"/>
      <c r="H816" s="58"/>
      <c r="I816" s="163"/>
      <c r="J816" s="58"/>
      <c r="K816" s="58"/>
      <c r="L816" s="56"/>
      <c r="M816" s="73"/>
      <c r="N816" s="37"/>
      <c r="O816" s="37"/>
      <c r="P816" s="37"/>
      <c r="Q816" s="37"/>
      <c r="R816" s="37"/>
      <c r="S816" s="37"/>
      <c r="T816" s="74"/>
      <c r="AT816" s="19" t="s">
        <v>194</v>
      </c>
      <c r="AU816" s="19" t="s">
        <v>81</v>
      </c>
    </row>
    <row r="817" spans="2:65" s="13" customFormat="1" ht="12" x14ac:dyDescent="0.3">
      <c r="B817" s="222"/>
      <c r="C817" s="223"/>
      <c r="D817" s="207" t="s">
        <v>201</v>
      </c>
      <c r="E817" s="224" t="s">
        <v>20</v>
      </c>
      <c r="F817" s="225" t="s">
        <v>2224</v>
      </c>
      <c r="G817" s="223"/>
      <c r="H817" s="226">
        <v>48.984999999999999</v>
      </c>
      <c r="I817" s="227"/>
      <c r="J817" s="223"/>
      <c r="K817" s="223"/>
      <c r="L817" s="228"/>
      <c r="M817" s="229"/>
      <c r="N817" s="230"/>
      <c r="O817" s="230"/>
      <c r="P817" s="230"/>
      <c r="Q817" s="230"/>
      <c r="R817" s="230"/>
      <c r="S817" s="230"/>
      <c r="T817" s="231"/>
      <c r="AT817" s="232" t="s">
        <v>201</v>
      </c>
      <c r="AU817" s="232" t="s">
        <v>81</v>
      </c>
      <c r="AV817" s="13" t="s">
        <v>81</v>
      </c>
      <c r="AW817" s="13" t="s">
        <v>37</v>
      </c>
      <c r="AX817" s="13" t="s">
        <v>22</v>
      </c>
      <c r="AY817" s="232" t="s">
        <v>185</v>
      </c>
    </row>
    <row r="818" spans="2:65" s="1" customFormat="1" ht="31.5" customHeight="1" x14ac:dyDescent="0.3">
      <c r="B818" s="36"/>
      <c r="C818" s="195" t="s">
        <v>867</v>
      </c>
      <c r="D818" s="195" t="s">
        <v>187</v>
      </c>
      <c r="E818" s="196" t="s">
        <v>2225</v>
      </c>
      <c r="F818" s="197" t="s">
        <v>2226</v>
      </c>
      <c r="G818" s="198" t="s">
        <v>190</v>
      </c>
      <c r="H818" s="199">
        <v>28.56</v>
      </c>
      <c r="I818" s="200"/>
      <c r="J818" s="201">
        <f>ROUND(I818*H818,2)</f>
        <v>0</v>
      </c>
      <c r="K818" s="197" t="s">
        <v>191</v>
      </c>
      <c r="L818" s="56"/>
      <c r="M818" s="202" t="s">
        <v>20</v>
      </c>
      <c r="N818" s="203" t="s">
        <v>44</v>
      </c>
      <c r="O818" s="37"/>
      <c r="P818" s="204">
        <f>O818*H818</f>
        <v>0</v>
      </c>
      <c r="Q818" s="204">
        <v>0</v>
      </c>
      <c r="R818" s="204">
        <f>Q818*H818</f>
        <v>0</v>
      </c>
      <c r="S818" s="204">
        <v>0</v>
      </c>
      <c r="T818" s="205">
        <f>S818*H818</f>
        <v>0</v>
      </c>
      <c r="AR818" s="19" t="s">
        <v>303</v>
      </c>
      <c r="AT818" s="19" t="s">
        <v>187</v>
      </c>
      <c r="AU818" s="19" t="s">
        <v>81</v>
      </c>
      <c r="AY818" s="19" t="s">
        <v>185</v>
      </c>
      <c r="BE818" s="206">
        <f>IF(N818="základní",J818,0)</f>
        <v>0</v>
      </c>
      <c r="BF818" s="206">
        <f>IF(N818="snížená",J818,0)</f>
        <v>0</v>
      </c>
      <c r="BG818" s="206">
        <f>IF(N818="zákl. přenesená",J818,0)</f>
        <v>0</v>
      </c>
      <c r="BH818" s="206">
        <f>IF(N818="sníž. přenesená",J818,0)</f>
        <v>0</v>
      </c>
      <c r="BI818" s="206">
        <f>IF(N818="nulová",J818,0)</f>
        <v>0</v>
      </c>
      <c r="BJ818" s="19" t="s">
        <v>22</v>
      </c>
      <c r="BK818" s="206">
        <f>ROUND(I818*H818,2)</f>
        <v>0</v>
      </c>
      <c r="BL818" s="19" t="s">
        <v>303</v>
      </c>
      <c r="BM818" s="19" t="s">
        <v>2227</v>
      </c>
    </row>
    <row r="819" spans="2:65" s="12" customFormat="1" ht="12" x14ac:dyDescent="0.3">
      <c r="B819" s="211"/>
      <c r="C819" s="212"/>
      <c r="D819" s="209" t="s">
        <v>201</v>
      </c>
      <c r="E819" s="213" t="s">
        <v>20</v>
      </c>
      <c r="F819" s="214" t="s">
        <v>1885</v>
      </c>
      <c r="G819" s="212"/>
      <c r="H819" s="215" t="s">
        <v>20</v>
      </c>
      <c r="I819" s="216"/>
      <c r="J819" s="212"/>
      <c r="K819" s="212"/>
      <c r="L819" s="217"/>
      <c r="M819" s="218"/>
      <c r="N819" s="219"/>
      <c r="O819" s="219"/>
      <c r="P819" s="219"/>
      <c r="Q819" s="219"/>
      <c r="R819" s="219"/>
      <c r="S819" s="219"/>
      <c r="T819" s="220"/>
      <c r="AT819" s="221" t="s">
        <v>201</v>
      </c>
      <c r="AU819" s="221" t="s">
        <v>81</v>
      </c>
      <c r="AV819" s="12" t="s">
        <v>22</v>
      </c>
      <c r="AW819" s="12" t="s">
        <v>37</v>
      </c>
      <c r="AX819" s="12" t="s">
        <v>73</v>
      </c>
      <c r="AY819" s="221" t="s">
        <v>185</v>
      </c>
    </row>
    <row r="820" spans="2:65" s="12" customFormat="1" ht="12" x14ac:dyDescent="0.3">
      <c r="B820" s="211"/>
      <c r="C820" s="212"/>
      <c r="D820" s="209" t="s">
        <v>201</v>
      </c>
      <c r="E820" s="213" t="s">
        <v>20</v>
      </c>
      <c r="F820" s="214" t="s">
        <v>2228</v>
      </c>
      <c r="G820" s="212"/>
      <c r="H820" s="215" t="s">
        <v>20</v>
      </c>
      <c r="I820" s="216"/>
      <c r="J820" s="212"/>
      <c r="K820" s="212"/>
      <c r="L820" s="217"/>
      <c r="M820" s="218"/>
      <c r="N820" s="219"/>
      <c r="O820" s="219"/>
      <c r="P820" s="219"/>
      <c r="Q820" s="219"/>
      <c r="R820" s="219"/>
      <c r="S820" s="219"/>
      <c r="T820" s="220"/>
      <c r="AT820" s="221" t="s">
        <v>201</v>
      </c>
      <c r="AU820" s="221" t="s">
        <v>81</v>
      </c>
      <c r="AV820" s="12" t="s">
        <v>22</v>
      </c>
      <c r="AW820" s="12" t="s">
        <v>37</v>
      </c>
      <c r="AX820" s="12" t="s">
        <v>73</v>
      </c>
      <c r="AY820" s="221" t="s">
        <v>185</v>
      </c>
    </row>
    <row r="821" spans="2:65" s="13" customFormat="1" ht="12" x14ac:dyDescent="0.3">
      <c r="B821" s="222"/>
      <c r="C821" s="223"/>
      <c r="D821" s="207" t="s">
        <v>201</v>
      </c>
      <c r="E821" s="224" t="s">
        <v>20</v>
      </c>
      <c r="F821" s="225" t="s">
        <v>2229</v>
      </c>
      <c r="G821" s="223"/>
      <c r="H821" s="226">
        <v>28.56</v>
      </c>
      <c r="I821" s="227"/>
      <c r="J821" s="223"/>
      <c r="K821" s="223"/>
      <c r="L821" s="228"/>
      <c r="M821" s="229"/>
      <c r="N821" s="230"/>
      <c r="O821" s="230"/>
      <c r="P821" s="230"/>
      <c r="Q821" s="230"/>
      <c r="R821" s="230"/>
      <c r="S821" s="230"/>
      <c r="T821" s="231"/>
      <c r="AT821" s="232" t="s">
        <v>201</v>
      </c>
      <c r="AU821" s="232" t="s">
        <v>81</v>
      </c>
      <c r="AV821" s="13" t="s">
        <v>81</v>
      </c>
      <c r="AW821" s="13" t="s">
        <v>37</v>
      </c>
      <c r="AX821" s="13" t="s">
        <v>22</v>
      </c>
      <c r="AY821" s="232" t="s">
        <v>185</v>
      </c>
    </row>
    <row r="822" spans="2:65" s="1" customFormat="1" ht="31.5" customHeight="1" x14ac:dyDescent="0.3">
      <c r="B822" s="36"/>
      <c r="C822" s="258" t="s">
        <v>28</v>
      </c>
      <c r="D822" s="258" t="s">
        <v>351</v>
      </c>
      <c r="E822" s="259" t="s">
        <v>2230</v>
      </c>
      <c r="F822" s="260" t="s">
        <v>2231</v>
      </c>
      <c r="G822" s="261" t="s">
        <v>198</v>
      </c>
      <c r="H822" s="262">
        <v>0.22600000000000001</v>
      </c>
      <c r="I822" s="263"/>
      <c r="J822" s="264">
        <f>ROUND(I822*H822,2)</f>
        <v>0</v>
      </c>
      <c r="K822" s="260" t="s">
        <v>191</v>
      </c>
      <c r="L822" s="265"/>
      <c r="M822" s="266" t="s">
        <v>20</v>
      </c>
      <c r="N822" s="267" t="s">
        <v>44</v>
      </c>
      <c r="O822" s="37"/>
      <c r="P822" s="204">
        <f>O822*H822</f>
        <v>0</v>
      </c>
      <c r="Q822" s="204">
        <v>0.55000000000000004</v>
      </c>
      <c r="R822" s="204">
        <f>Q822*H822</f>
        <v>0.12430000000000001</v>
      </c>
      <c r="S822" s="204">
        <v>0</v>
      </c>
      <c r="T822" s="205">
        <f>S822*H822</f>
        <v>0</v>
      </c>
      <c r="AR822" s="19" t="s">
        <v>462</v>
      </c>
      <c r="AT822" s="19" t="s">
        <v>351</v>
      </c>
      <c r="AU822" s="19" t="s">
        <v>81</v>
      </c>
      <c r="AY822" s="19" t="s">
        <v>185</v>
      </c>
      <c r="BE822" s="206">
        <f>IF(N822="základní",J822,0)</f>
        <v>0</v>
      </c>
      <c r="BF822" s="206">
        <f>IF(N822="snížená",J822,0)</f>
        <v>0</v>
      </c>
      <c r="BG822" s="206">
        <f>IF(N822="zákl. přenesená",J822,0)</f>
        <v>0</v>
      </c>
      <c r="BH822" s="206">
        <f>IF(N822="sníž. přenesená",J822,0)</f>
        <v>0</v>
      </c>
      <c r="BI822" s="206">
        <f>IF(N822="nulová",J822,0)</f>
        <v>0</v>
      </c>
      <c r="BJ822" s="19" t="s">
        <v>22</v>
      </c>
      <c r="BK822" s="206">
        <f>ROUND(I822*H822,2)</f>
        <v>0</v>
      </c>
      <c r="BL822" s="19" t="s">
        <v>303</v>
      </c>
      <c r="BM822" s="19" t="s">
        <v>2232</v>
      </c>
    </row>
    <row r="823" spans="2:65" s="12" customFormat="1" ht="12" x14ac:dyDescent="0.3">
      <c r="B823" s="211"/>
      <c r="C823" s="212"/>
      <c r="D823" s="209" t="s">
        <v>201</v>
      </c>
      <c r="E823" s="213" t="s">
        <v>20</v>
      </c>
      <c r="F823" s="214" t="s">
        <v>2228</v>
      </c>
      <c r="G823" s="212"/>
      <c r="H823" s="215" t="s">
        <v>20</v>
      </c>
      <c r="I823" s="216"/>
      <c r="J823" s="212"/>
      <c r="K823" s="212"/>
      <c r="L823" s="217"/>
      <c r="M823" s="218"/>
      <c r="N823" s="219"/>
      <c r="O823" s="219"/>
      <c r="P823" s="219"/>
      <c r="Q823" s="219"/>
      <c r="R823" s="219"/>
      <c r="S823" s="219"/>
      <c r="T823" s="220"/>
      <c r="AT823" s="221" t="s">
        <v>201</v>
      </c>
      <c r="AU823" s="221" t="s">
        <v>81</v>
      </c>
      <c r="AV823" s="12" t="s">
        <v>22</v>
      </c>
      <c r="AW823" s="12" t="s">
        <v>37</v>
      </c>
      <c r="AX823" s="12" t="s">
        <v>73</v>
      </c>
      <c r="AY823" s="221" t="s">
        <v>185</v>
      </c>
    </row>
    <row r="824" spans="2:65" s="13" customFormat="1" ht="12" x14ac:dyDescent="0.3">
      <c r="B824" s="222"/>
      <c r="C824" s="223"/>
      <c r="D824" s="207" t="s">
        <v>201</v>
      </c>
      <c r="E824" s="224" t="s">
        <v>20</v>
      </c>
      <c r="F824" s="225" t="s">
        <v>2233</v>
      </c>
      <c r="G824" s="223"/>
      <c r="H824" s="226">
        <v>0.22600000000000001</v>
      </c>
      <c r="I824" s="227"/>
      <c r="J824" s="223"/>
      <c r="K824" s="223"/>
      <c r="L824" s="228"/>
      <c r="M824" s="229"/>
      <c r="N824" s="230"/>
      <c r="O824" s="230"/>
      <c r="P824" s="230"/>
      <c r="Q824" s="230"/>
      <c r="R824" s="230"/>
      <c r="S824" s="230"/>
      <c r="T824" s="231"/>
      <c r="AT824" s="232" t="s">
        <v>201</v>
      </c>
      <c r="AU824" s="232" t="s">
        <v>81</v>
      </c>
      <c r="AV824" s="13" t="s">
        <v>81</v>
      </c>
      <c r="AW824" s="13" t="s">
        <v>37</v>
      </c>
      <c r="AX824" s="13" t="s">
        <v>22</v>
      </c>
      <c r="AY824" s="232" t="s">
        <v>185</v>
      </c>
    </row>
    <row r="825" spans="2:65" s="1" customFormat="1" ht="31.5" customHeight="1" x14ac:dyDescent="0.3">
      <c r="B825" s="36"/>
      <c r="C825" s="195" t="s">
        <v>884</v>
      </c>
      <c r="D825" s="195" t="s">
        <v>187</v>
      </c>
      <c r="E825" s="196" t="s">
        <v>2234</v>
      </c>
      <c r="F825" s="197" t="s">
        <v>2235</v>
      </c>
      <c r="G825" s="198" t="s">
        <v>190</v>
      </c>
      <c r="H825" s="199">
        <v>22.16</v>
      </c>
      <c r="I825" s="200"/>
      <c r="J825" s="201">
        <f>ROUND(I825*H825,2)</f>
        <v>0</v>
      </c>
      <c r="K825" s="197" t="s">
        <v>191</v>
      </c>
      <c r="L825" s="56"/>
      <c r="M825" s="202" t="s">
        <v>20</v>
      </c>
      <c r="N825" s="203" t="s">
        <v>44</v>
      </c>
      <c r="O825" s="37"/>
      <c r="P825" s="204">
        <f>O825*H825</f>
        <v>0</v>
      </c>
      <c r="Q825" s="204">
        <v>0</v>
      </c>
      <c r="R825" s="204">
        <f>Q825*H825</f>
        <v>0</v>
      </c>
      <c r="S825" s="204">
        <v>0</v>
      </c>
      <c r="T825" s="205">
        <f>S825*H825</f>
        <v>0</v>
      </c>
      <c r="AR825" s="19" t="s">
        <v>303</v>
      </c>
      <c r="AT825" s="19" t="s">
        <v>187</v>
      </c>
      <c r="AU825" s="19" t="s">
        <v>81</v>
      </c>
      <c r="AY825" s="19" t="s">
        <v>185</v>
      </c>
      <c r="BE825" s="206">
        <f>IF(N825="základní",J825,0)</f>
        <v>0</v>
      </c>
      <c r="BF825" s="206">
        <f>IF(N825="snížená",J825,0)</f>
        <v>0</v>
      </c>
      <c r="BG825" s="206">
        <f>IF(N825="zákl. přenesená",J825,0)</f>
        <v>0</v>
      </c>
      <c r="BH825" s="206">
        <f>IF(N825="sníž. přenesená",J825,0)</f>
        <v>0</v>
      </c>
      <c r="BI825" s="206">
        <f>IF(N825="nulová",J825,0)</f>
        <v>0</v>
      </c>
      <c r="BJ825" s="19" t="s">
        <v>22</v>
      </c>
      <c r="BK825" s="206">
        <f>ROUND(I825*H825,2)</f>
        <v>0</v>
      </c>
      <c r="BL825" s="19" t="s">
        <v>303</v>
      </c>
      <c r="BM825" s="19" t="s">
        <v>2236</v>
      </c>
    </row>
    <row r="826" spans="2:65" s="12" customFormat="1" ht="12" x14ac:dyDescent="0.3">
      <c r="B826" s="211"/>
      <c r="C826" s="212"/>
      <c r="D826" s="209" t="s">
        <v>201</v>
      </c>
      <c r="E826" s="213" t="s">
        <v>20</v>
      </c>
      <c r="F826" s="214" t="s">
        <v>1885</v>
      </c>
      <c r="G826" s="212"/>
      <c r="H826" s="215" t="s">
        <v>20</v>
      </c>
      <c r="I826" s="216"/>
      <c r="J826" s="212"/>
      <c r="K826" s="212"/>
      <c r="L826" s="217"/>
      <c r="M826" s="218"/>
      <c r="N826" s="219"/>
      <c r="O826" s="219"/>
      <c r="P826" s="219"/>
      <c r="Q826" s="219"/>
      <c r="R826" s="219"/>
      <c r="S826" s="219"/>
      <c r="T826" s="220"/>
      <c r="AT826" s="221" t="s">
        <v>201</v>
      </c>
      <c r="AU826" s="221" t="s">
        <v>81</v>
      </c>
      <c r="AV826" s="12" t="s">
        <v>22</v>
      </c>
      <c r="AW826" s="12" t="s">
        <v>37</v>
      </c>
      <c r="AX826" s="12" t="s">
        <v>73</v>
      </c>
      <c r="AY826" s="221" t="s">
        <v>185</v>
      </c>
    </row>
    <row r="827" spans="2:65" s="12" customFormat="1" ht="12" x14ac:dyDescent="0.3">
      <c r="B827" s="211"/>
      <c r="C827" s="212"/>
      <c r="D827" s="209" t="s">
        <v>201</v>
      </c>
      <c r="E827" s="213" t="s">
        <v>20</v>
      </c>
      <c r="F827" s="214" t="s">
        <v>2237</v>
      </c>
      <c r="G827" s="212"/>
      <c r="H827" s="215" t="s">
        <v>20</v>
      </c>
      <c r="I827" s="216"/>
      <c r="J827" s="212"/>
      <c r="K827" s="212"/>
      <c r="L827" s="217"/>
      <c r="M827" s="218"/>
      <c r="N827" s="219"/>
      <c r="O827" s="219"/>
      <c r="P827" s="219"/>
      <c r="Q827" s="219"/>
      <c r="R827" s="219"/>
      <c r="S827" s="219"/>
      <c r="T827" s="220"/>
      <c r="AT827" s="221" t="s">
        <v>201</v>
      </c>
      <c r="AU827" s="221" t="s">
        <v>81</v>
      </c>
      <c r="AV827" s="12" t="s">
        <v>22</v>
      </c>
      <c r="AW827" s="12" t="s">
        <v>37</v>
      </c>
      <c r="AX827" s="12" t="s">
        <v>73</v>
      </c>
      <c r="AY827" s="221" t="s">
        <v>185</v>
      </c>
    </row>
    <row r="828" spans="2:65" s="13" customFormat="1" ht="12" x14ac:dyDescent="0.3">
      <c r="B828" s="222"/>
      <c r="C828" s="223"/>
      <c r="D828" s="209" t="s">
        <v>201</v>
      </c>
      <c r="E828" s="233" t="s">
        <v>20</v>
      </c>
      <c r="F828" s="234" t="s">
        <v>2238</v>
      </c>
      <c r="G828" s="223"/>
      <c r="H828" s="235">
        <v>8.16</v>
      </c>
      <c r="I828" s="227"/>
      <c r="J828" s="223"/>
      <c r="K828" s="223"/>
      <c r="L828" s="228"/>
      <c r="M828" s="229"/>
      <c r="N828" s="230"/>
      <c r="O828" s="230"/>
      <c r="P828" s="230"/>
      <c r="Q828" s="230"/>
      <c r="R828" s="230"/>
      <c r="S828" s="230"/>
      <c r="T828" s="231"/>
      <c r="AT828" s="232" t="s">
        <v>201</v>
      </c>
      <c r="AU828" s="232" t="s">
        <v>81</v>
      </c>
      <c r="AV828" s="13" t="s">
        <v>81</v>
      </c>
      <c r="AW828" s="13" t="s">
        <v>37</v>
      </c>
      <c r="AX828" s="13" t="s">
        <v>73</v>
      </c>
      <c r="AY828" s="232" t="s">
        <v>185</v>
      </c>
    </row>
    <row r="829" spans="2:65" s="13" customFormat="1" ht="12" x14ac:dyDescent="0.3">
      <c r="B829" s="222"/>
      <c r="C829" s="223"/>
      <c r="D829" s="209" t="s">
        <v>201</v>
      </c>
      <c r="E829" s="233" t="s">
        <v>20</v>
      </c>
      <c r="F829" s="234" t="s">
        <v>2239</v>
      </c>
      <c r="G829" s="223"/>
      <c r="H829" s="235">
        <v>14</v>
      </c>
      <c r="I829" s="227"/>
      <c r="J829" s="223"/>
      <c r="K829" s="223"/>
      <c r="L829" s="228"/>
      <c r="M829" s="229"/>
      <c r="N829" s="230"/>
      <c r="O829" s="230"/>
      <c r="P829" s="230"/>
      <c r="Q829" s="230"/>
      <c r="R829" s="230"/>
      <c r="S829" s="230"/>
      <c r="T829" s="231"/>
      <c r="AT829" s="232" t="s">
        <v>201</v>
      </c>
      <c r="AU829" s="232" t="s">
        <v>81</v>
      </c>
      <c r="AV829" s="13" t="s">
        <v>81</v>
      </c>
      <c r="AW829" s="13" t="s">
        <v>37</v>
      </c>
      <c r="AX829" s="13" t="s">
        <v>73</v>
      </c>
      <c r="AY829" s="232" t="s">
        <v>185</v>
      </c>
    </row>
    <row r="830" spans="2:65" s="15" customFormat="1" ht="12" x14ac:dyDescent="0.3">
      <c r="B830" s="247"/>
      <c r="C830" s="248"/>
      <c r="D830" s="207" t="s">
        <v>201</v>
      </c>
      <c r="E830" s="249" t="s">
        <v>20</v>
      </c>
      <c r="F830" s="250" t="s">
        <v>215</v>
      </c>
      <c r="G830" s="248"/>
      <c r="H830" s="251">
        <v>22.16</v>
      </c>
      <c r="I830" s="252"/>
      <c r="J830" s="248"/>
      <c r="K830" s="248"/>
      <c r="L830" s="253"/>
      <c r="M830" s="254"/>
      <c r="N830" s="255"/>
      <c r="O830" s="255"/>
      <c r="P830" s="255"/>
      <c r="Q830" s="255"/>
      <c r="R830" s="255"/>
      <c r="S830" s="255"/>
      <c r="T830" s="256"/>
      <c r="AT830" s="257" t="s">
        <v>201</v>
      </c>
      <c r="AU830" s="257" t="s">
        <v>81</v>
      </c>
      <c r="AV830" s="15" t="s">
        <v>192</v>
      </c>
      <c r="AW830" s="15" t="s">
        <v>37</v>
      </c>
      <c r="AX830" s="15" t="s">
        <v>22</v>
      </c>
      <c r="AY830" s="257" t="s">
        <v>185</v>
      </c>
    </row>
    <row r="831" spans="2:65" s="1" customFormat="1" ht="31.5" customHeight="1" x14ac:dyDescent="0.3">
      <c r="B831" s="36"/>
      <c r="C831" s="195" t="s">
        <v>889</v>
      </c>
      <c r="D831" s="195" t="s">
        <v>187</v>
      </c>
      <c r="E831" s="196" t="s">
        <v>2240</v>
      </c>
      <c r="F831" s="197" t="s">
        <v>2241</v>
      </c>
      <c r="G831" s="198" t="s">
        <v>190</v>
      </c>
      <c r="H831" s="199">
        <v>14</v>
      </c>
      <c r="I831" s="200"/>
      <c r="J831" s="201">
        <f>ROUND(I831*H831,2)</f>
        <v>0</v>
      </c>
      <c r="K831" s="197" t="s">
        <v>191</v>
      </c>
      <c r="L831" s="56"/>
      <c r="M831" s="202" t="s">
        <v>20</v>
      </c>
      <c r="N831" s="203" t="s">
        <v>44</v>
      </c>
      <c r="O831" s="37"/>
      <c r="P831" s="204">
        <f>O831*H831</f>
        <v>0</v>
      </c>
      <c r="Q831" s="204">
        <v>0</v>
      </c>
      <c r="R831" s="204">
        <f>Q831*H831</f>
        <v>0</v>
      </c>
      <c r="S831" s="204">
        <v>0</v>
      </c>
      <c r="T831" s="205">
        <f>S831*H831</f>
        <v>0</v>
      </c>
      <c r="AR831" s="19" t="s">
        <v>303</v>
      </c>
      <c r="AT831" s="19" t="s">
        <v>187</v>
      </c>
      <c r="AU831" s="19" t="s">
        <v>81</v>
      </c>
      <c r="AY831" s="19" t="s">
        <v>185</v>
      </c>
      <c r="BE831" s="206">
        <f>IF(N831="základní",J831,0)</f>
        <v>0</v>
      </c>
      <c r="BF831" s="206">
        <f>IF(N831="snížená",J831,0)</f>
        <v>0</v>
      </c>
      <c r="BG831" s="206">
        <f>IF(N831="zákl. přenesená",J831,0)</f>
        <v>0</v>
      </c>
      <c r="BH831" s="206">
        <f>IF(N831="sníž. přenesená",J831,0)</f>
        <v>0</v>
      </c>
      <c r="BI831" s="206">
        <f>IF(N831="nulová",J831,0)</f>
        <v>0</v>
      </c>
      <c r="BJ831" s="19" t="s">
        <v>22</v>
      </c>
      <c r="BK831" s="206">
        <f>ROUND(I831*H831,2)</f>
        <v>0</v>
      </c>
      <c r="BL831" s="19" t="s">
        <v>303</v>
      </c>
      <c r="BM831" s="19" t="s">
        <v>2242</v>
      </c>
    </row>
    <row r="832" spans="2:65" s="12" customFormat="1" ht="12" x14ac:dyDescent="0.3">
      <c r="B832" s="211"/>
      <c r="C832" s="212"/>
      <c r="D832" s="209" t="s">
        <v>201</v>
      </c>
      <c r="E832" s="213" t="s">
        <v>20</v>
      </c>
      <c r="F832" s="214" t="s">
        <v>1885</v>
      </c>
      <c r="G832" s="212"/>
      <c r="H832" s="215" t="s">
        <v>20</v>
      </c>
      <c r="I832" s="216"/>
      <c r="J832" s="212"/>
      <c r="K832" s="212"/>
      <c r="L832" s="217"/>
      <c r="M832" s="218"/>
      <c r="N832" s="219"/>
      <c r="O832" s="219"/>
      <c r="P832" s="219"/>
      <c r="Q832" s="219"/>
      <c r="R832" s="219"/>
      <c r="S832" s="219"/>
      <c r="T832" s="220"/>
      <c r="AT832" s="221" t="s">
        <v>201</v>
      </c>
      <c r="AU832" s="221" t="s">
        <v>81</v>
      </c>
      <c r="AV832" s="12" t="s">
        <v>22</v>
      </c>
      <c r="AW832" s="12" t="s">
        <v>37</v>
      </c>
      <c r="AX832" s="12" t="s">
        <v>73</v>
      </c>
      <c r="AY832" s="221" t="s">
        <v>185</v>
      </c>
    </row>
    <row r="833" spans="2:65" s="12" customFormat="1" ht="12" x14ac:dyDescent="0.3">
      <c r="B833" s="211"/>
      <c r="C833" s="212"/>
      <c r="D833" s="209" t="s">
        <v>201</v>
      </c>
      <c r="E833" s="213" t="s">
        <v>20</v>
      </c>
      <c r="F833" s="214" t="s">
        <v>2243</v>
      </c>
      <c r="G833" s="212"/>
      <c r="H833" s="215" t="s">
        <v>20</v>
      </c>
      <c r="I833" s="216"/>
      <c r="J833" s="212"/>
      <c r="K833" s="212"/>
      <c r="L833" s="217"/>
      <c r="M833" s="218"/>
      <c r="N833" s="219"/>
      <c r="O833" s="219"/>
      <c r="P833" s="219"/>
      <c r="Q833" s="219"/>
      <c r="R833" s="219"/>
      <c r="S833" s="219"/>
      <c r="T833" s="220"/>
      <c r="AT833" s="221" t="s">
        <v>201</v>
      </c>
      <c r="AU833" s="221" t="s">
        <v>81</v>
      </c>
      <c r="AV833" s="12" t="s">
        <v>22</v>
      </c>
      <c r="AW833" s="12" t="s">
        <v>37</v>
      </c>
      <c r="AX833" s="12" t="s">
        <v>73</v>
      </c>
      <c r="AY833" s="221" t="s">
        <v>185</v>
      </c>
    </row>
    <row r="834" spans="2:65" s="13" customFormat="1" ht="12" x14ac:dyDescent="0.3">
      <c r="B834" s="222"/>
      <c r="C834" s="223"/>
      <c r="D834" s="207" t="s">
        <v>201</v>
      </c>
      <c r="E834" s="224" t="s">
        <v>20</v>
      </c>
      <c r="F834" s="225" t="s">
        <v>2239</v>
      </c>
      <c r="G834" s="223"/>
      <c r="H834" s="226">
        <v>14</v>
      </c>
      <c r="I834" s="227"/>
      <c r="J834" s="223"/>
      <c r="K834" s="223"/>
      <c r="L834" s="228"/>
      <c r="M834" s="229"/>
      <c r="N834" s="230"/>
      <c r="O834" s="230"/>
      <c r="P834" s="230"/>
      <c r="Q834" s="230"/>
      <c r="R834" s="230"/>
      <c r="S834" s="230"/>
      <c r="T834" s="231"/>
      <c r="AT834" s="232" t="s">
        <v>201</v>
      </c>
      <c r="AU834" s="232" t="s">
        <v>81</v>
      </c>
      <c r="AV834" s="13" t="s">
        <v>81</v>
      </c>
      <c r="AW834" s="13" t="s">
        <v>37</v>
      </c>
      <c r="AX834" s="13" t="s">
        <v>22</v>
      </c>
      <c r="AY834" s="232" t="s">
        <v>185</v>
      </c>
    </row>
    <row r="835" spans="2:65" s="1" customFormat="1" ht="31.5" customHeight="1" x14ac:dyDescent="0.3">
      <c r="B835" s="36"/>
      <c r="C835" s="258" t="s">
        <v>895</v>
      </c>
      <c r="D835" s="258" t="s">
        <v>351</v>
      </c>
      <c r="E835" s="259" t="s">
        <v>2244</v>
      </c>
      <c r="F835" s="260" t="s">
        <v>2245</v>
      </c>
      <c r="G835" s="261" t="s">
        <v>198</v>
      </c>
      <c r="H835" s="262">
        <v>0.64700000000000002</v>
      </c>
      <c r="I835" s="263"/>
      <c r="J835" s="264">
        <f>ROUND(I835*H835,2)</f>
        <v>0</v>
      </c>
      <c r="K835" s="260" t="s">
        <v>191</v>
      </c>
      <c r="L835" s="265"/>
      <c r="M835" s="266" t="s">
        <v>20</v>
      </c>
      <c r="N835" s="267" t="s">
        <v>44</v>
      </c>
      <c r="O835" s="37"/>
      <c r="P835" s="204">
        <f>O835*H835</f>
        <v>0</v>
      </c>
      <c r="Q835" s="204">
        <v>0.55000000000000004</v>
      </c>
      <c r="R835" s="204">
        <f>Q835*H835</f>
        <v>0.35585000000000006</v>
      </c>
      <c r="S835" s="204">
        <v>0</v>
      </c>
      <c r="T835" s="205">
        <f>S835*H835</f>
        <v>0</v>
      </c>
      <c r="AR835" s="19" t="s">
        <v>462</v>
      </c>
      <c r="AT835" s="19" t="s">
        <v>351</v>
      </c>
      <c r="AU835" s="19" t="s">
        <v>81</v>
      </c>
      <c r="AY835" s="19" t="s">
        <v>185</v>
      </c>
      <c r="BE835" s="206">
        <f>IF(N835="základní",J835,0)</f>
        <v>0</v>
      </c>
      <c r="BF835" s="206">
        <f>IF(N835="snížená",J835,0)</f>
        <v>0</v>
      </c>
      <c r="BG835" s="206">
        <f>IF(N835="zákl. přenesená",J835,0)</f>
        <v>0</v>
      </c>
      <c r="BH835" s="206">
        <f>IF(N835="sníž. přenesená",J835,0)</f>
        <v>0</v>
      </c>
      <c r="BI835" s="206">
        <f>IF(N835="nulová",J835,0)</f>
        <v>0</v>
      </c>
      <c r="BJ835" s="19" t="s">
        <v>22</v>
      </c>
      <c r="BK835" s="206">
        <f>ROUND(I835*H835,2)</f>
        <v>0</v>
      </c>
      <c r="BL835" s="19" t="s">
        <v>303</v>
      </c>
      <c r="BM835" s="19" t="s">
        <v>2246</v>
      </c>
    </row>
    <row r="836" spans="2:65" s="12" customFormat="1" ht="12" x14ac:dyDescent="0.3">
      <c r="B836" s="211"/>
      <c r="C836" s="212"/>
      <c r="D836" s="209" t="s">
        <v>201</v>
      </c>
      <c r="E836" s="213" t="s">
        <v>20</v>
      </c>
      <c r="F836" s="214" t="s">
        <v>2237</v>
      </c>
      <c r="G836" s="212"/>
      <c r="H836" s="215" t="s">
        <v>20</v>
      </c>
      <c r="I836" s="216"/>
      <c r="J836" s="212"/>
      <c r="K836" s="212"/>
      <c r="L836" s="217"/>
      <c r="M836" s="218"/>
      <c r="N836" s="219"/>
      <c r="O836" s="219"/>
      <c r="P836" s="219"/>
      <c r="Q836" s="219"/>
      <c r="R836" s="219"/>
      <c r="S836" s="219"/>
      <c r="T836" s="220"/>
      <c r="AT836" s="221" t="s">
        <v>201</v>
      </c>
      <c r="AU836" s="221" t="s">
        <v>81</v>
      </c>
      <c r="AV836" s="12" t="s">
        <v>22</v>
      </c>
      <c r="AW836" s="12" t="s">
        <v>37</v>
      </c>
      <c r="AX836" s="12" t="s">
        <v>73</v>
      </c>
      <c r="AY836" s="221" t="s">
        <v>185</v>
      </c>
    </row>
    <row r="837" spans="2:65" s="13" customFormat="1" ht="12" x14ac:dyDescent="0.3">
      <c r="B837" s="222"/>
      <c r="C837" s="223"/>
      <c r="D837" s="209" t="s">
        <v>201</v>
      </c>
      <c r="E837" s="233" t="s">
        <v>20</v>
      </c>
      <c r="F837" s="234" t="s">
        <v>2247</v>
      </c>
      <c r="G837" s="223"/>
      <c r="H837" s="235">
        <v>0.129</v>
      </c>
      <c r="I837" s="227"/>
      <c r="J837" s="223"/>
      <c r="K837" s="223"/>
      <c r="L837" s="228"/>
      <c r="M837" s="229"/>
      <c r="N837" s="230"/>
      <c r="O837" s="230"/>
      <c r="P837" s="230"/>
      <c r="Q837" s="230"/>
      <c r="R837" s="230"/>
      <c r="S837" s="230"/>
      <c r="T837" s="231"/>
      <c r="AT837" s="232" t="s">
        <v>201</v>
      </c>
      <c r="AU837" s="232" t="s">
        <v>81</v>
      </c>
      <c r="AV837" s="13" t="s">
        <v>81</v>
      </c>
      <c r="AW837" s="13" t="s">
        <v>37</v>
      </c>
      <c r="AX837" s="13" t="s">
        <v>73</v>
      </c>
      <c r="AY837" s="232" t="s">
        <v>185</v>
      </c>
    </row>
    <row r="838" spans="2:65" s="13" customFormat="1" ht="12" x14ac:dyDescent="0.3">
      <c r="B838" s="222"/>
      <c r="C838" s="223"/>
      <c r="D838" s="209" t="s">
        <v>201</v>
      </c>
      <c r="E838" s="233" t="s">
        <v>20</v>
      </c>
      <c r="F838" s="234" t="s">
        <v>2248</v>
      </c>
      <c r="G838" s="223"/>
      <c r="H838" s="235">
        <v>0.222</v>
      </c>
      <c r="I838" s="227"/>
      <c r="J838" s="223"/>
      <c r="K838" s="223"/>
      <c r="L838" s="228"/>
      <c r="M838" s="229"/>
      <c r="N838" s="230"/>
      <c r="O838" s="230"/>
      <c r="P838" s="230"/>
      <c r="Q838" s="230"/>
      <c r="R838" s="230"/>
      <c r="S838" s="230"/>
      <c r="T838" s="231"/>
      <c r="AT838" s="232" t="s">
        <v>201</v>
      </c>
      <c r="AU838" s="232" t="s">
        <v>81</v>
      </c>
      <c r="AV838" s="13" t="s">
        <v>81</v>
      </c>
      <c r="AW838" s="13" t="s">
        <v>37</v>
      </c>
      <c r="AX838" s="13" t="s">
        <v>73</v>
      </c>
      <c r="AY838" s="232" t="s">
        <v>185</v>
      </c>
    </row>
    <row r="839" spans="2:65" s="12" customFormat="1" ht="12" x14ac:dyDescent="0.3">
      <c r="B839" s="211"/>
      <c r="C839" s="212"/>
      <c r="D839" s="209" t="s">
        <v>201</v>
      </c>
      <c r="E839" s="213" t="s">
        <v>20</v>
      </c>
      <c r="F839" s="214" t="s">
        <v>2243</v>
      </c>
      <c r="G839" s="212"/>
      <c r="H839" s="215" t="s">
        <v>20</v>
      </c>
      <c r="I839" s="216"/>
      <c r="J839" s="212"/>
      <c r="K839" s="212"/>
      <c r="L839" s="217"/>
      <c r="M839" s="218"/>
      <c r="N839" s="219"/>
      <c r="O839" s="219"/>
      <c r="P839" s="219"/>
      <c r="Q839" s="219"/>
      <c r="R839" s="219"/>
      <c r="S839" s="219"/>
      <c r="T839" s="220"/>
      <c r="AT839" s="221" t="s">
        <v>201</v>
      </c>
      <c r="AU839" s="221" t="s">
        <v>81</v>
      </c>
      <c r="AV839" s="12" t="s">
        <v>22</v>
      </c>
      <c r="AW839" s="12" t="s">
        <v>37</v>
      </c>
      <c r="AX839" s="12" t="s">
        <v>73</v>
      </c>
      <c r="AY839" s="221" t="s">
        <v>185</v>
      </c>
    </row>
    <row r="840" spans="2:65" s="13" customFormat="1" ht="12" x14ac:dyDescent="0.3">
      <c r="B840" s="222"/>
      <c r="C840" s="223"/>
      <c r="D840" s="209" t="s">
        <v>201</v>
      </c>
      <c r="E840" s="233" t="s">
        <v>20</v>
      </c>
      <c r="F840" s="234" t="s">
        <v>2249</v>
      </c>
      <c r="G840" s="223"/>
      <c r="H840" s="235">
        <v>0.29599999999999999</v>
      </c>
      <c r="I840" s="227"/>
      <c r="J840" s="223"/>
      <c r="K840" s="223"/>
      <c r="L840" s="228"/>
      <c r="M840" s="229"/>
      <c r="N840" s="230"/>
      <c r="O840" s="230"/>
      <c r="P840" s="230"/>
      <c r="Q840" s="230"/>
      <c r="R840" s="230"/>
      <c r="S840" s="230"/>
      <c r="T840" s="231"/>
      <c r="AT840" s="232" t="s">
        <v>201</v>
      </c>
      <c r="AU840" s="232" t="s">
        <v>81</v>
      </c>
      <c r="AV840" s="13" t="s">
        <v>81</v>
      </c>
      <c r="AW840" s="13" t="s">
        <v>37</v>
      </c>
      <c r="AX840" s="13" t="s">
        <v>73</v>
      </c>
      <c r="AY840" s="232" t="s">
        <v>185</v>
      </c>
    </row>
    <row r="841" spans="2:65" s="15" customFormat="1" ht="12" x14ac:dyDescent="0.3">
      <c r="B841" s="247"/>
      <c r="C841" s="248"/>
      <c r="D841" s="207" t="s">
        <v>201</v>
      </c>
      <c r="E841" s="249" t="s">
        <v>20</v>
      </c>
      <c r="F841" s="250" t="s">
        <v>215</v>
      </c>
      <c r="G841" s="248"/>
      <c r="H841" s="251">
        <v>0.64700000000000002</v>
      </c>
      <c r="I841" s="252"/>
      <c r="J841" s="248"/>
      <c r="K841" s="248"/>
      <c r="L841" s="253"/>
      <c r="M841" s="254"/>
      <c r="N841" s="255"/>
      <c r="O841" s="255"/>
      <c r="P841" s="255"/>
      <c r="Q841" s="255"/>
      <c r="R841" s="255"/>
      <c r="S841" s="255"/>
      <c r="T841" s="256"/>
      <c r="AT841" s="257" t="s">
        <v>201</v>
      </c>
      <c r="AU841" s="257" t="s">
        <v>81</v>
      </c>
      <c r="AV841" s="15" t="s">
        <v>192</v>
      </c>
      <c r="AW841" s="15" t="s">
        <v>37</v>
      </c>
      <c r="AX841" s="15" t="s">
        <v>22</v>
      </c>
      <c r="AY841" s="257" t="s">
        <v>185</v>
      </c>
    </row>
    <row r="842" spans="2:65" s="1" customFormat="1" ht="22.5" customHeight="1" x14ac:dyDescent="0.3">
      <c r="B842" s="36"/>
      <c r="C842" s="195" t="s">
        <v>900</v>
      </c>
      <c r="D842" s="195" t="s">
        <v>187</v>
      </c>
      <c r="E842" s="196" t="s">
        <v>2250</v>
      </c>
      <c r="F842" s="197" t="s">
        <v>2251</v>
      </c>
      <c r="G842" s="198" t="s">
        <v>198</v>
      </c>
      <c r="H842" s="199">
        <v>0.873</v>
      </c>
      <c r="I842" s="200"/>
      <c r="J842" s="201">
        <f>ROUND(I842*H842,2)</f>
        <v>0</v>
      </c>
      <c r="K842" s="197" t="s">
        <v>191</v>
      </c>
      <c r="L842" s="56"/>
      <c r="M842" s="202" t="s">
        <v>20</v>
      </c>
      <c r="N842" s="203" t="s">
        <v>44</v>
      </c>
      <c r="O842" s="37"/>
      <c r="P842" s="204">
        <f>O842*H842</f>
        <v>0</v>
      </c>
      <c r="Q842" s="204">
        <v>1.2659999999999999E-2</v>
      </c>
      <c r="R842" s="204">
        <f>Q842*H842</f>
        <v>1.105218E-2</v>
      </c>
      <c r="S842" s="204">
        <v>0</v>
      </c>
      <c r="T842" s="205">
        <f>S842*H842</f>
        <v>0</v>
      </c>
      <c r="AR842" s="19" t="s">
        <v>303</v>
      </c>
      <c r="AT842" s="19" t="s">
        <v>187</v>
      </c>
      <c r="AU842" s="19" t="s">
        <v>81</v>
      </c>
      <c r="AY842" s="19" t="s">
        <v>185</v>
      </c>
      <c r="BE842" s="206">
        <f>IF(N842="základní",J842,0)</f>
        <v>0</v>
      </c>
      <c r="BF842" s="206">
        <f>IF(N842="snížená",J842,0)</f>
        <v>0</v>
      </c>
      <c r="BG842" s="206">
        <f>IF(N842="zákl. přenesená",J842,0)</f>
        <v>0</v>
      </c>
      <c r="BH842" s="206">
        <f>IF(N842="sníž. přenesená",J842,0)</f>
        <v>0</v>
      </c>
      <c r="BI842" s="206">
        <f>IF(N842="nulová",J842,0)</f>
        <v>0</v>
      </c>
      <c r="BJ842" s="19" t="s">
        <v>22</v>
      </c>
      <c r="BK842" s="206">
        <f>ROUND(I842*H842,2)</f>
        <v>0</v>
      </c>
      <c r="BL842" s="19" t="s">
        <v>303</v>
      </c>
      <c r="BM842" s="19" t="s">
        <v>2252</v>
      </c>
    </row>
    <row r="843" spans="2:65" s="1" customFormat="1" ht="60" x14ac:dyDescent="0.3">
      <c r="B843" s="36"/>
      <c r="C843" s="58"/>
      <c r="D843" s="209" t="s">
        <v>194</v>
      </c>
      <c r="E843" s="58"/>
      <c r="F843" s="210" t="s">
        <v>2253</v>
      </c>
      <c r="G843" s="58"/>
      <c r="H843" s="58"/>
      <c r="I843" s="163"/>
      <c r="J843" s="58"/>
      <c r="K843" s="58"/>
      <c r="L843" s="56"/>
      <c r="M843" s="73"/>
      <c r="N843" s="37"/>
      <c r="O843" s="37"/>
      <c r="P843" s="37"/>
      <c r="Q843" s="37"/>
      <c r="R843" s="37"/>
      <c r="S843" s="37"/>
      <c r="T843" s="74"/>
      <c r="AT843" s="19" t="s">
        <v>194</v>
      </c>
      <c r="AU843" s="19" t="s">
        <v>81</v>
      </c>
    </row>
    <row r="844" spans="2:65" s="13" customFormat="1" ht="12" x14ac:dyDescent="0.3">
      <c r="B844" s="222"/>
      <c r="C844" s="223"/>
      <c r="D844" s="207" t="s">
        <v>201</v>
      </c>
      <c r="E844" s="224" t="s">
        <v>20</v>
      </c>
      <c r="F844" s="225" t="s">
        <v>2254</v>
      </c>
      <c r="G844" s="223"/>
      <c r="H844" s="226">
        <v>0.873</v>
      </c>
      <c r="I844" s="227"/>
      <c r="J844" s="223"/>
      <c r="K844" s="223"/>
      <c r="L844" s="228"/>
      <c r="M844" s="229"/>
      <c r="N844" s="230"/>
      <c r="O844" s="230"/>
      <c r="P844" s="230"/>
      <c r="Q844" s="230"/>
      <c r="R844" s="230"/>
      <c r="S844" s="230"/>
      <c r="T844" s="231"/>
      <c r="AT844" s="232" t="s">
        <v>201</v>
      </c>
      <c r="AU844" s="232" t="s">
        <v>81</v>
      </c>
      <c r="AV844" s="13" t="s">
        <v>81</v>
      </c>
      <c r="AW844" s="13" t="s">
        <v>37</v>
      </c>
      <c r="AX844" s="13" t="s">
        <v>22</v>
      </c>
      <c r="AY844" s="232" t="s">
        <v>185</v>
      </c>
    </row>
    <row r="845" spans="2:65" s="1" customFormat="1" ht="44.25" customHeight="1" x14ac:dyDescent="0.3">
      <c r="B845" s="36"/>
      <c r="C845" s="195" t="s">
        <v>905</v>
      </c>
      <c r="D845" s="195" t="s">
        <v>187</v>
      </c>
      <c r="E845" s="196" t="s">
        <v>2255</v>
      </c>
      <c r="F845" s="197" t="s">
        <v>2256</v>
      </c>
      <c r="G845" s="198" t="s">
        <v>190</v>
      </c>
      <c r="H845" s="199">
        <v>61.2</v>
      </c>
      <c r="I845" s="200"/>
      <c r="J845" s="201">
        <f>ROUND(I845*H845,2)</f>
        <v>0</v>
      </c>
      <c r="K845" s="197" t="s">
        <v>191</v>
      </c>
      <c r="L845" s="56"/>
      <c r="M845" s="202" t="s">
        <v>20</v>
      </c>
      <c r="N845" s="203" t="s">
        <v>44</v>
      </c>
      <c r="O845" s="37"/>
      <c r="P845" s="204">
        <f>O845*H845</f>
        <v>0</v>
      </c>
      <c r="Q845" s="204">
        <v>0</v>
      </c>
      <c r="R845" s="204">
        <f>Q845*H845</f>
        <v>0</v>
      </c>
      <c r="S845" s="204">
        <v>0</v>
      </c>
      <c r="T845" s="205">
        <f>S845*H845</f>
        <v>0</v>
      </c>
      <c r="AR845" s="19" t="s">
        <v>303</v>
      </c>
      <c r="AT845" s="19" t="s">
        <v>187</v>
      </c>
      <c r="AU845" s="19" t="s">
        <v>81</v>
      </c>
      <c r="AY845" s="19" t="s">
        <v>185</v>
      </c>
      <c r="BE845" s="206">
        <f>IF(N845="základní",J845,0)</f>
        <v>0</v>
      </c>
      <c r="BF845" s="206">
        <f>IF(N845="snížená",J845,0)</f>
        <v>0</v>
      </c>
      <c r="BG845" s="206">
        <f>IF(N845="zákl. přenesená",J845,0)</f>
        <v>0</v>
      </c>
      <c r="BH845" s="206">
        <f>IF(N845="sníž. přenesená",J845,0)</f>
        <v>0</v>
      </c>
      <c r="BI845" s="206">
        <f>IF(N845="nulová",J845,0)</f>
        <v>0</v>
      </c>
      <c r="BJ845" s="19" t="s">
        <v>22</v>
      </c>
      <c r="BK845" s="206">
        <f>ROUND(I845*H845,2)</f>
        <v>0</v>
      </c>
      <c r="BL845" s="19" t="s">
        <v>303</v>
      </c>
      <c r="BM845" s="19" t="s">
        <v>2257</v>
      </c>
    </row>
    <row r="846" spans="2:65" s="1" customFormat="1" ht="48" x14ac:dyDescent="0.3">
      <c r="B846" s="36"/>
      <c r="C846" s="58"/>
      <c r="D846" s="209" t="s">
        <v>194</v>
      </c>
      <c r="E846" s="58"/>
      <c r="F846" s="210" t="s">
        <v>2258</v>
      </c>
      <c r="G846" s="58"/>
      <c r="H846" s="58"/>
      <c r="I846" s="163"/>
      <c r="J846" s="58"/>
      <c r="K846" s="58"/>
      <c r="L846" s="56"/>
      <c r="M846" s="73"/>
      <c r="N846" s="37"/>
      <c r="O846" s="37"/>
      <c r="P846" s="37"/>
      <c r="Q846" s="37"/>
      <c r="R846" s="37"/>
      <c r="S846" s="37"/>
      <c r="T846" s="74"/>
      <c r="AT846" s="19" t="s">
        <v>194</v>
      </c>
      <c r="AU846" s="19" t="s">
        <v>81</v>
      </c>
    </row>
    <row r="847" spans="2:65" s="12" customFormat="1" ht="12" x14ac:dyDescent="0.3">
      <c r="B847" s="211"/>
      <c r="C847" s="212"/>
      <c r="D847" s="209" t="s">
        <v>201</v>
      </c>
      <c r="E847" s="213" t="s">
        <v>20</v>
      </c>
      <c r="F847" s="214" t="s">
        <v>1885</v>
      </c>
      <c r="G847" s="212"/>
      <c r="H847" s="215" t="s">
        <v>20</v>
      </c>
      <c r="I847" s="216"/>
      <c r="J847" s="212"/>
      <c r="K847" s="212"/>
      <c r="L847" s="217"/>
      <c r="M847" s="218"/>
      <c r="N847" s="219"/>
      <c r="O847" s="219"/>
      <c r="P847" s="219"/>
      <c r="Q847" s="219"/>
      <c r="R847" s="219"/>
      <c r="S847" s="219"/>
      <c r="T847" s="220"/>
      <c r="AT847" s="221" t="s">
        <v>201</v>
      </c>
      <c r="AU847" s="221" t="s">
        <v>81</v>
      </c>
      <c r="AV847" s="12" t="s">
        <v>22</v>
      </c>
      <c r="AW847" s="12" t="s">
        <v>37</v>
      </c>
      <c r="AX847" s="12" t="s">
        <v>73</v>
      </c>
      <c r="AY847" s="221" t="s">
        <v>185</v>
      </c>
    </row>
    <row r="848" spans="2:65" s="12" customFormat="1" ht="12" x14ac:dyDescent="0.3">
      <c r="B848" s="211"/>
      <c r="C848" s="212"/>
      <c r="D848" s="209" t="s">
        <v>201</v>
      </c>
      <c r="E848" s="213" t="s">
        <v>20</v>
      </c>
      <c r="F848" s="214" t="s">
        <v>2228</v>
      </c>
      <c r="G848" s="212"/>
      <c r="H848" s="215" t="s">
        <v>20</v>
      </c>
      <c r="I848" s="216"/>
      <c r="J848" s="212"/>
      <c r="K848" s="212"/>
      <c r="L848" s="217"/>
      <c r="M848" s="218"/>
      <c r="N848" s="219"/>
      <c r="O848" s="219"/>
      <c r="P848" s="219"/>
      <c r="Q848" s="219"/>
      <c r="R848" s="219"/>
      <c r="S848" s="219"/>
      <c r="T848" s="220"/>
      <c r="AT848" s="221" t="s">
        <v>201</v>
      </c>
      <c r="AU848" s="221" t="s">
        <v>81</v>
      </c>
      <c r="AV848" s="12" t="s">
        <v>22</v>
      </c>
      <c r="AW848" s="12" t="s">
        <v>37</v>
      </c>
      <c r="AX848" s="12" t="s">
        <v>73</v>
      </c>
      <c r="AY848" s="221" t="s">
        <v>185</v>
      </c>
    </row>
    <row r="849" spans="2:65" s="13" customFormat="1" ht="12" x14ac:dyDescent="0.3">
      <c r="B849" s="222"/>
      <c r="C849" s="223"/>
      <c r="D849" s="209" t="s">
        <v>201</v>
      </c>
      <c r="E849" s="233" t="s">
        <v>20</v>
      </c>
      <c r="F849" s="234" t="s">
        <v>2259</v>
      </c>
      <c r="G849" s="223"/>
      <c r="H849" s="235">
        <v>39.6</v>
      </c>
      <c r="I849" s="227"/>
      <c r="J849" s="223"/>
      <c r="K849" s="223"/>
      <c r="L849" s="228"/>
      <c r="M849" s="229"/>
      <c r="N849" s="230"/>
      <c r="O849" s="230"/>
      <c r="P849" s="230"/>
      <c r="Q849" s="230"/>
      <c r="R849" s="230"/>
      <c r="S849" s="230"/>
      <c r="T849" s="231"/>
      <c r="AT849" s="232" t="s">
        <v>201</v>
      </c>
      <c r="AU849" s="232" t="s">
        <v>81</v>
      </c>
      <c r="AV849" s="13" t="s">
        <v>81</v>
      </c>
      <c r="AW849" s="13" t="s">
        <v>37</v>
      </c>
      <c r="AX849" s="13" t="s">
        <v>73</v>
      </c>
      <c r="AY849" s="232" t="s">
        <v>185</v>
      </c>
    </row>
    <row r="850" spans="2:65" s="13" customFormat="1" ht="12" x14ac:dyDescent="0.3">
      <c r="B850" s="222"/>
      <c r="C850" s="223"/>
      <c r="D850" s="209" t="s">
        <v>201</v>
      </c>
      <c r="E850" s="233" t="s">
        <v>20</v>
      </c>
      <c r="F850" s="234" t="s">
        <v>2260</v>
      </c>
      <c r="G850" s="223"/>
      <c r="H850" s="235">
        <v>21.6</v>
      </c>
      <c r="I850" s="227"/>
      <c r="J850" s="223"/>
      <c r="K850" s="223"/>
      <c r="L850" s="228"/>
      <c r="M850" s="229"/>
      <c r="N850" s="230"/>
      <c r="O850" s="230"/>
      <c r="P850" s="230"/>
      <c r="Q850" s="230"/>
      <c r="R850" s="230"/>
      <c r="S850" s="230"/>
      <c r="T850" s="231"/>
      <c r="AT850" s="232" t="s">
        <v>201</v>
      </c>
      <c r="AU850" s="232" t="s">
        <v>81</v>
      </c>
      <c r="AV850" s="13" t="s">
        <v>81</v>
      </c>
      <c r="AW850" s="13" t="s">
        <v>37</v>
      </c>
      <c r="AX850" s="13" t="s">
        <v>73</v>
      </c>
      <c r="AY850" s="232" t="s">
        <v>185</v>
      </c>
    </row>
    <row r="851" spans="2:65" s="15" customFormat="1" ht="12" x14ac:dyDescent="0.3">
      <c r="B851" s="247"/>
      <c r="C851" s="248"/>
      <c r="D851" s="207" t="s">
        <v>201</v>
      </c>
      <c r="E851" s="249" t="s">
        <v>20</v>
      </c>
      <c r="F851" s="250" t="s">
        <v>215</v>
      </c>
      <c r="G851" s="248"/>
      <c r="H851" s="251">
        <v>61.2</v>
      </c>
      <c r="I851" s="252"/>
      <c r="J851" s="248"/>
      <c r="K851" s="248"/>
      <c r="L851" s="253"/>
      <c r="M851" s="254"/>
      <c r="N851" s="255"/>
      <c r="O851" s="255"/>
      <c r="P851" s="255"/>
      <c r="Q851" s="255"/>
      <c r="R851" s="255"/>
      <c r="S851" s="255"/>
      <c r="T851" s="256"/>
      <c r="AT851" s="257" t="s">
        <v>201</v>
      </c>
      <c r="AU851" s="257" t="s">
        <v>81</v>
      </c>
      <c r="AV851" s="15" t="s">
        <v>192</v>
      </c>
      <c r="AW851" s="15" t="s">
        <v>37</v>
      </c>
      <c r="AX851" s="15" t="s">
        <v>22</v>
      </c>
      <c r="AY851" s="257" t="s">
        <v>185</v>
      </c>
    </row>
    <row r="852" spans="2:65" s="1" customFormat="1" ht="31.5" customHeight="1" x14ac:dyDescent="0.3">
      <c r="B852" s="36"/>
      <c r="C852" s="258" t="s">
        <v>910</v>
      </c>
      <c r="D852" s="258" t="s">
        <v>351</v>
      </c>
      <c r="E852" s="259" t="s">
        <v>2230</v>
      </c>
      <c r="F852" s="260" t="s">
        <v>2231</v>
      </c>
      <c r="G852" s="261" t="s">
        <v>198</v>
      </c>
      <c r="H852" s="262">
        <v>0.48499999999999999</v>
      </c>
      <c r="I852" s="263"/>
      <c r="J852" s="264">
        <f>ROUND(I852*H852,2)</f>
        <v>0</v>
      </c>
      <c r="K852" s="260" t="s">
        <v>191</v>
      </c>
      <c r="L852" s="265"/>
      <c r="M852" s="266" t="s">
        <v>20</v>
      </c>
      <c r="N852" s="267" t="s">
        <v>44</v>
      </c>
      <c r="O852" s="37"/>
      <c r="P852" s="204">
        <f>O852*H852</f>
        <v>0</v>
      </c>
      <c r="Q852" s="204">
        <v>0.55000000000000004</v>
      </c>
      <c r="R852" s="204">
        <f>Q852*H852</f>
        <v>0.26674999999999999</v>
      </c>
      <c r="S852" s="204">
        <v>0</v>
      </c>
      <c r="T852" s="205">
        <f>S852*H852</f>
        <v>0</v>
      </c>
      <c r="AR852" s="19" t="s">
        <v>462</v>
      </c>
      <c r="AT852" s="19" t="s">
        <v>351</v>
      </c>
      <c r="AU852" s="19" t="s">
        <v>81</v>
      </c>
      <c r="AY852" s="19" t="s">
        <v>185</v>
      </c>
      <c r="BE852" s="206">
        <f>IF(N852="základní",J852,0)</f>
        <v>0</v>
      </c>
      <c r="BF852" s="206">
        <f>IF(N852="snížená",J852,0)</f>
        <v>0</v>
      </c>
      <c r="BG852" s="206">
        <f>IF(N852="zákl. přenesená",J852,0)</f>
        <v>0</v>
      </c>
      <c r="BH852" s="206">
        <f>IF(N852="sníž. přenesená",J852,0)</f>
        <v>0</v>
      </c>
      <c r="BI852" s="206">
        <f>IF(N852="nulová",J852,0)</f>
        <v>0</v>
      </c>
      <c r="BJ852" s="19" t="s">
        <v>22</v>
      </c>
      <c r="BK852" s="206">
        <f>ROUND(I852*H852,2)</f>
        <v>0</v>
      </c>
      <c r="BL852" s="19" t="s">
        <v>303</v>
      </c>
      <c r="BM852" s="19" t="s">
        <v>2261</v>
      </c>
    </row>
    <row r="853" spans="2:65" s="12" customFormat="1" ht="12" x14ac:dyDescent="0.3">
      <c r="B853" s="211"/>
      <c r="C853" s="212"/>
      <c r="D853" s="209" t="s">
        <v>201</v>
      </c>
      <c r="E853" s="213" t="s">
        <v>20</v>
      </c>
      <c r="F853" s="214" t="s">
        <v>2228</v>
      </c>
      <c r="G853" s="212"/>
      <c r="H853" s="215" t="s">
        <v>20</v>
      </c>
      <c r="I853" s="216"/>
      <c r="J853" s="212"/>
      <c r="K853" s="212"/>
      <c r="L853" s="217"/>
      <c r="M853" s="218"/>
      <c r="N853" s="219"/>
      <c r="O853" s="219"/>
      <c r="P853" s="219"/>
      <c r="Q853" s="219"/>
      <c r="R853" s="219"/>
      <c r="S853" s="219"/>
      <c r="T853" s="220"/>
      <c r="AT853" s="221" t="s">
        <v>201</v>
      </c>
      <c r="AU853" s="221" t="s">
        <v>81</v>
      </c>
      <c r="AV853" s="12" t="s">
        <v>22</v>
      </c>
      <c r="AW853" s="12" t="s">
        <v>37</v>
      </c>
      <c r="AX853" s="12" t="s">
        <v>73</v>
      </c>
      <c r="AY853" s="221" t="s">
        <v>185</v>
      </c>
    </row>
    <row r="854" spans="2:65" s="13" customFormat="1" ht="12" x14ac:dyDescent="0.3">
      <c r="B854" s="222"/>
      <c r="C854" s="223"/>
      <c r="D854" s="209" t="s">
        <v>201</v>
      </c>
      <c r="E854" s="233" t="s">
        <v>20</v>
      </c>
      <c r="F854" s="234" t="s">
        <v>2262</v>
      </c>
      <c r="G854" s="223"/>
      <c r="H854" s="235">
        <v>0.314</v>
      </c>
      <c r="I854" s="227"/>
      <c r="J854" s="223"/>
      <c r="K854" s="223"/>
      <c r="L854" s="228"/>
      <c r="M854" s="229"/>
      <c r="N854" s="230"/>
      <c r="O854" s="230"/>
      <c r="P854" s="230"/>
      <c r="Q854" s="230"/>
      <c r="R854" s="230"/>
      <c r="S854" s="230"/>
      <c r="T854" s="231"/>
      <c r="AT854" s="232" t="s">
        <v>201</v>
      </c>
      <c r="AU854" s="232" t="s">
        <v>81</v>
      </c>
      <c r="AV854" s="13" t="s">
        <v>81</v>
      </c>
      <c r="AW854" s="13" t="s">
        <v>37</v>
      </c>
      <c r="AX854" s="13" t="s">
        <v>73</v>
      </c>
      <c r="AY854" s="232" t="s">
        <v>185</v>
      </c>
    </row>
    <row r="855" spans="2:65" s="13" customFormat="1" ht="12" x14ac:dyDescent="0.3">
      <c r="B855" s="222"/>
      <c r="C855" s="223"/>
      <c r="D855" s="209" t="s">
        <v>201</v>
      </c>
      <c r="E855" s="233" t="s">
        <v>20</v>
      </c>
      <c r="F855" s="234" t="s">
        <v>2263</v>
      </c>
      <c r="G855" s="223"/>
      <c r="H855" s="235">
        <v>0.17100000000000001</v>
      </c>
      <c r="I855" s="227"/>
      <c r="J855" s="223"/>
      <c r="K855" s="223"/>
      <c r="L855" s="228"/>
      <c r="M855" s="229"/>
      <c r="N855" s="230"/>
      <c r="O855" s="230"/>
      <c r="P855" s="230"/>
      <c r="Q855" s="230"/>
      <c r="R855" s="230"/>
      <c r="S855" s="230"/>
      <c r="T855" s="231"/>
      <c r="AT855" s="232" t="s">
        <v>201</v>
      </c>
      <c r="AU855" s="232" t="s">
        <v>81</v>
      </c>
      <c r="AV855" s="13" t="s">
        <v>81</v>
      </c>
      <c r="AW855" s="13" t="s">
        <v>37</v>
      </c>
      <c r="AX855" s="13" t="s">
        <v>73</v>
      </c>
      <c r="AY855" s="232" t="s">
        <v>185</v>
      </c>
    </row>
    <row r="856" spans="2:65" s="15" customFormat="1" ht="12" x14ac:dyDescent="0.3">
      <c r="B856" s="247"/>
      <c r="C856" s="248"/>
      <c r="D856" s="207" t="s">
        <v>201</v>
      </c>
      <c r="E856" s="249" t="s">
        <v>20</v>
      </c>
      <c r="F856" s="250" t="s">
        <v>215</v>
      </c>
      <c r="G856" s="248"/>
      <c r="H856" s="251">
        <v>0.48499999999999999</v>
      </c>
      <c r="I856" s="252"/>
      <c r="J856" s="248"/>
      <c r="K856" s="248"/>
      <c r="L856" s="253"/>
      <c r="M856" s="254"/>
      <c r="N856" s="255"/>
      <c r="O856" s="255"/>
      <c r="P856" s="255"/>
      <c r="Q856" s="255"/>
      <c r="R856" s="255"/>
      <c r="S856" s="255"/>
      <c r="T856" s="256"/>
      <c r="AT856" s="257" t="s">
        <v>201</v>
      </c>
      <c r="AU856" s="257" t="s">
        <v>81</v>
      </c>
      <c r="AV856" s="15" t="s">
        <v>192</v>
      </c>
      <c r="AW856" s="15" t="s">
        <v>37</v>
      </c>
      <c r="AX856" s="15" t="s">
        <v>22</v>
      </c>
      <c r="AY856" s="257" t="s">
        <v>185</v>
      </c>
    </row>
    <row r="857" spans="2:65" s="1" customFormat="1" ht="31.5" customHeight="1" x14ac:dyDescent="0.3">
      <c r="B857" s="36"/>
      <c r="C857" s="195" t="s">
        <v>918</v>
      </c>
      <c r="D857" s="195" t="s">
        <v>187</v>
      </c>
      <c r="E857" s="196" t="s">
        <v>2264</v>
      </c>
      <c r="F857" s="197" t="s">
        <v>2265</v>
      </c>
      <c r="G857" s="198" t="s">
        <v>198</v>
      </c>
      <c r="H857" s="199">
        <v>0.48499999999999999</v>
      </c>
      <c r="I857" s="200"/>
      <c r="J857" s="201">
        <f>ROUND(I857*H857,2)</f>
        <v>0</v>
      </c>
      <c r="K857" s="197" t="s">
        <v>191</v>
      </c>
      <c r="L857" s="56"/>
      <c r="M857" s="202" t="s">
        <v>20</v>
      </c>
      <c r="N857" s="203" t="s">
        <v>44</v>
      </c>
      <c r="O857" s="37"/>
      <c r="P857" s="204">
        <f>O857*H857</f>
        <v>0</v>
      </c>
      <c r="Q857" s="204">
        <v>2.3369999999999998E-2</v>
      </c>
      <c r="R857" s="204">
        <f>Q857*H857</f>
        <v>1.1334449999999999E-2</v>
      </c>
      <c r="S857" s="204">
        <v>0</v>
      </c>
      <c r="T857" s="205">
        <f>S857*H857</f>
        <v>0</v>
      </c>
      <c r="AR857" s="19" t="s">
        <v>303</v>
      </c>
      <c r="AT857" s="19" t="s">
        <v>187</v>
      </c>
      <c r="AU857" s="19" t="s">
        <v>81</v>
      </c>
      <c r="AY857" s="19" t="s">
        <v>185</v>
      </c>
      <c r="BE857" s="206">
        <f>IF(N857="základní",J857,0)</f>
        <v>0</v>
      </c>
      <c r="BF857" s="206">
        <f>IF(N857="snížená",J857,0)</f>
        <v>0</v>
      </c>
      <c r="BG857" s="206">
        <f>IF(N857="zákl. přenesená",J857,0)</f>
        <v>0</v>
      </c>
      <c r="BH857" s="206">
        <f>IF(N857="sníž. přenesená",J857,0)</f>
        <v>0</v>
      </c>
      <c r="BI857" s="206">
        <f>IF(N857="nulová",J857,0)</f>
        <v>0</v>
      </c>
      <c r="BJ857" s="19" t="s">
        <v>22</v>
      </c>
      <c r="BK857" s="206">
        <f>ROUND(I857*H857,2)</f>
        <v>0</v>
      </c>
      <c r="BL857" s="19" t="s">
        <v>303</v>
      </c>
      <c r="BM857" s="19" t="s">
        <v>2266</v>
      </c>
    </row>
    <row r="858" spans="2:65" s="1" customFormat="1" ht="72" x14ac:dyDescent="0.3">
      <c r="B858" s="36"/>
      <c r="C858" s="58"/>
      <c r="D858" s="207" t="s">
        <v>194</v>
      </c>
      <c r="E858" s="58"/>
      <c r="F858" s="208" t="s">
        <v>2267</v>
      </c>
      <c r="G858" s="58"/>
      <c r="H858" s="58"/>
      <c r="I858" s="163"/>
      <c r="J858" s="58"/>
      <c r="K858" s="58"/>
      <c r="L858" s="56"/>
      <c r="M858" s="73"/>
      <c r="N858" s="37"/>
      <c r="O858" s="37"/>
      <c r="P858" s="37"/>
      <c r="Q858" s="37"/>
      <c r="R858" s="37"/>
      <c r="S858" s="37"/>
      <c r="T858" s="74"/>
      <c r="AT858" s="19" t="s">
        <v>194</v>
      </c>
      <c r="AU858" s="19" t="s">
        <v>81</v>
      </c>
    </row>
    <row r="859" spans="2:65" s="1" customFormat="1" ht="22.5" customHeight="1" x14ac:dyDescent="0.3">
      <c r="B859" s="36"/>
      <c r="C859" s="195" t="s">
        <v>922</v>
      </c>
      <c r="D859" s="195" t="s">
        <v>187</v>
      </c>
      <c r="E859" s="196" t="s">
        <v>2268</v>
      </c>
      <c r="F859" s="197" t="s">
        <v>2269</v>
      </c>
      <c r="G859" s="198" t="s">
        <v>190</v>
      </c>
      <c r="H859" s="199">
        <v>7.5</v>
      </c>
      <c r="I859" s="200"/>
      <c r="J859" s="201">
        <f>ROUND(I859*H859,2)</f>
        <v>0</v>
      </c>
      <c r="K859" s="197" t="s">
        <v>20</v>
      </c>
      <c r="L859" s="56"/>
      <c r="M859" s="202" t="s">
        <v>20</v>
      </c>
      <c r="N859" s="203" t="s">
        <v>44</v>
      </c>
      <c r="O859" s="37"/>
      <c r="P859" s="204">
        <f>O859*H859</f>
        <v>0</v>
      </c>
      <c r="Q859" s="204">
        <v>0</v>
      </c>
      <c r="R859" s="204">
        <f>Q859*H859</f>
        <v>0</v>
      </c>
      <c r="S859" s="204">
        <v>0</v>
      </c>
      <c r="T859" s="205">
        <f>S859*H859</f>
        <v>0</v>
      </c>
      <c r="AR859" s="19" t="s">
        <v>303</v>
      </c>
      <c r="AT859" s="19" t="s">
        <v>187</v>
      </c>
      <c r="AU859" s="19" t="s">
        <v>81</v>
      </c>
      <c r="AY859" s="19" t="s">
        <v>185</v>
      </c>
      <c r="BE859" s="206">
        <f>IF(N859="základní",J859,0)</f>
        <v>0</v>
      </c>
      <c r="BF859" s="206">
        <f>IF(N859="snížená",J859,0)</f>
        <v>0</v>
      </c>
      <c r="BG859" s="206">
        <f>IF(N859="zákl. přenesená",J859,0)</f>
        <v>0</v>
      </c>
      <c r="BH859" s="206">
        <f>IF(N859="sníž. přenesená",J859,0)</f>
        <v>0</v>
      </c>
      <c r="BI859" s="206">
        <f>IF(N859="nulová",J859,0)</f>
        <v>0</v>
      </c>
      <c r="BJ859" s="19" t="s">
        <v>22</v>
      </c>
      <c r="BK859" s="206">
        <f>ROUND(I859*H859,2)</f>
        <v>0</v>
      </c>
      <c r="BL859" s="19" t="s">
        <v>303</v>
      </c>
      <c r="BM859" s="19" t="s">
        <v>2270</v>
      </c>
    </row>
    <row r="860" spans="2:65" s="12" customFormat="1" ht="12" x14ac:dyDescent="0.3">
      <c r="B860" s="211"/>
      <c r="C860" s="212"/>
      <c r="D860" s="209" t="s">
        <v>201</v>
      </c>
      <c r="E860" s="213" t="s">
        <v>20</v>
      </c>
      <c r="F860" s="214" t="s">
        <v>2271</v>
      </c>
      <c r="G860" s="212"/>
      <c r="H860" s="215" t="s">
        <v>20</v>
      </c>
      <c r="I860" s="216"/>
      <c r="J860" s="212"/>
      <c r="K860" s="212"/>
      <c r="L860" s="217"/>
      <c r="M860" s="218"/>
      <c r="N860" s="219"/>
      <c r="O860" s="219"/>
      <c r="P860" s="219"/>
      <c r="Q860" s="219"/>
      <c r="R860" s="219"/>
      <c r="S860" s="219"/>
      <c r="T860" s="220"/>
      <c r="AT860" s="221" t="s">
        <v>201</v>
      </c>
      <c r="AU860" s="221" t="s">
        <v>81</v>
      </c>
      <c r="AV860" s="12" t="s">
        <v>22</v>
      </c>
      <c r="AW860" s="12" t="s">
        <v>37</v>
      </c>
      <c r="AX860" s="12" t="s">
        <v>73</v>
      </c>
      <c r="AY860" s="221" t="s">
        <v>185</v>
      </c>
    </row>
    <row r="861" spans="2:65" s="12" customFormat="1" ht="12" x14ac:dyDescent="0.3">
      <c r="B861" s="211"/>
      <c r="C861" s="212"/>
      <c r="D861" s="209" t="s">
        <v>201</v>
      </c>
      <c r="E861" s="213" t="s">
        <v>20</v>
      </c>
      <c r="F861" s="214" t="s">
        <v>510</v>
      </c>
      <c r="G861" s="212"/>
      <c r="H861" s="215" t="s">
        <v>20</v>
      </c>
      <c r="I861" s="216"/>
      <c r="J861" s="212"/>
      <c r="K861" s="212"/>
      <c r="L861" s="217"/>
      <c r="M861" s="218"/>
      <c r="N861" s="219"/>
      <c r="O861" s="219"/>
      <c r="P861" s="219"/>
      <c r="Q861" s="219"/>
      <c r="R861" s="219"/>
      <c r="S861" s="219"/>
      <c r="T861" s="220"/>
      <c r="AT861" s="221" t="s">
        <v>201</v>
      </c>
      <c r="AU861" s="221" t="s">
        <v>81</v>
      </c>
      <c r="AV861" s="12" t="s">
        <v>22</v>
      </c>
      <c r="AW861" s="12" t="s">
        <v>37</v>
      </c>
      <c r="AX861" s="12" t="s">
        <v>73</v>
      </c>
      <c r="AY861" s="221" t="s">
        <v>185</v>
      </c>
    </row>
    <row r="862" spans="2:65" s="12" customFormat="1" ht="12" x14ac:dyDescent="0.3">
      <c r="B862" s="211"/>
      <c r="C862" s="212"/>
      <c r="D862" s="209" t="s">
        <v>201</v>
      </c>
      <c r="E862" s="213" t="s">
        <v>20</v>
      </c>
      <c r="F862" s="214" t="s">
        <v>433</v>
      </c>
      <c r="G862" s="212"/>
      <c r="H862" s="215" t="s">
        <v>20</v>
      </c>
      <c r="I862" s="216"/>
      <c r="J862" s="212"/>
      <c r="K862" s="212"/>
      <c r="L862" s="217"/>
      <c r="M862" s="218"/>
      <c r="N862" s="219"/>
      <c r="O862" s="219"/>
      <c r="P862" s="219"/>
      <c r="Q862" s="219"/>
      <c r="R862" s="219"/>
      <c r="S862" s="219"/>
      <c r="T862" s="220"/>
      <c r="AT862" s="221" t="s">
        <v>201</v>
      </c>
      <c r="AU862" s="221" t="s">
        <v>81</v>
      </c>
      <c r="AV862" s="12" t="s">
        <v>22</v>
      </c>
      <c r="AW862" s="12" t="s">
        <v>37</v>
      </c>
      <c r="AX862" s="12" t="s">
        <v>73</v>
      </c>
      <c r="AY862" s="221" t="s">
        <v>185</v>
      </c>
    </row>
    <row r="863" spans="2:65" s="13" customFormat="1" ht="12" x14ac:dyDescent="0.3">
      <c r="B863" s="222"/>
      <c r="C863" s="223"/>
      <c r="D863" s="207" t="s">
        <v>201</v>
      </c>
      <c r="E863" s="224" t="s">
        <v>20</v>
      </c>
      <c r="F863" s="225" t="s">
        <v>2272</v>
      </c>
      <c r="G863" s="223"/>
      <c r="H863" s="226">
        <v>7.5</v>
      </c>
      <c r="I863" s="227"/>
      <c r="J863" s="223"/>
      <c r="K863" s="223"/>
      <c r="L863" s="228"/>
      <c r="M863" s="229"/>
      <c r="N863" s="230"/>
      <c r="O863" s="230"/>
      <c r="P863" s="230"/>
      <c r="Q863" s="230"/>
      <c r="R863" s="230"/>
      <c r="S863" s="230"/>
      <c r="T863" s="231"/>
      <c r="AT863" s="232" t="s">
        <v>201</v>
      </c>
      <c r="AU863" s="232" t="s">
        <v>81</v>
      </c>
      <c r="AV863" s="13" t="s">
        <v>81</v>
      </c>
      <c r="AW863" s="13" t="s">
        <v>37</v>
      </c>
      <c r="AX863" s="13" t="s">
        <v>22</v>
      </c>
      <c r="AY863" s="232" t="s">
        <v>185</v>
      </c>
    </row>
    <row r="864" spans="2:65" s="1" customFormat="1" ht="31.5" customHeight="1" x14ac:dyDescent="0.3">
      <c r="B864" s="36"/>
      <c r="C864" s="195" t="s">
        <v>926</v>
      </c>
      <c r="D864" s="195" t="s">
        <v>187</v>
      </c>
      <c r="E864" s="196" t="s">
        <v>1293</v>
      </c>
      <c r="F864" s="197" t="s">
        <v>1294</v>
      </c>
      <c r="G864" s="198" t="s">
        <v>1115</v>
      </c>
      <c r="H864" s="271"/>
      <c r="I864" s="200"/>
      <c r="J864" s="201">
        <f>ROUND(I864*H864,2)</f>
        <v>0</v>
      </c>
      <c r="K864" s="197" t="s">
        <v>191</v>
      </c>
      <c r="L864" s="56"/>
      <c r="M864" s="202" t="s">
        <v>20</v>
      </c>
      <c r="N864" s="203" t="s">
        <v>44</v>
      </c>
      <c r="O864" s="37"/>
      <c r="P864" s="204">
        <f>O864*H864</f>
        <v>0</v>
      </c>
      <c r="Q864" s="204">
        <v>0</v>
      </c>
      <c r="R864" s="204">
        <f>Q864*H864</f>
        <v>0</v>
      </c>
      <c r="S864" s="204">
        <v>0</v>
      </c>
      <c r="T864" s="205">
        <f>S864*H864</f>
        <v>0</v>
      </c>
      <c r="AR864" s="19" t="s">
        <v>303</v>
      </c>
      <c r="AT864" s="19" t="s">
        <v>187</v>
      </c>
      <c r="AU864" s="19" t="s">
        <v>81</v>
      </c>
      <c r="AY864" s="19" t="s">
        <v>185</v>
      </c>
      <c r="BE864" s="206">
        <f>IF(N864="základní",J864,0)</f>
        <v>0</v>
      </c>
      <c r="BF864" s="206">
        <f>IF(N864="snížená",J864,0)</f>
        <v>0</v>
      </c>
      <c r="BG864" s="206">
        <f>IF(N864="zákl. přenesená",J864,0)</f>
        <v>0</v>
      </c>
      <c r="BH864" s="206">
        <f>IF(N864="sníž. přenesená",J864,0)</f>
        <v>0</v>
      </c>
      <c r="BI864" s="206">
        <f>IF(N864="nulová",J864,0)</f>
        <v>0</v>
      </c>
      <c r="BJ864" s="19" t="s">
        <v>22</v>
      </c>
      <c r="BK864" s="206">
        <f>ROUND(I864*H864,2)</f>
        <v>0</v>
      </c>
      <c r="BL864" s="19" t="s">
        <v>303</v>
      </c>
      <c r="BM864" s="19" t="s">
        <v>2273</v>
      </c>
    </row>
    <row r="865" spans="2:65" s="1" customFormat="1" ht="108" x14ac:dyDescent="0.3">
      <c r="B865" s="36"/>
      <c r="C865" s="58"/>
      <c r="D865" s="209" t="s">
        <v>194</v>
      </c>
      <c r="E865" s="58"/>
      <c r="F865" s="210" t="s">
        <v>1147</v>
      </c>
      <c r="G865" s="58"/>
      <c r="H865" s="58"/>
      <c r="I865" s="163"/>
      <c r="J865" s="58"/>
      <c r="K865" s="58"/>
      <c r="L865" s="56"/>
      <c r="M865" s="73"/>
      <c r="N865" s="37"/>
      <c r="O865" s="37"/>
      <c r="P865" s="37"/>
      <c r="Q865" s="37"/>
      <c r="R865" s="37"/>
      <c r="S865" s="37"/>
      <c r="T865" s="74"/>
      <c r="AT865" s="19" t="s">
        <v>194</v>
      </c>
      <c r="AU865" s="19" t="s">
        <v>81</v>
      </c>
    </row>
    <row r="866" spans="2:65" s="11" customFormat="1" ht="29.85" customHeight="1" x14ac:dyDescent="0.35">
      <c r="B866" s="178"/>
      <c r="C866" s="179"/>
      <c r="D866" s="192" t="s">
        <v>72</v>
      </c>
      <c r="E866" s="193" t="s">
        <v>1327</v>
      </c>
      <c r="F866" s="193" t="s">
        <v>1328</v>
      </c>
      <c r="G866" s="179"/>
      <c r="H866" s="179"/>
      <c r="I866" s="182"/>
      <c r="J866" s="194">
        <f>BK866</f>
        <v>0</v>
      </c>
      <c r="K866" s="179"/>
      <c r="L866" s="184"/>
      <c r="M866" s="185"/>
      <c r="N866" s="186"/>
      <c r="O866" s="186"/>
      <c r="P866" s="187">
        <f>SUM(P867:P894)</f>
        <v>0</v>
      </c>
      <c r="Q866" s="186"/>
      <c r="R866" s="187">
        <f>SUM(R867:R894)</f>
        <v>0.23845000000000002</v>
      </c>
      <c r="S866" s="186"/>
      <c r="T866" s="188">
        <f>SUM(T867:T894)</f>
        <v>0</v>
      </c>
      <c r="AR866" s="189" t="s">
        <v>81</v>
      </c>
      <c r="AT866" s="190" t="s">
        <v>72</v>
      </c>
      <c r="AU866" s="190" t="s">
        <v>22</v>
      </c>
      <c r="AY866" s="189" t="s">
        <v>185</v>
      </c>
      <c r="BK866" s="191">
        <f>SUM(BK867:BK894)</f>
        <v>0</v>
      </c>
    </row>
    <row r="867" spans="2:65" s="1" customFormat="1" ht="22.5" customHeight="1" x14ac:dyDescent="0.3">
      <c r="B867" s="36"/>
      <c r="C867" s="195" t="s">
        <v>931</v>
      </c>
      <c r="D867" s="195" t="s">
        <v>187</v>
      </c>
      <c r="E867" s="196" t="s">
        <v>1832</v>
      </c>
      <c r="F867" s="197" t="s">
        <v>1833</v>
      </c>
      <c r="G867" s="198" t="s">
        <v>190</v>
      </c>
      <c r="H867" s="199">
        <v>22</v>
      </c>
      <c r="I867" s="200"/>
      <c r="J867" s="201">
        <f>ROUND(I867*H867,2)</f>
        <v>0</v>
      </c>
      <c r="K867" s="197" t="s">
        <v>20</v>
      </c>
      <c r="L867" s="56"/>
      <c r="M867" s="202" t="s">
        <v>20</v>
      </c>
      <c r="N867" s="203" t="s">
        <v>44</v>
      </c>
      <c r="O867" s="37"/>
      <c r="P867" s="204">
        <f>O867*H867</f>
        <v>0</v>
      </c>
      <c r="Q867" s="204">
        <v>0</v>
      </c>
      <c r="R867" s="204">
        <f>Q867*H867</f>
        <v>0</v>
      </c>
      <c r="S867" s="204">
        <v>0</v>
      </c>
      <c r="T867" s="205">
        <f>S867*H867</f>
        <v>0</v>
      </c>
      <c r="AR867" s="19" t="s">
        <v>303</v>
      </c>
      <c r="AT867" s="19" t="s">
        <v>187</v>
      </c>
      <c r="AU867" s="19" t="s">
        <v>81</v>
      </c>
      <c r="AY867" s="19" t="s">
        <v>185</v>
      </c>
      <c r="BE867" s="206">
        <f>IF(N867="základní",J867,0)</f>
        <v>0</v>
      </c>
      <c r="BF867" s="206">
        <f>IF(N867="snížená",J867,0)</f>
        <v>0</v>
      </c>
      <c r="BG867" s="206">
        <f>IF(N867="zákl. přenesená",J867,0)</f>
        <v>0</v>
      </c>
      <c r="BH867" s="206">
        <f>IF(N867="sníž. přenesená",J867,0)</f>
        <v>0</v>
      </c>
      <c r="BI867" s="206">
        <f>IF(N867="nulová",J867,0)</f>
        <v>0</v>
      </c>
      <c r="BJ867" s="19" t="s">
        <v>22</v>
      </c>
      <c r="BK867" s="206">
        <f>ROUND(I867*H867,2)</f>
        <v>0</v>
      </c>
      <c r="BL867" s="19" t="s">
        <v>303</v>
      </c>
      <c r="BM867" s="19" t="s">
        <v>2274</v>
      </c>
    </row>
    <row r="868" spans="2:65" s="12" customFormat="1" ht="12" x14ac:dyDescent="0.3">
      <c r="B868" s="211"/>
      <c r="C868" s="212"/>
      <c r="D868" s="209" t="s">
        <v>201</v>
      </c>
      <c r="E868" s="213" t="s">
        <v>20</v>
      </c>
      <c r="F868" s="214" t="s">
        <v>1835</v>
      </c>
      <c r="G868" s="212"/>
      <c r="H868" s="215" t="s">
        <v>20</v>
      </c>
      <c r="I868" s="216"/>
      <c r="J868" s="212"/>
      <c r="K868" s="212"/>
      <c r="L868" s="217"/>
      <c r="M868" s="218"/>
      <c r="N868" s="219"/>
      <c r="O868" s="219"/>
      <c r="P868" s="219"/>
      <c r="Q868" s="219"/>
      <c r="R868" s="219"/>
      <c r="S868" s="219"/>
      <c r="T868" s="220"/>
      <c r="AT868" s="221" t="s">
        <v>201</v>
      </c>
      <c r="AU868" s="221" t="s">
        <v>81</v>
      </c>
      <c r="AV868" s="12" t="s">
        <v>22</v>
      </c>
      <c r="AW868" s="12" t="s">
        <v>37</v>
      </c>
      <c r="AX868" s="12" t="s">
        <v>73</v>
      </c>
      <c r="AY868" s="221" t="s">
        <v>185</v>
      </c>
    </row>
    <row r="869" spans="2:65" s="12" customFormat="1" ht="12" x14ac:dyDescent="0.3">
      <c r="B869" s="211"/>
      <c r="C869" s="212"/>
      <c r="D869" s="209" t="s">
        <v>201</v>
      </c>
      <c r="E869" s="213" t="s">
        <v>20</v>
      </c>
      <c r="F869" s="214" t="s">
        <v>1836</v>
      </c>
      <c r="G869" s="212"/>
      <c r="H869" s="215" t="s">
        <v>20</v>
      </c>
      <c r="I869" s="216"/>
      <c r="J869" s="212"/>
      <c r="K869" s="212"/>
      <c r="L869" s="217"/>
      <c r="M869" s="218"/>
      <c r="N869" s="219"/>
      <c r="O869" s="219"/>
      <c r="P869" s="219"/>
      <c r="Q869" s="219"/>
      <c r="R869" s="219"/>
      <c r="S869" s="219"/>
      <c r="T869" s="220"/>
      <c r="AT869" s="221" t="s">
        <v>201</v>
      </c>
      <c r="AU869" s="221" t="s">
        <v>81</v>
      </c>
      <c r="AV869" s="12" t="s">
        <v>22</v>
      </c>
      <c r="AW869" s="12" t="s">
        <v>37</v>
      </c>
      <c r="AX869" s="12" t="s">
        <v>73</v>
      </c>
      <c r="AY869" s="221" t="s">
        <v>185</v>
      </c>
    </row>
    <row r="870" spans="2:65" s="13" customFormat="1" ht="12" x14ac:dyDescent="0.3">
      <c r="B870" s="222"/>
      <c r="C870" s="223"/>
      <c r="D870" s="207" t="s">
        <v>201</v>
      </c>
      <c r="E870" s="224" t="s">
        <v>20</v>
      </c>
      <c r="F870" s="225" t="s">
        <v>2275</v>
      </c>
      <c r="G870" s="223"/>
      <c r="H870" s="226">
        <v>22</v>
      </c>
      <c r="I870" s="227"/>
      <c r="J870" s="223"/>
      <c r="K870" s="223"/>
      <c r="L870" s="228"/>
      <c r="M870" s="229"/>
      <c r="N870" s="230"/>
      <c r="O870" s="230"/>
      <c r="P870" s="230"/>
      <c r="Q870" s="230"/>
      <c r="R870" s="230"/>
      <c r="S870" s="230"/>
      <c r="T870" s="231"/>
      <c r="AT870" s="232" t="s">
        <v>201</v>
      </c>
      <c r="AU870" s="232" t="s">
        <v>81</v>
      </c>
      <c r="AV870" s="13" t="s">
        <v>81</v>
      </c>
      <c r="AW870" s="13" t="s">
        <v>37</v>
      </c>
      <c r="AX870" s="13" t="s">
        <v>22</v>
      </c>
      <c r="AY870" s="232" t="s">
        <v>185</v>
      </c>
    </row>
    <row r="871" spans="2:65" s="1" customFormat="1" ht="22.5" customHeight="1" x14ac:dyDescent="0.3">
      <c r="B871" s="36"/>
      <c r="C871" s="195" t="s">
        <v>938</v>
      </c>
      <c r="D871" s="195" t="s">
        <v>187</v>
      </c>
      <c r="E871" s="196" t="s">
        <v>2276</v>
      </c>
      <c r="F871" s="197" t="s">
        <v>2277</v>
      </c>
      <c r="G871" s="198" t="s">
        <v>190</v>
      </c>
      <c r="H871" s="199">
        <v>8</v>
      </c>
      <c r="I871" s="200"/>
      <c r="J871" s="201">
        <f>ROUND(I871*H871,2)</f>
        <v>0</v>
      </c>
      <c r="K871" s="197" t="s">
        <v>20</v>
      </c>
      <c r="L871" s="56"/>
      <c r="M871" s="202" t="s">
        <v>20</v>
      </c>
      <c r="N871" s="203" t="s">
        <v>44</v>
      </c>
      <c r="O871" s="37"/>
      <c r="P871" s="204">
        <f>O871*H871</f>
        <v>0</v>
      </c>
      <c r="Q871" s="204">
        <v>0</v>
      </c>
      <c r="R871" s="204">
        <f>Q871*H871</f>
        <v>0</v>
      </c>
      <c r="S871" s="204">
        <v>0</v>
      </c>
      <c r="T871" s="205">
        <f>S871*H871</f>
        <v>0</v>
      </c>
      <c r="AR871" s="19" t="s">
        <v>303</v>
      </c>
      <c r="AT871" s="19" t="s">
        <v>187</v>
      </c>
      <c r="AU871" s="19" t="s">
        <v>81</v>
      </c>
      <c r="AY871" s="19" t="s">
        <v>185</v>
      </c>
      <c r="BE871" s="206">
        <f>IF(N871="základní",J871,0)</f>
        <v>0</v>
      </c>
      <c r="BF871" s="206">
        <f>IF(N871="snížená",J871,0)</f>
        <v>0</v>
      </c>
      <c r="BG871" s="206">
        <f>IF(N871="zákl. přenesená",J871,0)</f>
        <v>0</v>
      </c>
      <c r="BH871" s="206">
        <f>IF(N871="sníž. přenesená",J871,0)</f>
        <v>0</v>
      </c>
      <c r="BI871" s="206">
        <f>IF(N871="nulová",J871,0)</f>
        <v>0</v>
      </c>
      <c r="BJ871" s="19" t="s">
        <v>22</v>
      </c>
      <c r="BK871" s="206">
        <f>ROUND(I871*H871,2)</f>
        <v>0</v>
      </c>
      <c r="BL871" s="19" t="s">
        <v>303</v>
      </c>
      <c r="BM871" s="19" t="s">
        <v>2278</v>
      </c>
    </row>
    <row r="872" spans="2:65" s="12" customFormat="1" ht="12" x14ac:dyDescent="0.3">
      <c r="B872" s="211"/>
      <c r="C872" s="212"/>
      <c r="D872" s="209" t="s">
        <v>201</v>
      </c>
      <c r="E872" s="213" t="s">
        <v>20</v>
      </c>
      <c r="F872" s="214" t="s">
        <v>2279</v>
      </c>
      <c r="G872" s="212"/>
      <c r="H872" s="215" t="s">
        <v>20</v>
      </c>
      <c r="I872" s="216"/>
      <c r="J872" s="212"/>
      <c r="K872" s="212"/>
      <c r="L872" s="217"/>
      <c r="M872" s="218"/>
      <c r="N872" s="219"/>
      <c r="O872" s="219"/>
      <c r="P872" s="219"/>
      <c r="Q872" s="219"/>
      <c r="R872" s="219"/>
      <c r="S872" s="219"/>
      <c r="T872" s="220"/>
      <c r="AT872" s="221" t="s">
        <v>201</v>
      </c>
      <c r="AU872" s="221" t="s">
        <v>81</v>
      </c>
      <c r="AV872" s="12" t="s">
        <v>22</v>
      </c>
      <c r="AW872" s="12" t="s">
        <v>37</v>
      </c>
      <c r="AX872" s="12" t="s">
        <v>73</v>
      </c>
      <c r="AY872" s="221" t="s">
        <v>185</v>
      </c>
    </row>
    <row r="873" spans="2:65" s="12" customFormat="1" ht="12" x14ac:dyDescent="0.3">
      <c r="B873" s="211"/>
      <c r="C873" s="212"/>
      <c r="D873" s="209" t="s">
        <v>201</v>
      </c>
      <c r="E873" s="213" t="s">
        <v>20</v>
      </c>
      <c r="F873" s="214" t="s">
        <v>2280</v>
      </c>
      <c r="G873" s="212"/>
      <c r="H873" s="215" t="s">
        <v>20</v>
      </c>
      <c r="I873" s="216"/>
      <c r="J873" s="212"/>
      <c r="K873" s="212"/>
      <c r="L873" s="217"/>
      <c r="M873" s="218"/>
      <c r="N873" s="219"/>
      <c r="O873" s="219"/>
      <c r="P873" s="219"/>
      <c r="Q873" s="219"/>
      <c r="R873" s="219"/>
      <c r="S873" s="219"/>
      <c r="T873" s="220"/>
      <c r="AT873" s="221" t="s">
        <v>201</v>
      </c>
      <c r="AU873" s="221" t="s">
        <v>81</v>
      </c>
      <c r="AV873" s="12" t="s">
        <v>22</v>
      </c>
      <c r="AW873" s="12" t="s">
        <v>37</v>
      </c>
      <c r="AX873" s="12" t="s">
        <v>73</v>
      </c>
      <c r="AY873" s="221" t="s">
        <v>185</v>
      </c>
    </row>
    <row r="874" spans="2:65" s="12" customFormat="1" ht="12" x14ac:dyDescent="0.3">
      <c r="B874" s="211"/>
      <c r="C874" s="212"/>
      <c r="D874" s="209" t="s">
        <v>201</v>
      </c>
      <c r="E874" s="213" t="s">
        <v>20</v>
      </c>
      <c r="F874" s="214" t="s">
        <v>2281</v>
      </c>
      <c r="G874" s="212"/>
      <c r="H874" s="215" t="s">
        <v>20</v>
      </c>
      <c r="I874" s="216"/>
      <c r="J874" s="212"/>
      <c r="K874" s="212"/>
      <c r="L874" s="217"/>
      <c r="M874" s="218"/>
      <c r="N874" s="219"/>
      <c r="O874" s="219"/>
      <c r="P874" s="219"/>
      <c r="Q874" s="219"/>
      <c r="R874" s="219"/>
      <c r="S874" s="219"/>
      <c r="T874" s="220"/>
      <c r="AT874" s="221" t="s">
        <v>201</v>
      </c>
      <c r="AU874" s="221" t="s">
        <v>81</v>
      </c>
      <c r="AV874" s="12" t="s">
        <v>22</v>
      </c>
      <c r="AW874" s="12" t="s">
        <v>37</v>
      </c>
      <c r="AX874" s="12" t="s">
        <v>73</v>
      </c>
      <c r="AY874" s="221" t="s">
        <v>185</v>
      </c>
    </row>
    <row r="875" spans="2:65" s="13" customFormat="1" ht="12" x14ac:dyDescent="0.3">
      <c r="B875" s="222"/>
      <c r="C875" s="223"/>
      <c r="D875" s="207" t="s">
        <v>201</v>
      </c>
      <c r="E875" s="224" t="s">
        <v>20</v>
      </c>
      <c r="F875" s="225" t="s">
        <v>2282</v>
      </c>
      <c r="G875" s="223"/>
      <c r="H875" s="226">
        <v>8</v>
      </c>
      <c r="I875" s="227"/>
      <c r="J875" s="223"/>
      <c r="K875" s="223"/>
      <c r="L875" s="228"/>
      <c r="M875" s="229"/>
      <c r="N875" s="230"/>
      <c r="O875" s="230"/>
      <c r="P875" s="230"/>
      <c r="Q875" s="230"/>
      <c r="R875" s="230"/>
      <c r="S875" s="230"/>
      <c r="T875" s="231"/>
      <c r="AT875" s="232" t="s">
        <v>201</v>
      </c>
      <c r="AU875" s="232" t="s">
        <v>81</v>
      </c>
      <c r="AV875" s="13" t="s">
        <v>81</v>
      </c>
      <c r="AW875" s="13" t="s">
        <v>37</v>
      </c>
      <c r="AX875" s="13" t="s">
        <v>22</v>
      </c>
      <c r="AY875" s="232" t="s">
        <v>185</v>
      </c>
    </row>
    <row r="876" spans="2:65" s="1" customFormat="1" ht="31.5" customHeight="1" x14ac:dyDescent="0.3">
      <c r="B876" s="36"/>
      <c r="C876" s="195" t="s">
        <v>943</v>
      </c>
      <c r="D876" s="195" t="s">
        <v>187</v>
      </c>
      <c r="E876" s="196" t="s">
        <v>1330</v>
      </c>
      <c r="F876" s="197" t="s">
        <v>1331</v>
      </c>
      <c r="G876" s="198" t="s">
        <v>190</v>
      </c>
      <c r="H876" s="199">
        <v>8</v>
      </c>
      <c r="I876" s="200"/>
      <c r="J876" s="201">
        <f>ROUND(I876*H876,2)</f>
        <v>0</v>
      </c>
      <c r="K876" s="197" t="s">
        <v>191</v>
      </c>
      <c r="L876" s="56"/>
      <c r="M876" s="202" t="s">
        <v>20</v>
      </c>
      <c r="N876" s="203" t="s">
        <v>44</v>
      </c>
      <c r="O876" s="37"/>
      <c r="P876" s="204">
        <f>O876*H876</f>
        <v>0</v>
      </c>
      <c r="Q876" s="204">
        <v>1.9400000000000001E-3</v>
      </c>
      <c r="R876" s="204">
        <f>Q876*H876</f>
        <v>1.5520000000000001E-2</v>
      </c>
      <c r="S876" s="204">
        <v>0</v>
      </c>
      <c r="T876" s="205">
        <f>S876*H876</f>
        <v>0</v>
      </c>
      <c r="AR876" s="19" t="s">
        <v>303</v>
      </c>
      <c r="AT876" s="19" t="s">
        <v>187</v>
      </c>
      <c r="AU876" s="19" t="s">
        <v>81</v>
      </c>
      <c r="AY876" s="19" t="s">
        <v>185</v>
      </c>
      <c r="BE876" s="206">
        <f>IF(N876="základní",J876,0)</f>
        <v>0</v>
      </c>
      <c r="BF876" s="206">
        <f>IF(N876="snížená",J876,0)</f>
        <v>0</v>
      </c>
      <c r="BG876" s="206">
        <f>IF(N876="zákl. přenesená",J876,0)</f>
        <v>0</v>
      </c>
      <c r="BH876" s="206">
        <f>IF(N876="sníž. přenesená",J876,0)</f>
        <v>0</v>
      </c>
      <c r="BI876" s="206">
        <f>IF(N876="nulová",J876,0)</f>
        <v>0</v>
      </c>
      <c r="BJ876" s="19" t="s">
        <v>22</v>
      </c>
      <c r="BK876" s="206">
        <f>ROUND(I876*H876,2)</f>
        <v>0</v>
      </c>
      <c r="BL876" s="19" t="s">
        <v>303</v>
      </c>
      <c r="BM876" s="19" t="s">
        <v>2283</v>
      </c>
    </row>
    <row r="877" spans="2:65" s="1" customFormat="1" ht="48" x14ac:dyDescent="0.3">
      <c r="B877" s="36"/>
      <c r="C877" s="58"/>
      <c r="D877" s="209" t="s">
        <v>194</v>
      </c>
      <c r="E877" s="58"/>
      <c r="F877" s="210" t="s">
        <v>1333</v>
      </c>
      <c r="G877" s="58"/>
      <c r="H877" s="58"/>
      <c r="I877" s="163"/>
      <c r="J877" s="58"/>
      <c r="K877" s="58"/>
      <c r="L877" s="56"/>
      <c r="M877" s="73"/>
      <c r="N877" s="37"/>
      <c r="O877" s="37"/>
      <c r="P877" s="37"/>
      <c r="Q877" s="37"/>
      <c r="R877" s="37"/>
      <c r="S877" s="37"/>
      <c r="T877" s="74"/>
      <c r="AT877" s="19" t="s">
        <v>194</v>
      </c>
      <c r="AU877" s="19" t="s">
        <v>81</v>
      </c>
    </row>
    <row r="878" spans="2:65" s="12" customFormat="1" ht="12" x14ac:dyDescent="0.3">
      <c r="B878" s="211"/>
      <c r="C878" s="212"/>
      <c r="D878" s="209" t="s">
        <v>201</v>
      </c>
      <c r="E878" s="213" t="s">
        <v>20</v>
      </c>
      <c r="F878" s="214" t="s">
        <v>2284</v>
      </c>
      <c r="G878" s="212"/>
      <c r="H878" s="215" t="s">
        <v>20</v>
      </c>
      <c r="I878" s="216"/>
      <c r="J878" s="212"/>
      <c r="K878" s="212"/>
      <c r="L878" s="217"/>
      <c r="M878" s="218"/>
      <c r="N878" s="219"/>
      <c r="O878" s="219"/>
      <c r="P878" s="219"/>
      <c r="Q878" s="219"/>
      <c r="R878" s="219"/>
      <c r="S878" s="219"/>
      <c r="T878" s="220"/>
      <c r="AT878" s="221" t="s">
        <v>201</v>
      </c>
      <c r="AU878" s="221" t="s">
        <v>81</v>
      </c>
      <c r="AV878" s="12" t="s">
        <v>22</v>
      </c>
      <c r="AW878" s="12" t="s">
        <v>37</v>
      </c>
      <c r="AX878" s="12" t="s">
        <v>73</v>
      </c>
      <c r="AY878" s="221" t="s">
        <v>185</v>
      </c>
    </row>
    <row r="879" spans="2:65" s="13" customFormat="1" ht="12" x14ac:dyDescent="0.3">
      <c r="B879" s="222"/>
      <c r="C879" s="223"/>
      <c r="D879" s="207" t="s">
        <v>201</v>
      </c>
      <c r="E879" s="224" t="s">
        <v>20</v>
      </c>
      <c r="F879" s="225" t="s">
        <v>252</v>
      </c>
      <c r="G879" s="223"/>
      <c r="H879" s="226">
        <v>8</v>
      </c>
      <c r="I879" s="227"/>
      <c r="J879" s="223"/>
      <c r="K879" s="223"/>
      <c r="L879" s="228"/>
      <c r="M879" s="229"/>
      <c r="N879" s="230"/>
      <c r="O879" s="230"/>
      <c r="P879" s="230"/>
      <c r="Q879" s="230"/>
      <c r="R879" s="230"/>
      <c r="S879" s="230"/>
      <c r="T879" s="231"/>
      <c r="AT879" s="232" t="s">
        <v>201</v>
      </c>
      <c r="AU879" s="232" t="s">
        <v>81</v>
      </c>
      <c r="AV879" s="13" t="s">
        <v>81</v>
      </c>
      <c r="AW879" s="13" t="s">
        <v>37</v>
      </c>
      <c r="AX879" s="13" t="s">
        <v>22</v>
      </c>
      <c r="AY879" s="232" t="s">
        <v>185</v>
      </c>
    </row>
    <row r="880" spans="2:65" s="1" customFormat="1" ht="31.5" customHeight="1" x14ac:dyDescent="0.3">
      <c r="B880" s="36"/>
      <c r="C880" s="195" t="s">
        <v>947</v>
      </c>
      <c r="D880" s="195" t="s">
        <v>187</v>
      </c>
      <c r="E880" s="196" t="s">
        <v>1335</v>
      </c>
      <c r="F880" s="197" t="s">
        <v>1336</v>
      </c>
      <c r="G880" s="198" t="s">
        <v>190</v>
      </c>
      <c r="H880" s="199">
        <v>8</v>
      </c>
      <c r="I880" s="200"/>
      <c r="J880" s="201">
        <f>ROUND(I880*H880,2)</f>
        <v>0</v>
      </c>
      <c r="K880" s="197" t="s">
        <v>191</v>
      </c>
      <c r="L880" s="56"/>
      <c r="M880" s="202" t="s">
        <v>20</v>
      </c>
      <c r="N880" s="203" t="s">
        <v>44</v>
      </c>
      <c r="O880" s="37"/>
      <c r="P880" s="204">
        <f>O880*H880</f>
        <v>0</v>
      </c>
      <c r="Q880" s="204">
        <v>1.2800000000000001E-3</v>
      </c>
      <c r="R880" s="204">
        <f>Q880*H880</f>
        <v>1.0240000000000001E-2</v>
      </c>
      <c r="S880" s="204">
        <v>0</v>
      </c>
      <c r="T880" s="205">
        <f>S880*H880</f>
        <v>0</v>
      </c>
      <c r="AR880" s="19" t="s">
        <v>303</v>
      </c>
      <c r="AT880" s="19" t="s">
        <v>187</v>
      </c>
      <c r="AU880" s="19" t="s">
        <v>81</v>
      </c>
      <c r="AY880" s="19" t="s">
        <v>185</v>
      </c>
      <c r="BE880" s="206">
        <f>IF(N880="základní",J880,0)</f>
        <v>0</v>
      </c>
      <c r="BF880" s="206">
        <f>IF(N880="snížená",J880,0)</f>
        <v>0</v>
      </c>
      <c r="BG880" s="206">
        <f>IF(N880="zákl. přenesená",J880,0)</f>
        <v>0</v>
      </c>
      <c r="BH880" s="206">
        <f>IF(N880="sníž. přenesená",J880,0)</f>
        <v>0</v>
      </c>
      <c r="BI880" s="206">
        <f>IF(N880="nulová",J880,0)</f>
        <v>0</v>
      </c>
      <c r="BJ880" s="19" t="s">
        <v>22</v>
      </c>
      <c r="BK880" s="206">
        <f>ROUND(I880*H880,2)</f>
        <v>0</v>
      </c>
      <c r="BL880" s="19" t="s">
        <v>303</v>
      </c>
      <c r="BM880" s="19" t="s">
        <v>2285</v>
      </c>
    </row>
    <row r="881" spans="2:65" s="1" customFormat="1" ht="48" x14ac:dyDescent="0.3">
      <c r="B881" s="36"/>
      <c r="C881" s="58"/>
      <c r="D881" s="207" t="s">
        <v>194</v>
      </c>
      <c r="E881" s="58"/>
      <c r="F881" s="208" t="s">
        <v>1333</v>
      </c>
      <c r="G881" s="58"/>
      <c r="H881" s="58"/>
      <c r="I881" s="163"/>
      <c r="J881" s="58"/>
      <c r="K881" s="58"/>
      <c r="L881" s="56"/>
      <c r="M881" s="73"/>
      <c r="N881" s="37"/>
      <c r="O881" s="37"/>
      <c r="P881" s="37"/>
      <c r="Q881" s="37"/>
      <c r="R881" s="37"/>
      <c r="S881" s="37"/>
      <c r="T881" s="74"/>
      <c r="AT881" s="19" t="s">
        <v>194</v>
      </c>
      <c r="AU881" s="19" t="s">
        <v>81</v>
      </c>
    </row>
    <row r="882" spans="2:65" s="1" customFormat="1" ht="31.5" customHeight="1" x14ac:dyDescent="0.3">
      <c r="B882" s="36"/>
      <c r="C882" s="195" t="s">
        <v>951</v>
      </c>
      <c r="D882" s="195" t="s">
        <v>187</v>
      </c>
      <c r="E882" s="196" t="s">
        <v>2286</v>
      </c>
      <c r="F882" s="197" t="s">
        <v>2287</v>
      </c>
      <c r="G882" s="198" t="s">
        <v>190</v>
      </c>
      <c r="H882" s="199">
        <v>43</v>
      </c>
      <c r="I882" s="200"/>
      <c r="J882" s="201">
        <f>ROUND(I882*H882,2)</f>
        <v>0</v>
      </c>
      <c r="K882" s="197" t="s">
        <v>191</v>
      </c>
      <c r="L882" s="56"/>
      <c r="M882" s="202" t="s">
        <v>20</v>
      </c>
      <c r="N882" s="203" t="s">
        <v>44</v>
      </c>
      <c r="O882" s="37"/>
      <c r="P882" s="204">
        <f>O882*H882</f>
        <v>0</v>
      </c>
      <c r="Q882" s="204">
        <v>4.0299999999999997E-3</v>
      </c>
      <c r="R882" s="204">
        <f>Q882*H882</f>
        <v>0.17329</v>
      </c>
      <c r="S882" s="204">
        <v>0</v>
      </c>
      <c r="T882" s="205">
        <f>S882*H882</f>
        <v>0</v>
      </c>
      <c r="AR882" s="19" t="s">
        <v>303</v>
      </c>
      <c r="AT882" s="19" t="s">
        <v>187</v>
      </c>
      <c r="AU882" s="19" t="s">
        <v>81</v>
      </c>
      <c r="AY882" s="19" t="s">
        <v>185</v>
      </c>
      <c r="BE882" s="206">
        <f>IF(N882="základní",J882,0)</f>
        <v>0</v>
      </c>
      <c r="BF882" s="206">
        <f>IF(N882="snížená",J882,0)</f>
        <v>0</v>
      </c>
      <c r="BG882" s="206">
        <f>IF(N882="zákl. přenesená",J882,0)</f>
        <v>0</v>
      </c>
      <c r="BH882" s="206">
        <f>IF(N882="sníž. přenesená",J882,0)</f>
        <v>0</v>
      </c>
      <c r="BI882" s="206">
        <f>IF(N882="nulová",J882,0)</f>
        <v>0</v>
      </c>
      <c r="BJ882" s="19" t="s">
        <v>22</v>
      </c>
      <c r="BK882" s="206">
        <f>ROUND(I882*H882,2)</f>
        <v>0</v>
      </c>
      <c r="BL882" s="19" t="s">
        <v>303</v>
      </c>
      <c r="BM882" s="19" t="s">
        <v>2288</v>
      </c>
    </row>
    <row r="883" spans="2:65" s="1" customFormat="1" ht="48" x14ac:dyDescent="0.3">
      <c r="B883" s="36"/>
      <c r="C883" s="58"/>
      <c r="D883" s="209" t="s">
        <v>194</v>
      </c>
      <c r="E883" s="58"/>
      <c r="F883" s="210" t="s">
        <v>1333</v>
      </c>
      <c r="G883" s="58"/>
      <c r="H883" s="58"/>
      <c r="I883" s="163"/>
      <c r="J883" s="58"/>
      <c r="K883" s="58"/>
      <c r="L883" s="56"/>
      <c r="M883" s="73"/>
      <c r="N883" s="37"/>
      <c r="O883" s="37"/>
      <c r="P883" s="37"/>
      <c r="Q883" s="37"/>
      <c r="R883" s="37"/>
      <c r="S883" s="37"/>
      <c r="T883" s="74"/>
      <c r="AT883" s="19" t="s">
        <v>194</v>
      </c>
      <c r="AU883" s="19" t="s">
        <v>81</v>
      </c>
    </row>
    <row r="884" spans="2:65" s="12" customFormat="1" ht="12" x14ac:dyDescent="0.3">
      <c r="B884" s="211"/>
      <c r="C884" s="212"/>
      <c r="D884" s="209" t="s">
        <v>201</v>
      </c>
      <c r="E884" s="213" t="s">
        <v>20</v>
      </c>
      <c r="F884" s="214" t="s">
        <v>2289</v>
      </c>
      <c r="G884" s="212"/>
      <c r="H884" s="215" t="s">
        <v>20</v>
      </c>
      <c r="I884" s="216"/>
      <c r="J884" s="212"/>
      <c r="K884" s="212"/>
      <c r="L884" s="217"/>
      <c r="M884" s="218"/>
      <c r="N884" s="219"/>
      <c r="O884" s="219"/>
      <c r="P884" s="219"/>
      <c r="Q884" s="219"/>
      <c r="R884" s="219"/>
      <c r="S884" s="219"/>
      <c r="T884" s="220"/>
      <c r="AT884" s="221" t="s">
        <v>201</v>
      </c>
      <c r="AU884" s="221" t="s">
        <v>81</v>
      </c>
      <c r="AV884" s="12" t="s">
        <v>22</v>
      </c>
      <c r="AW884" s="12" t="s">
        <v>37</v>
      </c>
      <c r="AX884" s="12" t="s">
        <v>73</v>
      </c>
      <c r="AY884" s="221" t="s">
        <v>185</v>
      </c>
    </row>
    <row r="885" spans="2:65" s="12" customFormat="1" ht="12" x14ac:dyDescent="0.3">
      <c r="B885" s="211"/>
      <c r="C885" s="212"/>
      <c r="D885" s="209" t="s">
        <v>201</v>
      </c>
      <c r="E885" s="213" t="s">
        <v>20</v>
      </c>
      <c r="F885" s="214" t="s">
        <v>2290</v>
      </c>
      <c r="G885" s="212"/>
      <c r="H885" s="215" t="s">
        <v>20</v>
      </c>
      <c r="I885" s="216"/>
      <c r="J885" s="212"/>
      <c r="K885" s="212"/>
      <c r="L885" s="217"/>
      <c r="M885" s="218"/>
      <c r="N885" s="219"/>
      <c r="O885" s="219"/>
      <c r="P885" s="219"/>
      <c r="Q885" s="219"/>
      <c r="R885" s="219"/>
      <c r="S885" s="219"/>
      <c r="T885" s="220"/>
      <c r="AT885" s="221" t="s">
        <v>201</v>
      </c>
      <c r="AU885" s="221" t="s">
        <v>81</v>
      </c>
      <c r="AV885" s="12" t="s">
        <v>22</v>
      </c>
      <c r="AW885" s="12" t="s">
        <v>37</v>
      </c>
      <c r="AX885" s="12" t="s">
        <v>73</v>
      </c>
      <c r="AY885" s="221" t="s">
        <v>185</v>
      </c>
    </row>
    <row r="886" spans="2:65" s="13" customFormat="1" ht="12" x14ac:dyDescent="0.3">
      <c r="B886" s="222"/>
      <c r="C886" s="223"/>
      <c r="D886" s="207" t="s">
        <v>201</v>
      </c>
      <c r="E886" s="224" t="s">
        <v>20</v>
      </c>
      <c r="F886" s="225" t="s">
        <v>519</v>
      </c>
      <c r="G886" s="223"/>
      <c r="H886" s="226">
        <v>43</v>
      </c>
      <c r="I886" s="227"/>
      <c r="J886" s="223"/>
      <c r="K886" s="223"/>
      <c r="L886" s="228"/>
      <c r="M886" s="229"/>
      <c r="N886" s="230"/>
      <c r="O886" s="230"/>
      <c r="P886" s="230"/>
      <c r="Q886" s="230"/>
      <c r="R886" s="230"/>
      <c r="S886" s="230"/>
      <c r="T886" s="231"/>
      <c r="AT886" s="232" t="s">
        <v>201</v>
      </c>
      <c r="AU886" s="232" t="s">
        <v>81</v>
      </c>
      <c r="AV886" s="13" t="s">
        <v>81</v>
      </c>
      <c r="AW886" s="13" t="s">
        <v>37</v>
      </c>
      <c r="AX886" s="13" t="s">
        <v>22</v>
      </c>
      <c r="AY886" s="232" t="s">
        <v>185</v>
      </c>
    </row>
    <row r="887" spans="2:65" s="1" customFormat="1" ht="31.5" customHeight="1" x14ac:dyDescent="0.3">
      <c r="B887" s="36"/>
      <c r="C887" s="195" t="s">
        <v>955</v>
      </c>
      <c r="D887" s="195" t="s">
        <v>187</v>
      </c>
      <c r="E887" s="196" t="s">
        <v>1339</v>
      </c>
      <c r="F887" s="197" t="s">
        <v>1340</v>
      </c>
      <c r="G887" s="198" t="s">
        <v>190</v>
      </c>
      <c r="H887" s="199">
        <v>4</v>
      </c>
      <c r="I887" s="200"/>
      <c r="J887" s="201">
        <f>ROUND(I887*H887,2)</f>
        <v>0</v>
      </c>
      <c r="K887" s="197" t="s">
        <v>191</v>
      </c>
      <c r="L887" s="56"/>
      <c r="M887" s="202" t="s">
        <v>20</v>
      </c>
      <c r="N887" s="203" t="s">
        <v>44</v>
      </c>
      <c r="O887" s="37"/>
      <c r="P887" s="204">
        <f>O887*H887</f>
        <v>0</v>
      </c>
      <c r="Q887" s="204">
        <v>1.64E-3</v>
      </c>
      <c r="R887" s="204">
        <f>Q887*H887</f>
        <v>6.5599999999999999E-3</v>
      </c>
      <c r="S887" s="204">
        <v>0</v>
      </c>
      <c r="T887" s="205">
        <f>S887*H887</f>
        <v>0</v>
      </c>
      <c r="AR887" s="19" t="s">
        <v>303</v>
      </c>
      <c r="AT887" s="19" t="s">
        <v>187</v>
      </c>
      <c r="AU887" s="19" t="s">
        <v>81</v>
      </c>
      <c r="AY887" s="19" t="s">
        <v>185</v>
      </c>
      <c r="BE887" s="206">
        <f>IF(N887="základní",J887,0)</f>
        <v>0</v>
      </c>
      <c r="BF887" s="206">
        <f>IF(N887="snížená",J887,0)</f>
        <v>0</v>
      </c>
      <c r="BG887" s="206">
        <f>IF(N887="zákl. přenesená",J887,0)</f>
        <v>0</v>
      </c>
      <c r="BH887" s="206">
        <f>IF(N887="sníž. přenesená",J887,0)</f>
        <v>0</v>
      </c>
      <c r="BI887" s="206">
        <f>IF(N887="nulová",J887,0)</f>
        <v>0</v>
      </c>
      <c r="BJ887" s="19" t="s">
        <v>22</v>
      </c>
      <c r="BK887" s="206">
        <f>ROUND(I887*H887,2)</f>
        <v>0</v>
      </c>
      <c r="BL887" s="19" t="s">
        <v>303</v>
      </c>
      <c r="BM887" s="19" t="s">
        <v>2291</v>
      </c>
    </row>
    <row r="888" spans="2:65" s="1" customFormat="1" ht="48" x14ac:dyDescent="0.3">
      <c r="B888" s="36"/>
      <c r="C888" s="58"/>
      <c r="D888" s="207" t="s">
        <v>194</v>
      </c>
      <c r="E888" s="58"/>
      <c r="F888" s="208" t="s">
        <v>1333</v>
      </c>
      <c r="G888" s="58"/>
      <c r="H888" s="58"/>
      <c r="I888" s="163"/>
      <c r="J888" s="58"/>
      <c r="K888" s="58"/>
      <c r="L888" s="56"/>
      <c r="M888" s="73"/>
      <c r="N888" s="37"/>
      <c r="O888" s="37"/>
      <c r="P888" s="37"/>
      <c r="Q888" s="37"/>
      <c r="R888" s="37"/>
      <c r="S888" s="37"/>
      <c r="T888" s="74"/>
      <c r="AT888" s="19" t="s">
        <v>194</v>
      </c>
      <c r="AU888" s="19" t="s">
        <v>81</v>
      </c>
    </row>
    <row r="889" spans="2:65" s="1" customFormat="1" ht="31.5" customHeight="1" x14ac:dyDescent="0.3">
      <c r="B889" s="36"/>
      <c r="C889" s="195" t="s">
        <v>959</v>
      </c>
      <c r="D889" s="195" t="s">
        <v>187</v>
      </c>
      <c r="E889" s="196" t="s">
        <v>1343</v>
      </c>
      <c r="F889" s="197" t="s">
        <v>1344</v>
      </c>
      <c r="G889" s="198" t="s">
        <v>190</v>
      </c>
      <c r="H889" s="199">
        <v>4</v>
      </c>
      <c r="I889" s="200"/>
      <c r="J889" s="201">
        <f>ROUND(I889*H889,2)</f>
        <v>0</v>
      </c>
      <c r="K889" s="197" t="s">
        <v>191</v>
      </c>
      <c r="L889" s="56"/>
      <c r="M889" s="202" t="s">
        <v>20</v>
      </c>
      <c r="N889" s="203" t="s">
        <v>44</v>
      </c>
      <c r="O889" s="37"/>
      <c r="P889" s="204">
        <f>O889*H889</f>
        <v>0</v>
      </c>
      <c r="Q889" s="204">
        <v>2.2300000000000002E-3</v>
      </c>
      <c r="R889" s="204">
        <f>Q889*H889</f>
        <v>8.9200000000000008E-3</v>
      </c>
      <c r="S889" s="204">
        <v>0</v>
      </c>
      <c r="T889" s="205">
        <f>S889*H889</f>
        <v>0</v>
      </c>
      <c r="AR889" s="19" t="s">
        <v>303</v>
      </c>
      <c r="AT889" s="19" t="s">
        <v>187</v>
      </c>
      <c r="AU889" s="19" t="s">
        <v>81</v>
      </c>
      <c r="AY889" s="19" t="s">
        <v>185</v>
      </c>
      <c r="BE889" s="206">
        <f>IF(N889="základní",J889,0)</f>
        <v>0</v>
      </c>
      <c r="BF889" s="206">
        <f>IF(N889="snížená",J889,0)</f>
        <v>0</v>
      </c>
      <c r="BG889" s="206">
        <f>IF(N889="zákl. přenesená",J889,0)</f>
        <v>0</v>
      </c>
      <c r="BH889" s="206">
        <f>IF(N889="sníž. přenesená",J889,0)</f>
        <v>0</v>
      </c>
      <c r="BI889" s="206">
        <f>IF(N889="nulová",J889,0)</f>
        <v>0</v>
      </c>
      <c r="BJ889" s="19" t="s">
        <v>22</v>
      </c>
      <c r="BK889" s="206">
        <f>ROUND(I889*H889,2)</f>
        <v>0</v>
      </c>
      <c r="BL889" s="19" t="s">
        <v>303</v>
      </c>
      <c r="BM889" s="19" t="s">
        <v>2292</v>
      </c>
    </row>
    <row r="890" spans="2:65" s="1" customFormat="1" ht="31.5" customHeight="1" x14ac:dyDescent="0.3">
      <c r="B890" s="36"/>
      <c r="C890" s="195" t="s">
        <v>964</v>
      </c>
      <c r="D890" s="195" t="s">
        <v>187</v>
      </c>
      <c r="E890" s="196" t="s">
        <v>2293</v>
      </c>
      <c r="F890" s="197" t="s">
        <v>2294</v>
      </c>
      <c r="G890" s="198" t="s">
        <v>190</v>
      </c>
      <c r="H890" s="199">
        <v>8</v>
      </c>
      <c r="I890" s="200"/>
      <c r="J890" s="201">
        <f>ROUND(I890*H890,2)</f>
        <v>0</v>
      </c>
      <c r="K890" s="197" t="s">
        <v>191</v>
      </c>
      <c r="L890" s="56"/>
      <c r="M890" s="202" t="s">
        <v>20</v>
      </c>
      <c r="N890" s="203" t="s">
        <v>44</v>
      </c>
      <c r="O890" s="37"/>
      <c r="P890" s="204">
        <f>O890*H890</f>
        <v>0</v>
      </c>
      <c r="Q890" s="204">
        <v>2.0300000000000001E-3</v>
      </c>
      <c r="R890" s="204">
        <f>Q890*H890</f>
        <v>1.6240000000000001E-2</v>
      </c>
      <c r="S890" s="204">
        <v>0</v>
      </c>
      <c r="T890" s="205">
        <f>S890*H890</f>
        <v>0</v>
      </c>
      <c r="AR890" s="19" t="s">
        <v>303</v>
      </c>
      <c r="AT890" s="19" t="s">
        <v>187</v>
      </c>
      <c r="AU890" s="19" t="s">
        <v>81</v>
      </c>
      <c r="AY890" s="19" t="s">
        <v>185</v>
      </c>
      <c r="BE890" s="206">
        <f>IF(N890="základní",J890,0)</f>
        <v>0</v>
      </c>
      <c r="BF890" s="206">
        <f>IF(N890="snížená",J890,0)</f>
        <v>0</v>
      </c>
      <c r="BG890" s="206">
        <f>IF(N890="zákl. přenesená",J890,0)</f>
        <v>0</v>
      </c>
      <c r="BH890" s="206">
        <f>IF(N890="sníž. přenesená",J890,0)</f>
        <v>0</v>
      </c>
      <c r="BI890" s="206">
        <f>IF(N890="nulová",J890,0)</f>
        <v>0</v>
      </c>
      <c r="BJ890" s="19" t="s">
        <v>22</v>
      </c>
      <c r="BK890" s="206">
        <f>ROUND(I890*H890,2)</f>
        <v>0</v>
      </c>
      <c r="BL890" s="19" t="s">
        <v>303</v>
      </c>
      <c r="BM890" s="19" t="s">
        <v>2295</v>
      </c>
    </row>
    <row r="891" spans="2:65" s="1" customFormat="1" ht="22.5" customHeight="1" x14ac:dyDescent="0.3">
      <c r="B891" s="36"/>
      <c r="C891" s="195" t="s">
        <v>968</v>
      </c>
      <c r="D891" s="195" t="s">
        <v>187</v>
      </c>
      <c r="E891" s="196" t="s">
        <v>2296</v>
      </c>
      <c r="F891" s="197" t="s">
        <v>2297</v>
      </c>
      <c r="G891" s="198" t="s">
        <v>437</v>
      </c>
      <c r="H891" s="199">
        <v>2</v>
      </c>
      <c r="I891" s="200"/>
      <c r="J891" s="201">
        <f>ROUND(I891*H891,2)</f>
        <v>0</v>
      </c>
      <c r="K891" s="197" t="s">
        <v>20</v>
      </c>
      <c r="L891" s="56"/>
      <c r="M891" s="202" t="s">
        <v>20</v>
      </c>
      <c r="N891" s="203" t="s">
        <v>44</v>
      </c>
      <c r="O891" s="37"/>
      <c r="P891" s="204">
        <f>O891*H891</f>
        <v>0</v>
      </c>
      <c r="Q891" s="204">
        <v>4.8000000000000001E-4</v>
      </c>
      <c r="R891" s="204">
        <f>Q891*H891</f>
        <v>9.6000000000000002E-4</v>
      </c>
      <c r="S891" s="204">
        <v>0</v>
      </c>
      <c r="T891" s="205">
        <f>S891*H891</f>
        <v>0</v>
      </c>
      <c r="AR891" s="19" t="s">
        <v>303</v>
      </c>
      <c r="AT891" s="19" t="s">
        <v>187</v>
      </c>
      <c r="AU891" s="19" t="s">
        <v>81</v>
      </c>
      <c r="AY891" s="19" t="s">
        <v>185</v>
      </c>
      <c r="BE891" s="206">
        <f>IF(N891="základní",J891,0)</f>
        <v>0</v>
      </c>
      <c r="BF891" s="206">
        <f>IF(N891="snížená",J891,0)</f>
        <v>0</v>
      </c>
      <c r="BG891" s="206">
        <f>IF(N891="zákl. přenesená",J891,0)</f>
        <v>0</v>
      </c>
      <c r="BH891" s="206">
        <f>IF(N891="sníž. přenesená",J891,0)</f>
        <v>0</v>
      </c>
      <c r="BI891" s="206">
        <f>IF(N891="nulová",J891,0)</f>
        <v>0</v>
      </c>
      <c r="BJ891" s="19" t="s">
        <v>22</v>
      </c>
      <c r="BK891" s="206">
        <f>ROUND(I891*H891,2)</f>
        <v>0</v>
      </c>
      <c r="BL891" s="19" t="s">
        <v>303</v>
      </c>
      <c r="BM891" s="19" t="s">
        <v>2298</v>
      </c>
    </row>
    <row r="892" spans="2:65" s="1" customFormat="1" ht="22.5" customHeight="1" x14ac:dyDescent="0.3">
      <c r="B892" s="36"/>
      <c r="C892" s="195" t="s">
        <v>972</v>
      </c>
      <c r="D892" s="195" t="s">
        <v>187</v>
      </c>
      <c r="E892" s="196" t="s">
        <v>2299</v>
      </c>
      <c r="F892" s="197" t="s">
        <v>2300</v>
      </c>
      <c r="G892" s="198" t="s">
        <v>190</v>
      </c>
      <c r="H892" s="199">
        <v>14</v>
      </c>
      <c r="I892" s="200"/>
      <c r="J892" s="201">
        <f>ROUND(I892*H892,2)</f>
        <v>0</v>
      </c>
      <c r="K892" s="197" t="s">
        <v>20</v>
      </c>
      <c r="L892" s="56"/>
      <c r="M892" s="202" t="s">
        <v>20</v>
      </c>
      <c r="N892" s="203" t="s">
        <v>44</v>
      </c>
      <c r="O892" s="37"/>
      <c r="P892" s="204">
        <f>O892*H892</f>
        <v>0</v>
      </c>
      <c r="Q892" s="204">
        <v>4.8000000000000001E-4</v>
      </c>
      <c r="R892" s="204">
        <f>Q892*H892</f>
        <v>6.7200000000000003E-3</v>
      </c>
      <c r="S892" s="204">
        <v>0</v>
      </c>
      <c r="T892" s="205">
        <f>S892*H892</f>
        <v>0</v>
      </c>
      <c r="AR892" s="19" t="s">
        <v>303</v>
      </c>
      <c r="AT892" s="19" t="s">
        <v>187</v>
      </c>
      <c r="AU892" s="19" t="s">
        <v>81</v>
      </c>
      <c r="AY892" s="19" t="s">
        <v>185</v>
      </c>
      <c r="BE892" s="206">
        <f>IF(N892="základní",J892,0)</f>
        <v>0</v>
      </c>
      <c r="BF892" s="206">
        <f>IF(N892="snížená",J892,0)</f>
        <v>0</v>
      </c>
      <c r="BG892" s="206">
        <f>IF(N892="zákl. přenesená",J892,0)</f>
        <v>0</v>
      </c>
      <c r="BH892" s="206">
        <f>IF(N892="sníž. přenesená",J892,0)</f>
        <v>0</v>
      </c>
      <c r="BI892" s="206">
        <f>IF(N892="nulová",J892,0)</f>
        <v>0</v>
      </c>
      <c r="BJ892" s="19" t="s">
        <v>22</v>
      </c>
      <c r="BK892" s="206">
        <f>ROUND(I892*H892,2)</f>
        <v>0</v>
      </c>
      <c r="BL892" s="19" t="s">
        <v>303</v>
      </c>
      <c r="BM892" s="19" t="s">
        <v>2301</v>
      </c>
    </row>
    <row r="893" spans="2:65" s="1" customFormat="1" ht="31.5" customHeight="1" x14ac:dyDescent="0.3">
      <c r="B893" s="36"/>
      <c r="C893" s="195" t="s">
        <v>976</v>
      </c>
      <c r="D893" s="195" t="s">
        <v>187</v>
      </c>
      <c r="E893" s="196" t="s">
        <v>1355</v>
      </c>
      <c r="F893" s="197" t="s">
        <v>1356</v>
      </c>
      <c r="G893" s="198" t="s">
        <v>1115</v>
      </c>
      <c r="H893" s="271"/>
      <c r="I893" s="200"/>
      <c r="J893" s="201">
        <f>ROUND(I893*H893,2)</f>
        <v>0</v>
      </c>
      <c r="K893" s="197" t="s">
        <v>191</v>
      </c>
      <c r="L893" s="56"/>
      <c r="M893" s="202" t="s">
        <v>20</v>
      </c>
      <c r="N893" s="203" t="s">
        <v>44</v>
      </c>
      <c r="O893" s="37"/>
      <c r="P893" s="204">
        <f>O893*H893</f>
        <v>0</v>
      </c>
      <c r="Q893" s="204">
        <v>0</v>
      </c>
      <c r="R893" s="204">
        <f>Q893*H893</f>
        <v>0</v>
      </c>
      <c r="S893" s="204">
        <v>0</v>
      </c>
      <c r="T893" s="205">
        <f>S893*H893</f>
        <v>0</v>
      </c>
      <c r="AR893" s="19" t="s">
        <v>303</v>
      </c>
      <c r="AT893" s="19" t="s">
        <v>187</v>
      </c>
      <c r="AU893" s="19" t="s">
        <v>81</v>
      </c>
      <c r="AY893" s="19" t="s">
        <v>185</v>
      </c>
      <c r="BE893" s="206">
        <f>IF(N893="základní",J893,0)</f>
        <v>0</v>
      </c>
      <c r="BF893" s="206">
        <f>IF(N893="snížená",J893,0)</f>
        <v>0</v>
      </c>
      <c r="BG893" s="206">
        <f>IF(N893="zákl. přenesená",J893,0)</f>
        <v>0</v>
      </c>
      <c r="BH893" s="206">
        <f>IF(N893="sníž. přenesená",J893,0)</f>
        <v>0</v>
      </c>
      <c r="BI893" s="206">
        <f>IF(N893="nulová",J893,0)</f>
        <v>0</v>
      </c>
      <c r="BJ893" s="19" t="s">
        <v>22</v>
      </c>
      <c r="BK893" s="206">
        <f>ROUND(I893*H893,2)</f>
        <v>0</v>
      </c>
      <c r="BL893" s="19" t="s">
        <v>303</v>
      </c>
      <c r="BM893" s="19" t="s">
        <v>2302</v>
      </c>
    </row>
    <row r="894" spans="2:65" s="1" customFormat="1" ht="108" x14ac:dyDescent="0.3">
      <c r="B894" s="36"/>
      <c r="C894" s="58"/>
      <c r="D894" s="209" t="s">
        <v>194</v>
      </c>
      <c r="E894" s="58"/>
      <c r="F894" s="210" t="s">
        <v>1358</v>
      </c>
      <c r="G894" s="58"/>
      <c r="H894" s="58"/>
      <c r="I894" s="163"/>
      <c r="J894" s="58"/>
      <c r="K894" s="58"/>
      <c r="L894" s="56"/>
      <c r="M894" s="73"/>
      <c r="N894" s="37"/>
      <c r="O894" s="37"/>
      <c r="P894" s="37"/>
      <c r="Q894" s="37"/>
      <c r="R894" s="37"/>
      <c r="S894" s="37"/>
      <c r="T894" s="74"/>
      <c r="AT894" s="19" t="s">
        <v>194</v>
      </c>
      <c r="AU894" s="19" t="s">
        <v>81</v>
      </c>
    </row>
    <row r="895" spans="2:65" s="11" customFormat="1" ht="29.85" customHeight="1" x14ac:dyDescent="0.35">
      <c r="B895" s="178"/>
      <c r="C895" s="179"/>
      <c r="D895" s="192" t="s">
        <v>72</v>
      </c>
      <c r="E895" s="193" t="s">
        <v>1359</v>
      </c>
      <c r="F895" s="193" t="s">
        <v>1360</v>
      </c>
      <c r="G895" s="179"/>
      <c r="H895" s="179"/>
      <c r="I895" s="182"/>
      <c r="J895" s="194">
        <f>BK895</f>
        <v>0</v>
      </c>
      <c r="K895" s="179"/>
      <c r="L895" s="184"/>
      <c r="M895" s="185"/>
      <c r="N895" s="186"/>
      <c r="O895" s="186"/>
      <c r="P895" s="187">
        <f>SUM(P896:P972)</f>
        <v>0</v>
      </c>
      <c r="Q895" s="186"/>
      <c r="R895" s="187">
        <f>SUM(R896:R972)</f>
        <v>0</v>
      </c>
      <c r="S895" s="186"/>
      <c r="T895" s="188">
        <f>SUM(T896:T972)</f>
        <v>0</v>
      </c>
      <c r="AR895" s="189" t="s">
        <v>81</v>
      </c>
      <c r="AT895" s="190" t="s">
        <v>72</v>
      </c>
      <c r="AU895" s="190" t="s">
        <v>22</v>
      </c>
      <c r="AY895" s="189" t="s">
        <v>185</v>
      </c>
      <c r="BK895" s="191">
        <f>SUM(BK896:BK972)</f>
        <v>0</v>
      </c>
    </row>
    <row r="896" spans="2:65" s="1" customFormat="1" ht="22.5" customHeight="1" x14ac:dyDescent="0.3">
      <c r="B896" s="36"/>
      <c r="C896" s="195" t="s">
        <v>989</v>
      </c>
      <c r="D896" s="195" t="s">
        <v>187</v>
      </c>
      <c r="E896" s="196" t="s">
        <v>1384</v>
      </c>
      <c r="F896" s="197" t="s">
        <v>1863</v>
      </c>
      <c r="G896" s="198" t="s">
        <v>437</v>
      </c>
      <c r="H896" s="199">
        <v>2</v>
      </c>
      <c r="I896" s="200"/>
      <c r="J896" s="201">
        <f>ROUND(I896*H896,2)</f>
        <v>0</v>
      </c>
      <c r="K896" s="197" t="s">
        <v>20</v>
      </c>
      <c r="L896" s="56"/>
      <c r="M896" s="202" t="s">
        <v>20</v>
      </c>
      <c r="N896" s="203" t="s">
        <v>44</v>
      </c>
      <c r="O896" s="37"/>
      <c r="P896" s="204">
        <f>O896*H896</f>
        <v>0</v>
      </c>
      <c r="Q896" s="204">
        <v>0</v>
      </c>
      <c r="R896" s="204">
        <f>Q896*H896</f>
        <v>0</v>
      </c>
      <c r="S896" s="204">
        <v>0</v>
      </c>
      <c r="T896" s="205">
        <f>S896*H896</f>
        <v>0</v>
      </c>
      <c r="AR896" s="19" t="s">
        <v>303</v>
      </c>
      <c r="AT896" s="19" t="s">
        <v>187</v>
      </c>
      <c r="AU896" s="19" t="s">
        <v>81</v>
      </c>
      <c r="AY896" s="19" t="s">
        <v>185</v>
      </c>
      <c r="BE896" s="206">
        <f>IF(N896="základní",J896,0)</f>
        <v>0</v>
      </c>
      <c r="BF896" s="206">
        <f>IF(N896="snížená",J896,0)</f>
        <v>0</v>
      </c>
      <c r="BG896" s="206">
        <f>IF(N896="zákl. přenesená",J896,0)</f>
        <v>0</v>
      </c>
      <c r="BH896" s="206">
        <f>IF(N896="sníž. přenesená",J896,0)</f>
        <v>0</v>
      </c>
      <c r="BI896" s="206">
        <f>IF(N896="nulová",J896,0)</f>
        <v>0</v>
      </c>
      <c r="BJ896" s="19" t="s">
        <v>22</v>
      </c>
      <c r="BK896" s="206">
        <f>ROUND(I896*H896,2)</f>
        <v>0</v>
      </c>
      <c r="BL896" s="19" t="s">
        <v>303</v>
      </c>
      <c r="BM896" s="19" t="s">
        <v>2303</v>
      </c>
    </row>
    <row r="897" spans="2:65" s="12" customFormat="1" ht="12" x14ac:dyDescent="0.3">
      <c r="B897" s="211"/>
      <c r="C897" s="212"/>
      <c r="D897" s="209" t="s">
        <v>201</v>
      </c>
      <c r="E897" s="213" t="s">
        <v>20</v>
      </c>
      <c r="F897" s="214" t="s">
        <v>1387</v>
      </c>
      <c r="G897" s="212"/>
      <c r="H897" s="215" t="s">
        <v>20</v>
      </c>
      <c r="I897" s="216"/>
      <c r="J897" s="212"/>
      <c r="K897" s="212"/>
      <c r="L897" s="217"/>
      <c r="M897" s="218"/>
      <c r="N897" s="219"/>
      <c r="O897" s="219"/>
      <c r="P897" s="219"/>
      <c r="Q897" s="219"/>
      <c r="R897" s="219"/>
      <c r="S897" s="219"/>
      <c r="T897" s="220"/>
      <c r="AT897" s="221" t="s">
        <v>201</v>
      </c>
      <c r="AU897" s="221" t="s">
        <v>81</v>
      </c>
      <c r="AV897" s="12" t="s">
        <v>22</v>
      </c>
      <c r="AW897" s="12" t="s">
        <v>37</v>
      </c>
      <c r="AX897" s="12" t="s">
        <v>73</v>
      </c>
      <c r="AY897" s="221" t="s">
        <v>185</v>
      </c>
    </row>
    <row r="898" spans="2:65" s="12" customFormat="1" ht="12" x14ac:dyDescent="0.3">
      <c r="B898" s="211"/>
      <c r="C898" s="212"/>
      <c r="D898" s="209" t="s">
        <v>201</v>
      </c>
      <c r="E898" s="213" t="s">
        <v>20</v>
      </c>
      <c r="F898" s="214" t="s">
        <v>1388</v>
      </c>
      <c r="G898" s="212"/>
      <c r="H898" s="215" t="s">
        <v>20</v>
      </c>
      <c r="I898" s="216"/>
      <c r="J898" s="212"/>
      <c r="K898" s="212"/>
      <c r="L898" s="217"/>
      <c r="M898" s="218"/>
      <c r="N898" s="219"/>
      <c r="O898" s="219"/>
      <c r="P898" s="219"/>
      <c r="Q898" s="219"/>
      <c r="R898" s="219"/>
      <c r="S898" s="219"/>
      <c r="T898" s="220"/>
      <c r="AT898" s="221" t="s">
        <v>201</v>
      </c>
      <c r="AU898" s="221" t="s">
        <v>81</v>
      </c>
      <c r="AV898" s="12" t="s">
        <v>22</v>
      </c>
      <c r="AW898" s="12" t="s">
        <v>37</v>
      </c>
      <c r="AX898" s="12" t="s">
        <v>73</v>
      </c>
      <c r="AY898" s="221" t="s">
        <v>185</v>
      </c>
    </row>
    <row r="899" spans="2:65" s="12" customFormat="1" ht="12" x14ac:dyDescent="0.3">
      <c r="B899" s="211"/>
      <c r="C899" s="212"/>
      <c r="D899" s="209" t="s">
        <v>201</v>
      </c>
      <c r="E899" s="213" t="s">
        <v>20</v>
      </c>
      <c r="F899" s="214" t="s">
        <v>510</v>
      </c>
      <c r="G899" s="212"/>
      <c r="H899" s="215" t="s">
        <v>20</v>
      </c>
      <c r="I899" s="216"/>
      <c r="J899" s="212"/>
      <c r="K899" s="212"/>
      <c r="L899" s="217"/>
      <c r="M899" s="218"/>
      <c r="N899" s="219"/>
      <c r="O899" s="219"/>
      <c r="P899" s="219"/>
      <c r="Q899" s="219"/>
      <c r="R899" s="219"/>
      <c r="S899" s="219"/>
      <c r="T899" s="220"/>
      <c r="AT899" s="221" t="s">
        <v>201</v>
      </c>
      <c r="AU899" s="221" t="s">
        <v>81</v>
      </c>
      <c r="AV899" s="12" t="s">
        <v>22</v>
      </c>
      <c r="AW899" s="12" t="s">
        <v>37</v>
      </c>
      <c r="AX899" s="12" t="s">
        <v>73</v>
      </c>
      <c r="AY899" s="221" t="s">
        <v>185</v>
      </c>
    </row>
    <row r="900" spans="2:65" s="12" customFormat="1" ht="12" x14ac:dyDescent="0.3">
      <c r="B900" s="211"/>
      <c r="C900" s="212"/>
      <c r="D900" s="209" t="s">
        <v>201</v>
      </c>
      <c r="E900" s="213" t="s">
        <v>20</v>
      </c>
      <c r="F900" s="214" t="s">
        <v>1389</v>
      </c>
      <c r="G900" s="212"/>
      <c r="H900" s="215" t="s">
        <v>20</v>
      </c>
      <c r="I900" s="216"/>
      <c r="J900" s="212"/>
      <c r="K900" s="212"/>
      <c r="L900" s="217"/>
      <c r="M900" s="218"/>
      <c r="N900" s="219"/>
      <c r="O900" s="219"/>
      <c r="P900" s="219"/>
      <c r="Q900" s="219"/>
      <c r="R900" s="219"/>
      <c r="S900" s="219"/>
      <c r="T900" s="220"/>
      <c r="AT900" s="221" t="s">
        <v>201</v>
      </c>
      <c r="AU900" s="221" t="s">
        <v>81</v>
      </c>
      <c r="AV900" s="12" t="s">
        <v>22</v>
      </c>
      <c r="AW900" s="12" t="s">
        <v>37</v>
      </c>
      <c r="AX900" s="12" t="s">
        <v>73</v>
      </c>
      <c r="AY900" s="221" t="s">
        <v>185</v>
      </c>
    </row>
    <row r="901" spans="2:65" s="12" customFormat="1" ht="12" x14ac:dyDescent="0.3">
      <c r="B901" s="211"/>
      <c r="C901" s="212"/>
      <c r="D901" s="209" t="s">
        <v>201</v>
      </c>
      <c r="E901" s="213" t="s">
        <v>20</v>
      </c>
      <c r="F901" s="214" t="s">
        <v>1303</v>
      </c>
      <c r="G901" s="212"/>
      <c r="H901" s="215" t="s">
        <v>20</v>
      </c>
      <c r="I901" s="216"/>
      <c r="J901" s="212"/>
      <c r="K901" s="212"/>
      <c r="L901" s="217"/>
      <c r="M901" s="218"/>
      <c r="N901" s="219"/>
      <c r="O901" s="219"/>
      <c r="P901" s="219"/>
      <c r="Q901" s="219"/>
      <c r="R901" s="219"/>
      <c r="S901" s="219"/>
      <c r="T901" s="220"/>
      <c r="AT901" s="221" t="s">
        <v>201</v>
      </c>
      <c r="AU901" s="221" t="s">
        <v>81</v>
      </c>
      <c r="AV901" s="12" t="s">
        <v>22</v>
      </c>
      <c r="AW901" s="12" t="s">
        <v>37</v>
      </c>
      <c r="AX901" s="12" t="s">
        <v>73</v>
      </c>
      <c r="AY901" s="221" t="s">
        <v>185</v>
      </c>
    </row>
    <row r="902" spans="2:65" s="12" customFormat="1" ht="12" x14ac:dyDescent="0.3">
      <c r="B902" s="211"/>
      <c r="C902" s="212"/>
      <c r="D902" s="209" t="s">
        <v>201</v>
      </c>
      <c r="E902" s="213" t="s">
        <v>20</v>
      </c>
      <c r="F902" s="214" t="s">
        <v>1366</v>
      </c>
      <c r="G902" s="212"/>
      <c r="H902" s="215" t="s">
        <v>20</v>
      </c>
      <c r="I902" s="216"/>
      <c r="J902" s="212"/>
      <c r="K902" s="212"/>
      <c r="L902" s="217"/>
      <c r="M902" s="218"/>
      <c r="N902" s="219"/>
      <c r="O902" s="219"/>
      <c r="P902" s="219"/>
      <c r="Q902" s="219"/>
      <c r="R902" s="219"/>
      <c r="S902" s="219"/>
      <c r="T902" s="220"/>
      <c r="AT902" s="221" t="s">
        <v>201</v>
      </c>
      <c r="AU902" s="221" t="s">
        <v>81</v>
      </c>
      <c r="AV902" s="12" t="s">
        <v>22</v>
      </c>
      <c r="AW902" s="12" t="s">
        <v>37</v>
      </c>
      <c r="AX902" s="12" t="s">
        <v>73</v>
      </c>
      <c r="AY902" s="221" t="s">
        <v>185</v>
      </c>
    </row>
    <row r="903" spans="2:65" s="12" customFormat="1" ht="12" x14ac:dyDescent="0.3">
      <c r="B903" s="211"/>
      <c r="C903" s="212"/>
      <c r="D903" s="209" t="s">
        <v>201</v>
      </c>
      <c r="E903" s="213" t="s">
        <v>20</v>
      </c>
      <c r="F903" s="214" t="s">
        <v>1390</v>
      </c>
      <c r="G903" s="212"/>
      <c r="H903" s="215" t="s">
        <v>20</v>
      </c>
      <c r="I903" s="216"/>
      <c r="J903" s="212"/>
      <c r="K903" s="212"/>
      <c r="L903" s="217"/>
      <c r="M903" s="218"/>
      <c r="N903" s="219"/>
      <c r="O903" s="219"/>
      <c r="P903" s="219"/>
      <c r="Q903" s="219"/>
      <c r="R903" s="219"/>
      <c r="S903" s="219"/>
      <c r="T903" s="220"/>
      <c r="AT903" s="221" t="s">
        <v>201</v>
      </c>
      <c r="AU903" s="221" t="s">
        <v>81</v>
      </c>
      <c r="AV903" s="12" t="s">
        <v>22</v>
      </c>
      <c r="AW903" s="12" t="s">
        <v>37</v>
      </c>
      <c r="AX903" s="12" t="s">
        <v>73</v>
      </c>
      <c r="AY903" s="221" t="s">
        <v>185</v>
      </c>
    </row>
    <row r="904" spans="2:65" s="12" customFormat="1" ht="12" x14ac:dyDescent="0.3">
      <c r="B904" s="211"/>
      <c r="C904" s="212"/>
      <c r="D904" s="209" t="s">
        <v>201</v>
      </c>
      <c r="E904" s="213" t="s">
        <v>20</v>
      </c>
      <c r="F904" s="214" t="s">
        <v>1865</v>
      </c>
      <c r="G904" s="212"/>
      <c r="H904" s="215" t="s">
        <v>20</v>
      </c>
      <c r="I904" s="216"/>
      <c r="J904" s="212"/>
      <c r="K904" s="212"/>
      <c r="L904" s="217"/>
      <c r="M904" s="218"/>
      <c r="N904" s="219"/>
      <c r="O904" s="219"/>
      <c r="P904" s="219"/>
      <c r="Q904" s="219"/>
      <c r="R904" s="219"/>
      <c r="S904" s="219"/>
      <c r="T904" s="220"/>
      <c r="AT904" s="221" t="s">
        <v>201</v>
      </c>
      <c r="AU904" s="221" t="s">
        <v>81</v>
      </c>
      <c r="AV904" s="12" t="s">
        <v>22</v>
      </c>
      <c r="AW904" s="12" t="s">
        <v>37</v>
      </c>
      <c r="AX904" s="12" t="s">
        <v>73</v>
      </c>
      <c r="AY904" s="221" t="s">
        <v>185</v>
      </c>
    </row>
    <row r="905" spans="2:65" s="12" customFormat="1" ht="12" x14ac:dyDescent="0.3">
      <c r="B905" s="211"/>
      <c r="C905" s="212"/>
      <c r="D905" s="209" t="s">
        <v>201</v>
      </c>
      <c r="E905" s="213" t="s">
        <v>20</v>
      </c>
      <c r="F905" s="214" t="s">
        <v>1366</v>
      </c>
      <c r="G905" s="212"/>
      <c r="H905" s="215" t="s">
        <v>20</v>
      </c>
      <c r="I905" s="216"/>
      <c r="J905" s="212"/>
      <c r="K905" s="212"/>
      <c r="L905" s="217"/>
      <c r="M905" s="218"/>
      <c r="N905" s="219"/>
      <c r="O905" s="219"/>
      <c r="P905" s="219"/>
      <c r="Q905" s="219"/>
      <c r="R905" s="219"/>
      <c r="S905" s="219"/>
      <c r="T905" s="220"/>
      <c r="AT905" s="221" t="s">
        <v>201</v>
      </c>
      <c r="AU905" s="221" t="s">
        <v>81</v>
      </c>
      <c r="AV905" s="12" t="s">
        <v>22</v>
      </c>
      <c r="AW905" s="12" t="s">
        <v>37</v>
      </c>
      <c r="AX905" s="12" t="s">
        <v>73</v>
      </c>
      <c r="AY905" s="221" t="s">
        <v>185</v>
      </c>
    </row>
    <row r="906" spans="2:65" s="12" customFormat="1" ht="12" x14ac:dyDescent="0.3">
      <c r="B906" s="211"/>
      <c r="C906" s="212"/>
      <c r="D906" s="209" t="s">
        <v>201</v>
      </c>
      <c r="E906" s="213" t="s">
        <v>20</v>
      </c>
      <c r="F906" s="214" t="s">
        <v>432</v>
      </c>
      <c r="G906" s="212"/>
      <c r="H906" s="215" t="s">
        <v>20</v>
      </c>
      <c r="I906" s="216"/>
      <c r="J906" s="212"/>
      <c r="K906" s="212"/>
      <c r="L906" s="217"/>
      <c r="M906" s="218"/>
      <c r="N906" s="219"/>
      <c r="O906" s="219"/>
      <c r="P906" s="219"/>
      <c r="Q906" s="219"/>
      <c r="R906" s="219"/>
      <c r="S906" s="219"/>
      <c r="T906" s="220"/>
      <c r="AT906" s="221" t="s">
        <v>201</v>
      </c>
      <c r="AU906" s="221" t="s">
        <v>81</v>
      </c>
      <c r="AV906" s="12" t="s">
        <v>22</v>
      </c>
      <c r="AW906" s="12" t="s">
        <v>37</v>
      </c>
      <c r="AX906" s="12" t="s">
        <v>73</v>
      </c>
      <c r="AY906" s="221" t="s">
        <v>185</v>
      </c>
    </row>
    <row r="907" spans="2:65" s="12" customFormat="1" ht="12" x14ac:dyDescent="0.3">
      <c r="B907" s="211"/>
      <c r="C907" s="212"/>
      <c r="D907" s="209" t="s">
        <v>201</v>
      </c>
      <c r="E907" s="213" t="s">
        <v>20</v>
      </c>
      <c r="F907" s="214" t="s">
        <v>433</v>
      </c>
      <c r="G907" s="212"/>
      <c r="H907" s="215" t="s">
        <v>20</v>
      </c>
      <c r="I907" s="216"/>
      <c r="J907" s="212"/>
      <c r="K907" s="212"/>
      <c r="L907" s="217"/>
      <c r="M907" s="218"/>
      <c r="N907" s="219"/>
      <c r="O907" s="219"/>
      <c r="P907" s="219"/>
      <c r="Q907" s="219"/>
      <c r="R907" s="219"/>
      <c r="S907" s="219"/>
      <c r="T907" s="220"/>
      <c r="AT907" s="221" t="s">
        <v>201</v>
      </c>
      <c r="AU907" s="221" t="s">
        <v>81</v>
      </c>
      <c r="AV907" s="12" t="s">
        <v>22</v>
      </c>
      <c r="AW907" s="12" t="s">
        <v>37</v>
      </c>
      <c r="AX907" s="12" t="s">
        <v>73</v>
      </c>
      <c r="AY907" s="221" t="s">
        <v>185</v>
      </c>
    </row>
    <row r="908" spans="2:65" s="13" customFormat="1" ht="12" x14ac:dyDescent="0.3">
      <c r="B908" s="222"/>
      <c r="C908" s="223"/>
      <c r="D908" s="207" t="s">
        <v>201</v>
      </c>
      <c r="E908" s="224" t="s">
        <v>20</v>
      </c>
      <c r="F908" s="225" t="s">
        <v>963</v>
      </c>
      <c r="G908" s="223"/>
      <c r="H908" s="226">
        <v>2</v>
      </c>
      <c r="I908" s="227"/>
      <c r="J908" s="223"/>
      <c r="K908" s="223"/>
      <c r="L908" s="228"/>
      <c r="M908" s="229"/>
      <c r="N908" s="230"/>
      <c r="O908" s="230"/>
      <c r="P908" s="230"/>
      <c r="Q908" s="230"/>
      <c r="R908" s="230"/>
      <c r="S908" s="230"/>
      <c r="T908" s="231"/>
      <c r="AT908" s="232" t="s">
        <v>201</v>
      </c>
      <c r="AU908" s="232" t="s">
        <v>81</v>
      </c>
      <c r="AV908" s="13" t="s">
        <v>81</v>
      </c>
      <c r="AW908" s="13" t="s">
        <v>37</v>
      </c>
      <c r="AX908" s="13" t="s">
        <v>22</v>
      </c>
      <c r="AY908" s="232" t="s">
        <v>185</v>
      </c>
    </row>
    <row r="909" spans="2:65" s="1" customFormat="1" ht="22.5" customHeight="1" x14ac:dyDescent="0.3">
      <c r="B909" s="36"/>
      <c r="C909" s="195" t="s">
        <v>994</v>
      </c>
      <c r="D909" s="195" t="s">
        <v>187</v>
      </c>
      <c r="E909" s="196" t="s">
        <v>1867</v>
      </c>
      <c r="F909" s="197" t="s">
        <v>1868</v>
      </c>
      <c r="G909" s="198" t="s">
        <v>437</v>
      </c>
      <c r="H909" s="199">
        <v>1</v>
      </c>
      <c r="I909" s="200"/>
      <c r="J909" s="201">
        <f>ROUND(I909*H909,2)</f>
        <v>0</v>
      </c>
      <c r="K909" s="197" t="s">
        <v>20</v>
      </c>
      <c r="L909" s="56"/>
      <c r="M909" s="202" t="s">
        <v>20</v>
      </c>
      <c r="N909" s="203" t="s">
        <v>44</v>
      </c>
      <c r="O909" s="37"/>
      <c r="P909" s="204">
        <f>O909*H909</f>
        <v>0</v>
      </c>
      <c r="Q909" s="204">
        <v>0</v>
      </c>
      <c r="R909" s="204">
        <f>Q909*H909</f>
        <v>0</v>
      </c>
      <c r="S909" s="204">
        <v>0</v>
      </c>
      <c r="T909" s="205">
        <f>S909*H909</f>
        <v>0</v>
      </c>
      <c r="AR909" s="19" t="s">
        <v>303</v>
      </c>
      <c r="AT909" s="19" t="s">
        <v>187</v>
      </c>
      <c r="AU909" s="19" t="s">
        <v>81</v>
      </c>
      <c r="AY909" s="19" t="s">
        <v>185</v>
      </c>
      <c r="BE909" s="206">
        <f>IF(N909="základní",J909,0)</f>
        <v>0</v>
      </c>
      <c r="BF909" s="206">
        <f>IF(N909="snížená",J909,0)</f>
        <v>0</v>
      </c>
      <c r="BG909" s="206">
        <f>IF(N909="zákl. přenesená",J909,0)</f>
        <v>0</v>
      </c>
      <c r="BH909" s="206">
        <f>IF(N909="sníž. přenesená",J909,0)</f>
        <v>0</v>
      </c>
      <c r="BI909" s="206">
        <f>IF(N909="nulová",J909,0)</f>
        <v>0</v>
      </c>
      <c r="BJ909" s="19" t="s">
        <v>22</v>
      </c>
      <c r="BK909" s="206">
        <f>ROUND(I909*H909,2)</f>
        <v>0</v>
      </c>
      <c r="BL909" s="19" t="s">
        <v>303</v>
      </c>
      <c r="BM909" s="19" t="s">
        <v>2304</v>
      </c>
    </row>
    <row r="910" spans="2:65" s="12" customFormat="1" ht="12" x14ac:dyDescent="0.3">
      <c r="B910" s="211"/>
      <c r="C910" s="212"/>
      <c r="D910" s="209" t="s">
        <v>201</v>
      </c>
      <c r="E910" s="213" t="s">
        <v>20</v>
      </c>
      <c r="F910" s="214" t="s">
        <v>1870</v>
      </c>
      <c r="G910" s="212"/>
      <c r="H910" s="215" t="s">
        <v>20</v>
      </c>
      <c r="I910" s="216"/>
      <c r="J910" s="212"/>
      <c r="K910" s="212"/>
      <c r="L910" s="217"/>
      <c r="M910" s="218"/>
      <c r="N910" s="219"/>
      <c r="O910" s="219"/>
      <c r="P910" s="219"/>
      <c r="Q910" s="219"/>
      <c r="R910" s="219"/>
      <c r="S910" s="219"/>
      <c r="T910" s="220"/>
      <c r="AT910" s="221" t="s">
        <v>201</v>
      </c>
      <c r="AU910" s="221" t="s">
        <v>81</v>
      </c>
      <c r="AV910" s="12" t="s">
        <v>22</v>
      </c>
      <c r="AW910" s="12" t="s">
        <v>37</v>
      </c>
      <c r="AX910" s="12" t="s">
        <v>73</v>
      </c>
      <c r="AY910" s="221" t="s">
        <v>185</v>
      </c>
    </row>
    <row r="911" spans="2:65" s="12" customFormat="1" ht="12" x14ac:dyDescent="0.3">
      <c r="B911" s="211"/>
      <c r="C911" s="212"/>
      <c r="D911" s="209" t="s">
        <v>201</v>
      </c>
      <c r="E911" s="213" t="s">
        <v>20</v>
      </c>
      <c r="F911" s="214" t="s">
        <v>1388</v>
      </c>
      <c r="G911" s="212"/>
      <c r="H911" s="215" t="s">
        <v>20</v>
      </c>
      <c r="I911" s="216"/>
      <c r="J911" s="212"/>
      <c r="K911" s="212"/>
      <c r="L911" s="217"/>
      <c r="M911" s="218"/>
      <c r="N911" s="219"/>
      <c r="O911" s="219"/>
      <c r="P911" s="219"/>
      <c r="Q911" s="219"/>
      <c r="R911" s="219"/>
      <c r="S911" s="219"/>
      <c r="T911" s="220"/>
      <c r="AT911" s="221" t="s">
        <v>201</v>
      </c>
      <c r="AU911" s="221" t="s">
        <v>81</v>
      </c>
      <c r="AV911" s="12" t="s">
        <v>22</v>
      </c>
      <c r="AW911" s="12" t="s">
        <v>37</v>
      </c>
      <c r="AX911" s="12" t="s">
        <v>73</v>
      </c>
      <c r="AY911" s="221" t="s">
        <v>185</v>
      </c>
    </row>
    <row r="912" spans="2:65" s="12" customFormat="1" ht="12" x14ac:dyDescent="0.3">
      <c r="B912" s="211"/>
      <c r="C912" s="212"/>
      <c r="D912" s="209" t="s">
        <v>201</v>
      </c>
      <c r="E912" s="213" t="s">
        <v>20</v>
      </c>
      <c r="F912" s="214" t="s">
        <v>510</v>
      </c>
      <c r="G912" s="212"/>
      <c r="H912" s="215" t="s">
        <v>20</v>
      </c>
      <c r="I912" s="216"/>
      <c r="J912" s="212"/>
      <c r="K912" s="212"/>
      <c r="L912" s="217"/>
      <c r="M912" s="218"/>
      <c r="N912" s="219"/>
      <c r="O912" s="219"/>
      <c r="P912" s="219"/>
      <c r="Q912" s="219"/>
      <c r="R912" s="219"/>
      <c r="S912" s="219"/>
      <c r="T912" s="220"/>
      <c r="AT912" s="221" t="s">
        <v>201</v>
      </c>
      <c r="AU912" s="221" t="s">
        <v>81</v>
      </c>
      <c r="AV912" s="12" t="s">
        <v>22</v>
      </c>
      <c r="AW912" s="12" t="s">
        <v>37</v>
      </c>
      <c r="AX912" s="12" t="s">
        <v>73</v>
      </c>
      <c r="AY912" s="221" t="s">
        <v>185</v>
      </c>
    </row>
    <row r="913" spans="2:65" s="12" customFormat="1" ht="12" x14ac:dyDescent="0.3">
      <c r="B913" s="211"/>
      <c r="C913" s="212"/>
      <c r="D913" s="209" t="s">
        <v>201</v>
      </c>
      <c r="E913" s="213" t="s">
        <v>20</v>
      </c>
      <c r="F913" s="214" t="s">
        <v>1389</v>
      </c>
      <c r="G913" s="212"/>
      <c r="H913" s="215" t="s">
        <v>20</v>
      </c>
      <c r="I913" s="216"/>
      <c r="J913" s="212"/>
      <c r="K913" s="212"/>
      <c r="L913" s="217"/>
      <c r="M913" s="218"/>
      <c r="N913" s="219"/>
      <c r="O913" s="219"/>
      <c r="P913" s="219"/>
      <c r="Q913" s="219"/>
      <c r="R913" s="219"/>
      <c r="S913" s="219"/>
      <c r="T913" s="220"/>
      <c r="AT913" s="221" t="s">
        <v>201</v>
      </c>
      <c r="AU913" s="221" t="s">
        <v>81</v>
      </c>
      <c r="AV913" s="12" t="s">
        <v>22</v>
      </c>
      <c r="AW913" s="12" t="s">
        <v>37</v>
      </c>
      <c r="AX913" s="12" t="s">
        <v>73</v>
      </c>
      <c r="AY913" s="221" t="s">
        <v>185</v>
      </c>
    </row>
    <row r="914" spans="2:65" s="12" customFormat="1" ht="12" x14ac:dyDescent="0.3">
      <c r="B914" s="211"/>
      <c r="C914" s="212"/>
      <c r="D914" s="209" t="s">
        <v>201</v>
      </c>
      <c r="E914" s="213" t="s">
        <v>20</v>
      </c>
      <c r="F914" s="214" t="s">
        <v>1303</v>
      </c>
      <c r="G914" s="212"/>
      <c r="H914" s="215" t="s">
        <v>20</v>
      </c>
      <c r="I914" s="216"/>
      <c r="J914" s="212"/>
      <c r="K914" s="212"/>
      <c r="L914" s="217"/>
      <c r="M914" s="218"/>
      <c r="N914" s="219"/>
      <c r="O914" s="219"/>
      <c r="P914" s="219"/>
      <c r="Q914" s="219"/>
      <c r="R914" s="219"/>
      <c r="S914" s="219"/>
      <c r="T914" s="220"/>
      <c r="AT914" s="221" t="s">
        <v>201</v>
      </c>
      <c r="AU914" s="221" t="s">
        <v>81</v>
      </c>
      <c r="AV914" s="12" t="s">
        <v>22</v>
      </c>
      <c r="AW914" s="12" t="s">
        <v>37</v>
      </c>
      <c r="AX914" s="12" t="s">
        <v>73</v>
      </c>
      <c r="AY914" s="221" t="s">
        <v>185</v>
      </c>
    </row>
    <row r="915" spans="2:65" s="12" customFormat="1" ht="12" x14ac:dyDescent="0.3">
      <c r="B915" s="211"/>
      <c r="C915" s="212"/>
      <c r="D915" s="209" t="s">
        <v>201</v>
      </c>
      <c r="E915" s="213" t="s">
        <v>20</v>
      </c>
      <c r="F915" s="214" t="s">
        <v>1366</v>
      </c>
      <c r="G915" s="212"/>
      <c r="H915" s="215" t="s">
        <v>20</v>
      </c>
      <c r="I915" s="216"/>
      <c r="J915" s="212"/>
      <c r="K915" s="212"/>
      <c r="L915" s="217"/>
      <c r="M915" s="218"/>
      <c r="N915" s="219"/>
      <c r="O915" s="219"/>
      <c r="P915" s="219"/>
      <c r="Q915" s="219"/>
      <c r="R915" s="219"/>
      <c r="S915" s="219"/>
      <c r="T915" s="220"/>
      <c r="AT915" s="221" t="s">
        <v>201</v>
      </c>
      <c r="AU915" s="221" t="s">
        <v>81</v>
      </c>
      <c r="AV915" s="12" t="s">
        <v>22</v>
      </c>
      <c r="AW915" s="12" t="s">
        <v>37</v>
      </c>
      <c r="AX915" s="12" t="s">
        <v>73</v>
      </c>
      <c r="AY915" s="221" t="s">
        <v>185</v>
      </c>
    </row>
    <row r="916" spans="2:65" s="12" customFormat="1" ht="12" x14ac:dyDescent="0.3">
      <c r="B916" s="211"/>
      <c r="C916" s="212"/>
      <c r="D916" s="209" t="s">
        <v>201</v>
      </c>
      <c r="E916" s="213" t="s">
        <v>20</v>
      </c>
      <c r="F916" s="214" t="s">
        <v>1390</v>
      </c>
      <c r="G916" s="212"/>
      <c r="H916" s="215" t="s">
        <v>20</v>
      </c>
      <c r="I916" s="216"/>
      <c r="J916" s="212"/>
      <c r="K916" s="212"/>
      <c r="L916" s="217"/>
      <c r="M916" s="218"/>
      <c r="N916" s="219"/>
      <c r="O916" s="219"/>
      <c r="P916" s="219"/>
      <c r="Q916" s="219"/>
      <c r="R916" s="219"/>
      <c r="S916" s="219"/>
      <c r="T916" s="220"/>
      <c r="AT916" s="221" t="s">
        <v>201</v>
      </c>
      <c r="AU916" s="221" t="s">
        <v>81</v>
      </c>
      <c r="AV916" s="12" t="s">
        <v>22</v>
      </c>
      <c r="AW916" s="12" t="s">
        <v>37</v>
      </c>
      <c r="AX916" s="12" t="s">
        <v>73</v>
      </c>
      <c r="AY916" s="221" t="s">
        <v>185</v>
      </c>
    </row>
    <row r="917" spans="2:65" s="12" customFormat="1" ht="12" x14ac:dyDescent="0.3">
      <c r="B917" s="211"/>
      <c r="C917" s="212"/>
      <c r="D917" s="209" t="s">
        <v>201</v>
      </c>
      <c r="E917" s="213" t="s">
        <v>20</v>
      </c>
      <c r="F917" s="214" t="s">
        <v>1391</v>
      </c>
      <c r="G917" s="212"/>
      <c r="H917" s="215" t="s">
        <v>20</v>
      </c>
      <c r="I917" s="216"/>
      <c r="J917" s="212"/>
      <c r="K917" s="212"/>
      <c r="L917" s="217"/>
      <c r="M917" s="218"/>
      <c r="N917" s="219"/>
      <c r="O917" s="219"/>
      <c r="P917" s="219"/>
      <c r="Q917" s="219"/>
      <c r="R917" s="219"/>
      <c r="S917" s="219"/>
      <c r="T917" s="220"/>
      <c r="AT917" s="221" t="s">
        <v>201</v>
      </c>
      <c r="AU917" s="221" t="s">
        <v>81</v>
      </c>
      <c r="AV917" s="12" t="s">
        <v>22</v>
      </c>
      <c r="AW917" s="12" t="s">
        <v>37</v>
      </c>
      <c r="AX917" s="12" t="s">
        <v>73</v>
      </c>
      <c r="AY917" s="221" t="s">
        <v>185</v>
      </c>
    </row>
    <row r="918" spans="2:65" s="12" customFormat="1" ht="12" x14ac:dyDescent="0.3">
      <c r="B918" s="211"/>
      <c r="C918" s="212"/>
      <c r="D918" s="209" t="s">
        <v>201</v>
      </c>
      <c r="E918" s="213" t="s">
        <v>20</v>
      </c>
      <c r="F918" s="214" t="s">
        <v>1366</v>
      </c>
      <c r="G918" s="212"/>
      <c r="H918" s="215" t="s">
        <v>20</v>
      </c>
      <c r="I918" s="216"/>
      <c r="J918" s="212"/>
      <c r="K918" s="212"/>
      <c r="L918" s="217"/>
      <c r="M918" s="218"/>
      <c r="N918" s="219"/>
      <c r="O918" s="219"/>
      <c r="P918" s="219"/>
      <c r="Q918" s="219"/>
      <c r="R918" s="219"/>
      <c r="S918" s="219"/>
      <c r="T918" s="220"/>
      <c r="AT918" s="221" t="s">
        <v>201</v>
      </c>
      <c r="AU918" s="221" t="s">
        <v>81</v>
      </c>
      <c r="AV918" s="12" t="s">
        <v>22</v>
      </c>
      <c r="AW918" s="12" t="s">
        <v>37</v>
      </c>
      <c r="AX918" s="12" t="s">
        <v>73</v>
      </c>
      <c r="AY918" s="221" t="s">
        <v>185</v>
      </c>
    </row>
    <row r="919" spans="2:65" s="12" customFormat="1" ht="12" x14ac:dyDescent="0.3">
      <c r="B919" s="211"/>
      <c r="C919" s="212"/>
      <c r="D919" s="209" t="s">
        <v>201</v>
      </c>
      <c r="E919" s="213" t="s">
        <v>20</v>
      </c>
      <c r="F919" s="214" t="s">
        <v>432</v>
      </c>
      <c r="G919" s="212"/>
      <c r="H919" s="215" t="s">
        <v>20</v>
      </c>
      <c r="I919" s="216"/>
      <c r="J919" s="212"/>
      <c r="K919" s="212"/>
      <c r="L919" s="217"/>
      <c r="M919" s="218"/>
      <c r="N919" s="219"/>
      <c r="O919" s="219"/>
      <c r="P919" s="219"/>
      <c r="Q919" s="219"/>
      <c r="R919" s="219"/>
      <c r="S919" s="219"/>
      <c r="T919" s="220"/>
      <c r="AT919" s="221" t="s">
        <v>201</v>
      </c>
      <c r="AU919" s="221" t="s">
        <v>81</v>
      </c>
      <c r="AV919" s="12" t="s">
        <v>22</v>
      </c>
      <c r="AW919" s="12" t="s">
        <v>37</v>
      </c>
      <c r="AX919" s="12" t="s">
        <v>73</v>
      </c>
      <c r="AY919" s="221" t="s">
        <v>185</v>
      </c>
    </row>
    <row r="920" spans="2:65" s="12" customFormat="1" ht="12" x14ac:dyDescent="0.3">
      <c r="B920" s="211"/>
      <c r="C920" s="212"/>
      <c r="D920" s="209" t="s">
        <v>201</v>
      </c>
      <c r="E920" s="213" t="s">
        <v>20</v>
      </c>
      <c r="F920" s="214" t="s">
        <v>433</v>
      </c>
      <c r="G920" s="212"/>
      <c r="H920" s="215" t="s">
        <v>20</v>
      </c>
      <c r="I920" s="216"/>
      <c r="J920" s="212"/>
      <c r="K920" s="212"/>
      <c r="L920" s="217"/>
      <c r="M920" s="218"/>
      <c r="N920" s="219"/>
      <c r="O920" s="219"/>
      <c r="P920" s="219"/>
      <c r="Q920" s="219"/>
      <c r="R920" s="219"/>
      <c r="S920" s="219"/>
      <c r="T920" s="220"/>
      <c r="AT920" s="221" t="s">
        <v>201</v>
      </c>
      <c r="AU920" s="221" t="s">
        <v>81</v>
      </c>
      <c r="AV920" s="12" t="s">
        <v>22</v>
      </c>
      <c r="AW920" s="12" t="s">
        <v>37</v>
      </c>
      <c r="AX920" s="12" t="s">
        <v>73</v>
      </c>
      <c r="AY920" s="221" t="s">
        <v>185</v>
      </c>
    </row>
    <row r="921" spans="2:65" s="13" customFormat="1" ht="12" x14ac:dyDescent="0.3">
      <c r="B921" s="222"/>
      <c r="C921" s="223"/>
      <c r="D921" s="207" t="s">
        <v>201</v>
      </c>
      <c r="E921" s="224" t="s">
        <v>20</v>
      </c>
      <c r="F921" s="225" t="s">
        <v>22</v>
      </c>
      <c r="G921" s="223"/>
      <c r="H921" s="226">
        <v>1</v>
      </c>
      <c r="I921" s="227"/>
      <c r="J921" s="223"/>
      <c r="K921" s="223"/>
      <c r="L921" s="228"/>
      <c r="M921" s="229"/>
      <c r="N921" s="230"/>
      <c r="O921" s="230"/>
      <c r="P921" s="230"/>
      <c r="Q921" s="230"/>
      <c r="R921" s="230"/>
      <c r="S921" s="230"/>
      <c r="T921" s="231"/>
      <c r="AT921" s="232" t="s">
        <v>201</v>
      </c>
      <c r="AU921" s="232" t="s">
        <v>81</v>
      </c>
      <c r="AV921" s="13" t="s">
        <v>81</v>
      </c>
      <c r="AW921" s="13" t="s">
        <v>37</v>
      </c>
      <c r="AX921" s="13" t="s">
        <v>22</v>
      </c>
      <c r="AY921" s="232" t="s">
        <v>185</v>
      </c>
    </row>
    <row r="922" spans="2:65" s="1" customFormat="1" ht="22.5" customHeight="1" x14ac:dyDescent="0.3">
      <c r="B922" s="36"/>
      <c r="C922" s="195" t="s">
        <v>998</v>
      </c>
      <c r="D922" s="195" t="s">
        <v>187</v>
      </c>
      <c r="E922" s="196" t="s">
        <v>2305</v>
      </c>
      <c r="F922" s="197" t="s">
        <v>2306</v>
      </c>
      <c r="G922" s="198" t="s">
        <v>1364</v>
      </c>
      <c r="H922" s="199">
        <v>91.64</v>
      </c>
      <c r="I922" s="200"/>
      <c r="J922" s="201">
        <f>ROUND(I922*H922,2)</f>
        <v>0</v>
      </c>
      <c r="K922" s="197" t="s">
        <v>20</v>
      </c>
      <c r="L922" s="56"/>
      <c r="M922" s="202" t="s">
        <v>20</v>
      </c>
      <c r="N922" s="203" t="s">
        <v>44</v>
      </c>
      <c r="O922" s="37"/>
      <c r="P922" s="204">
        <f>O922*H922</f>
        <v>0</v>
      </c>
      <c r="Q922" s="204">
        <v>0</v>
      </c>
      <c r="R922" s="204">
        <f>Q922*H922</f>
        <v>0</v>
      </c>
      <c r="S922" s="204">
        <v>0</v>
      </c>
      <c r="T922" s="205">
        <f>S922*H922</f>
        <v>0</v>
      </c>
      <c r="AR922" s="19" t="s">
        <v>303</v>
      </c>
      <c r="AT922" s="19" t="s">
        <v>187</v>
      </c>
      <c r="AU922" s="19" t="s">
        <v>81</v>
      </c>
      <c r="AY922" s="19" t="s">
        <v>185</v>
      </c>
      <c r="BE922" s="206">
        <f>IF(N922="základní",J922,0)</f>
        <v>0</v>
      </c>
      <c r="BF922" s="206">
        <f>IF(N922="snížená",J922,0)</f>
        <v>0</v>
      </c>
      <c r="BG922" s="206">
        <f>IF(N922="zákl. přenesená",J922,0)</f>
        <v>0</v>
      </c>
      <c r="BH922" s="206">
        <f>IF(N922="sníž. přenesená",J922,0)</f>
        <v>0</v>
      </c>
      <c r="BI922" s="206">
        <f>IF(N922="nulová",J922,0)</f>
        <v>0</v>
      </c>
      <c r="BJ922" s="19" t="s">
        <v>22</v>
      </c>
      <c r="BK922" s="206">
        <f>ROUND(I922*H922,2)</f>
        <v>0</v>
      </c>
      <c r="BL922" s="19" t="s">
        <v>303</v>
      </c>
      <c r="BM922" s="19" t="s">
        <v>2307</v>
      </c>
    </row>
    <row r="923" spans="2:65" s="12" customFormat="1" ht="12" x14ac:dyDescent="0.3">
      <c r="B923" s="211"/>
      <c r="C923" s="212"/>
      <c r="D923" s="209" t="s">
        <v>201</v>
      </c>
      <c r="E923" s="213" t="s">
        <v>20</v>
      </c>
      <c r="F923" s="214" t="s">
        <v>510</v>
      </c>
      <c r="G923" s="212"/>
      <c r="H923" s="215" t="s">
        <v>20</v>
      </c>
      <c r="I923" s="216"/>
      <c r="J923" s="212"/>
      <c r="K923" s="212"/>
      <c r="L923" s="217"/>
      <c r="M923" s="218"/>
      <c r="N923" s="219"/>
      <c r="O923" s="219"/>
      <c r="P923" s="219"/>
      <c r="Q923" s="219"/>
      <c r="R923" s="219"/>
      <c r="S923" s="219"/>
      <c r="T923" s="220"/>
      <c r="AT923" s="221" t="s">
        <v>201</v>
      </c>
      <c r="AU923" s="221" t="s">
        <v>81</v>
      </c>
      <c r="AV923" s="12" t="s">
        <v>22</v>
      </c>
      <c r="AW923" s="12" t="s">
        <v>37</v>
      </c>
      <c r="AX923" s="12" t="s">
        <v>73</v>
      </c>
      <c r="AY923" s="221" t="s">
        <v>185</v>
      </c>
    </row>
    <row r="924" spans="2:65" s="12" customFormat="1" ht="12" x14ac:dyDescent="0.3">
      <c r="B924" s="211"/>
      <c r="C924" s="212"/>
      <c r="D924" s="209" t="s">
        <v>201</v>
      </c>
      <c r="E924" s="213" t="s">
        <v>20</v>
      </c>
      <c r="F924" s="214" t="s">
        <v>1303</v>
      </c>
      <c r="G924" s="212"/>
      <c r="H924" s="215" t="s">
        <v>20</v>
      </c>
      <c r="I924" s="216"/>
      <c r="J924" s="212"/>
      <c r="K924" s="212"/>
      <c r="L924" s="217"/>
      <c r="M924" s="218"/>
      <c r="N924" s="219"/>
      <c r="O924" s="219"/>
      <c r="P924" s="219"/>
      <c r="Q924" s="219"/>
      <c r="R924" s="219"/>
      <c r="S924" s="219"/>
      <c r="T924" s="220"/>
      <c r="AT924" s="221" t="s">
        <v>201</v>
      </c>
      <c r="AU924" s="221" t="s">
        <v>81</v>
      </c>
      <c r="AV924" s="12" t="s">
        <v>22</v>
      </c>
      <c r="AW924" s="12" t="s">
        <v>37</v>
      </c>
      <c r="AX924" s="12" t="s">
        <v>73</v>
      </c>
      <c r="AY924" s="221" t="s">
        <v>185</v>
      </c>
    </row>
    <row r="925" spans="2:65" s="12" customFormat="1" ht="12" x14ac:dyDescent="0.3">
      <c r="B925" s="211"/>
      <c r="C925" s="212"/>
      <c r="D925" s="209" t="s">
        <v>201</v>
      </c>
      <c r="E925" s="213" t="s">
        <v>20</v>
      </c>
      <c r="F925" s="214" t="s">
        <v>1366</v>
      </c>
      <c r="G925" s="212"/>
      <c r="H925" s="215" t="s">
        <v>20</v>
      </c>
      <c r="I925" s="216"/>
      <c r="J925" s="212"/>
      <c r="K925" s="212"/>
      <c r="L925" s="217"/>
      <c r="M925" s="218"/>
      <c r="N925" s="219"/>
      <c r="O925" s="219"/>
      <c r="P925" s="219"/>
      <c r="Q925" s="219"/>
      <c r="R925" s="219"/>
      <c r="S925" s="219"/>
      <c r="T925" s="220"/>
      <c r="AT925" s="221" t="s">
        <v>201</v>
      </c>
      <c r="AU925" s="221" t="s">
        <v>81</v>
      </c>
      <c r="AV925" s="12" t="s">
        <v>22</v>
      </c>
      <c r="AW925" s="12" t="s">
        <v>37</v>
      </c>
      <c r="AX925" s="12" t="s">
        <v>73</v>
      </c>
      <c r="AY925" s="221" t="s">
        <v>185</v>
      </c>
    </row>
    <row r="926" spans="2:65" s="12" customFormat="1" ht="12" x14ac:dyDescent="0.3">
      <c r="B926" s="211"/>
      <c r="C926" s="212"/>
      <c r="D926" s="209" t="s">
        <v>201</v>
      </c>
      <c r="E926" s="213" t="s">
        <v>20</v>
      </c>
      <c r="F926" s="214" t="s">
        <v>432</v>
      </c>
      <c r="G926" s="212"/>
      <c r="H926" s="215" t="s">
        <v>20</v>
      </c>
      <c r="I926" s="216"/>
      <c r="J926" s="212"/>
      <c r="K926" s="212"/>
      <c r="L926" s="217"/>
      <c r="M926" s="218"/>
      <c r="N926" s="219"/>
      <c r="O926" s="219"/>
      <c r="P926" s="219"/>
      <c r="Q926" s="219"/>
      <c r="R926" s="219"/>
      <c r="S926" s="219"/>
      <c r="T926" s="220"/>
      <c r="AT926" s="221" t="s">
        <v>201</v>
      </c>
      <c r="AU926" s="221" t="s">
        <v>81</v>
      </c>
      <c r="AV926" s="12" t="s">
        <v>22</v>
      </c>
      <c r="AW926" s="12" t="s">
        <v>37</v>
      </c>
      <c r="AX926" s="12" t="s">
        <v>73</v>
      </c>
      <c r="AY926" s="221" t="s">
        <v>185</v>
      </c>
    </row>
    <row r="927" spans="2:65" s="12" customFormat="1" ht="12" x14ac:dyDescent="0.3">
      <c r="B927" s="211"/>
      <c r="C927" s="212"/>
      <c r="D927" s="209" t="s">
        <v>201</v>
      </c>
      <c r="E927" s="213" t="s">
        <v>20</v>
      </c>
      <c r="F927" s="214" t="s">
        <v>433</v>
      </c>
      <c r="G927" s="212"/>
      <c r="H927" s="215" t="s">
        <v>20</v>
      </c>
      <c r="I927" s="216"/>
      <c r="J927" s="212"/>
      <c r="K927" s="212"/>
      <c r="L927" s="217"/>
      <c r="M927" s="218"/>
      <c r="N927" s="219"/>
      <c r="O927" s="219"/>
      <c r="P927" s="219"/>
      <c r="Q927" s="219"/>
      <c r="R927" s="219"/>
      <c r="S927" s="219"/>
      <c r="T927" s="220"/>
      <c r="AT927" s="221" t="s">
        <v>201</v>
      </c>
      <c r="AU927" s="221" t="s">
        <v>81</v>
      </c>
      <c r="AV927" s="12" t="s">
        <v>22</v>
      </c>
      <c r="AW927" s="12" t="s">
        <v>37</v>
      </c>
      <c r="AX927" s="12" t="s">
        <v>73</v>
      </c>
      <c r="AY927" s="221" t="s">
        <v>185</v>
      </c>
    </row>
    <row r="928" spans="2:65" s="13" customFormat="1" ht="12" x14ac:dyDescent="0.3">
      <c r="B928" s="222"/>
      <c r="C928" s="223"/>
      <c r="D928" s="207" t="s">
        <v>201</v>
      </c>
      <c r="E928" s="224" t="s">
        <v>20</v>
      </c>
      <c r="F928" s="225" t="s">
        <v>2308</v>
      </c>
      <c r="G928" s="223"/>
      <c r="H928" s="226">
        <v>91.64</v>
      </c>
      <c r="I928" s="227"/>
      <c r="J928" s="223"/>
      <c r="K928" s="223"/>
      <c r="L928" s="228"/>
      <c r="M928" s="229"/>
      <c r="N928" s="230"/>
      <c r="O928" s="230"/>
      <c r="P928" s="230"/>
      <c r="Q928" s="230"/>
      <c r="R928" s="230"/>
      <c r="S928" s="230"/>
      <c r="T928" s="231"/>
      <c r="AT928" s="232" t="s">
        <v>201</v>
      </c>
      <c r="AU928" s="232" t="s">
        <v>81</v>
      </c>
      <c r="AV928" s="13" t="s">
        <v>81</v>
      </c>
      <c r="AW928" s="13" t="s">
        <v>37</v>
      </c>
      <c r="AX928" s="13" t="s">
        <v>22</v>
      </c>
      <c r="AY928" s="232" t="s">
        <v>185</v>
      </c>
    </row>
    <row r="929" spans="2:65" s="1" customFormat="1" ht="22.5" customHeight="1" x14ac:dyDescent="0.3">
      <c r="B929" s="36"/>
      <c r="C929" s="195" t="s">
        <v>1003</v>
      </c>
      <c r="D929" s="195" t="s">
        <v>187</v>
      </c>
      <c r="E929" s="196" t="s">
        <v>2309</v>
      </c>
      <c r="F929" s="197" t="s">
        <v>2310</v>
      </c>
      <c r="G929" s="198" t="s">
        <v>1364</v>
      </c>
      <c r="H929" s="199">
        <v>29.9</v>
      </c>
      <c r="I929" s="200"/>
      <c r="J929" s="201">
        <f>ROUND(I929*H929,2)</f>
        <v>0</v>
      </c>
      <c r="K929" s="197" t="s">
        <v>20</v>
      </c>
      <c r="L929" s="56"/>
      <c r="M929" s="202" t="s">
        <v>20</v>
      </c>
      <c r="N929" s="203" t="s">
        <v>44</v>
      </c>
      <c r="O929" s="37"/>
      <c r="P929" s="204">
        <f>O929*H929</f>
        <v>0</v>
      </c>
      <c r="Q929" s="204">
        <v>0</v>
      </c>
      <c r="R929" s="204">
        <f>Q929*H929</f>
        <v>0</v>
      </c>
      <c r="S929" s="204">
        <v>0</v>
      </c>
      <c r="T929" s="205">
        <f>S929*H929</f>
        <v>0</v>
      </c>
      <c r="AR929" s="19" t="s">
        <v>303</v>
      </c>
      <c r="AT929" s="19" t="s">
        <v>187</v>
      </c>
      <c r="AU929" s="19" t="s">
        <v>81</v>
      </c>
      <c r="AY929" s="19" t="s">
        <v>185</v>
      </c>
      <c r="BE929" s="206">
        <f>IF(N929="základní",J929,0)</f>
        <v>0</v>
      </c>
      <c r="BF929" s="206">
        <f>IF(N929="snížená",J929,0)</f>
        <v>0</v>
      </c>
      <c r="BG929" s="206">
        <f>IF(N929="zákl. přenesená",J929,0)</f>
        <v>0</v>
      </c>
      <c r="BH929" s="206">
        <f>IF(N929="sníž. přenesená",J929,0)</f>
        <v>0</v>
      </c>
      <c r="BI929" s="206">
        <f>IF(N929="nulová",J929,0)</f>
        <v>0</v>
      </c>
      <c r="BJ929" s="19" t="s">
        <v>22</v>
      </c>
      <c r="BK929" s="206">
        <f>ROUND(I929*H929,2)</f>
        <v>0</v>
      </c>
      <c r="BL929" s="19" t="s">
        <v>303</v>
      </c>
      <c r="BM929" s="19" t="s">
        <v>2311</v>
      </c>
    </row>
    <row r="930" spans="2:65" s="12" customFormat="1" ht="12" x14ac:dyDescent="0.3">
      <c r="B930" s="211"/>
      <c r="C930" s="212"/>
      <c r="D930" s="209" t="s">
        <v>201</v>
      </c>
      <c r="E930" s="213" t="s">
        <v>20</v>
      </c>
      <c r="F930" s="214" t="s">
        <v>510</v>
      </c>
      <c r="G930" s="212"/>
      <c r="H930" s="215" t="s">
        <v>20</v>
      </c>
      <c r="I930" s="216"/>
      <c r="J930" s="212"/>
      <c r="K930" s="212"/>
      <c r="L930" s="217"/>
      <c r="M930" s="218"/>
      <c r="N930" s="219"/>
      <c r="O930" s="219"/>
      <c r="P930" s="219"/>
      <c r="Q930" s="219"/>
      <c r="R930" s="219"/>
      <c r="S930" s="219"/>
      <c r="T930" s="220"/>
      <c r="AT930" s="221" t="s">
        <v>201</v>
      </c>
      <c r="AU930" s="221" t="s">
        <v>81</v>
      </c>
      <c r="AV930" s="12" t="s">
        <v>22</v>
      </c>
      <c r="AW930" s="12" t="s">
        <v>37</v>
      </c>
      <c r="AX930" s="12" t="s">
        <v>73</v>
      </c>
      <c r="AY930" s="221" t="s">
        <v>185</v>
      </c>
    </row>
    <row r="931" spans="2:65" s="12" customFormat="1" ht="12" x14ac:dyDescent="0.3">
      <c r="B931" s="211"/>
      <c r="C931" s="212"/>
      <c r="D931" s="209" t="s">
        <v>201</v>
      </c>
      <c r="E931" s="213" t="s">
        <v>20</v>
      </c>
      <c r="F931" s="214" t="s">
        <v>1303</v>
      </c>
      <c r="G931" s="212"/>
      <c r="H931" s="215" t="s">
        <v>20</v>
      </c>
      <c r="I931" s="216"/>
      <c r="J931" s="212"/>
      <c r="K931" s="212"/>
      <c r="L931" s="217"/>
      <c r="M931" s="218"/>
      <c r="N931" s="219"/>
      <c r="O931" s="219"/>
      <c r="P931" s="219"/>
      <c r="Q931" s="219"/>
      <c r="R931" s="219"/>
      <c r="S931" s="219"/>
      <c r="T931" s="220"/>
      <c r="AT931" s="221" t="s">
        <v>201</v>
      </c>
      <c r="AU931" s="221" t="s">
        <v>81</v>
      </c>
      <c r="AV931" s="12" t="s">
        <v>22</v>
      </c>
      <c r="AW931" s="12" t="s">
        <v>37</v>
      </c>
      <c r="AX931" s="12" t="s">
        <v>73</v>
      </c>
      <c r="AY931" s="221" t="s">
        <v>185</v>
      </c>
    </row>
    <row r="932" spans="2:65" s="12" customFormat="1" ht="12" x14ac:dyDescent="0.3">
      <c r="B932" s="211"/>
      <c r="C932" s="212"/>
      <c r="D932" s="209" t="s">
        <v>201</v>
      </c>
      <c r="E932" s="213" t="s">
        <v>20</v>
      </c>
      <c r="F932" s="214" t="s">
        <v>1366</v>
      </c>
      <c r="G932" s="212"/>
      <c r="H932" s="215" t="s">
        <v>20</v>
      </c>
      <c r="I932" s="216"/>
      <c r="J932" s="212"/>
      <c r="K932" s="212"/>
      <c r="L932" s="217"/>
      <c r="M932" s="218"/>
      <c r="N932" s="219"/>
      <c r="O932" s="219"/>
      <c r="P932" s="219"/>
      <c r="Q932" s="219"/>
      <c r="R932" s="219"/>
      <c r="S932" s="219"/>
      <c r="T932" s="220"/>
      <c r="AT932" s="221" t="s">
        <v>201</v>
      </c>
      <c r="AU932" s="221" t="s">
        <v>81</v>
      </c>
      <c r="AV932" s="12" t="s">
        <v>22</v>
      </c>
      <c r="AW932" s="12" t="s">
        <v>37</v>
      </c>
      <c r="AX932" s="12" t="s">
        <v>73</v>
      </c>
      <c r="AY932" s="221" t="s">
        <v>185</v>
      </c>
    </row>
    <row r="933" spans="2:65" s="12" customFormat="1" ht="12" x14ac:dyDescent="0.3">
      <c r="B933" s="211"/>
      <c r="C933" s="212"/>
      <c r="D933" s="209" t="s">
        <v>201</v>
      </c>
      <c r="E933" s="213" t="s">
        <v>20</v>
      </c>
      <c r="F933" s="214" t="s">
        <v>432</v>
      </c>
      <c r="G933" s="212"/>
      <c r="H933" s="215" t="s">
        <v>20</v>
      </c>
      <c r="I933" s="216"/>
      <c r="J933" s="212"/>
      <c r="K933" s="212"/>
      <c r="L933" s="217"/>
      <c r="M933" s="218"/>
      <c r="N933" s="219"/>
      <c r="O933" s="219"/>
      <c r="P933" s="219"/>
      <c r="Q933" s="219"/>
      <c r="R933" s="219"/>
      <c r="S933" s="219"/>
      <c r="T933" s="220"/>
      <c r="AT933" s="221" t="s">
        <v>201</v>
      </c>
      <c r="AU933" s="221" t="s">
        <v>81</v>
      </c>
      <c r="AV933" s="12" t="s">
        <v>22</v>
      </c>
      <c r="AW933" s="12" t="s">
        <v>37</v>
      </c>
      <c r="AX933" s="12" t="s">
        <v>73</v>
      </c>
      <c r="AY933" s="221" t="s">
        <v>185</v>
      </c>
    </row>
    <row r="934" spans="2:65" s="12" customFormat="1" ht="12" x14ac:dyDescent="0.3">
      <c r="B934" s="211"/>
      <c r="C934" s="212"/>
      <c r="D934" s="209" t="s">
        <v>201</v>
      </c>
      <c r="E934" s="213" t="s">
        <v>20</v>
      </c>
      <c r="F934" s="214" t="s">
        <v>433</v>
      </c>
      <c r="G934" s="212"/>
      <c r="H934" s="215" t="s">
        <v>20</v>
      </c>
      <c r="I934" s="216"/>
      <c r="J934" s="212"/>
      <c r="K934" s="212"/>
      <c r="L934" s="217"/>
      <c r="M934" s="218"/>
      <c r="N934" s="219"/>
      <c r="O934" s="219"/>
      <c r="P934" s="219"/>
      <c r="Q934" s="219"/>
      <c r="R934" s="219"/>
      <c r="S934" s="219"/>
      <c r="T934" s="220"/>
      <c r="AT934" s="221" t="s">
        <v>201</v>
      </c>
      <c r="AU934" s="221" t="s">
        <v>81</v>
      </c>
      <c r="AV934" s="12" t="s">
        <v>22</v>
      </c>
      <c r="AW934" s="12" t="s">
        <v>37</v>
      </c>
      <c r="AX934" s="12" t="s">
        <v>73</v>
      </c>
      <c r="AY934" s="221" t="s">
        <v>185</v>
      </c>
    </row>
    <row r="935" spans="2:65" s="13" customFormat="1" ht="12" x14ac:dyDescent="0.3">
      <c r="B935" s="222"/>
      <c r="C935" s="223"/>
      <c r="D935" s="207" t="s">
        <v>201</v>
      </c>
      <c r="E935" s="224" t="s">
        <v>20</v>
      </c>
      <c r="F935" s="225" t="s">
        <v>2312</v>
      </c>
      <c r="G935" s="223"/>
      <c r="H935" s="226">
        <v>29.9</v>
      </c>
      <c r="I935" s="227"/>
      <c r="J935" s="223"/>
      <c r="K935" s="223"/>
      <c r="L935" s="228"/>
      <c r="M935" s="229"/>
      <c r="N935" s="230"/>
      <c r="O935" s="230"/>
      <c r="P935" s="230"/>
      <c r="Q935" s="230"/>
      <c r="R935" s="230"/>
      <c r="S935" s="230"/>
      <c r="T935" s="231"/>
      <c r="AT935" s="232" t="s">
        <v>201</v>
      </c>
      <c r="AU935" s="232" t="s">
        <v>81</v>
      </c>
      <c r="AV935" s="13" t="s">
        <v>81</v>
      </c>
      <c r="AW935" s="13" t="s">
        <v>37</v>
      </c>
      <c r="AX935" s="13" t="s">
        <v>22</v>
      </c>
      <c r="AY935" s="232" t="s">
        <v>185</v>
      </c>
    </row>
    <row r="936" spans="2:65" s="1" customFormat="1" ht="22.5" customHeight="1" x14ac:dyDescent="0.3">
      <c r="B936" s="36"/>
      <c r="C936" s="195" t="s">
        <v>1009</v>
      </c>
      <c r="D936" s="195" t="s">
        <v>187</v>
      </c>
      <c r="E936" s="196" t="s">
        <v>2313</v>
      </c>
      <c r="F936" s="197" t="s">
        <v>2314</v>
      </c>
      <c r="G936" s="198" t="s">
        <v>437</v>
      </c>
      <c r="H936" s="199">
        <v>2</v>
      </c>
      <c r="I936" s="200"/>
      <c r="J936" s="201">
        <f>ROUND(I936*H936,2)</f>
        <v>0</v>
      </c>
      <c r="K936" s="197" t="s">
        <v>20</v>
      </c>
      <c r="L936" s="56"/>
      <c r="M936" s="202" t="s">
        <v>20</v>
      </c>
      <c r="N936" s="203" t="s">
        <v>44</v>
      </c>
      <c r="O936" s="37"/>
      <c r="P936" s="204">
        <f>O936*H936</f>
        <v>0</v>
      </c>
      <c r="Q936" s="204">
        <v>0</v>
      </c>
      <c r="R936" s="204">
        <f>Q936*H936</f>
        <v>0</v>
      </c>
      <c r="S936" s="204">
        <v>0</v>
      </c>
      <c r="T936" s="205">
        <f>S936*H936</f>
        <v>0</v>
      </c>
      <c r="AR936" s="19" t="s">
        <v>303</v>
      </c>
      <c r="AT936" s="19" t="s">
        <v>187</v>
      </c>
      <c r="AU936" s="19" t="s">
        <v>81</v>
      </c>
      <c r="AY936" s="19" t="s">
        <v>185</v>
      </c>
      <c r="BE936" s="206">
        <f>IF(N936="základní",J936,0)</f>
        <v>0</v>
      </c>
      <c r="BF936" s="206">
        <f>IF(N936="snížená",J936,0)</f>
        <v>0</v>
      </c>
      <c r="BG936" s="206">
        <f>IF(N936="zákl. přenesená",J936,0)</f>
        <v>0</v>
      </c>
      <c r="BH936" s="206">
        <f>IF(N936="sníž. přenesená",J936,0)</f>
        <v>0</v>
      </c>
      <c r="BI936" s="206">
        <f>IF(N936="nulová",J936,0)</f>
        <v>0</v>
      </c>
      <c r="BJ936" s="19" t="s">
        <v>22</v>
      </c>
      <c r="BK936" s="206">
        <f>ROUND(I936*H936,2)</f>
        <v>0</v>
      </c>
      <c r="BL936" s="19" t="s">
        <v>303</v>
      </c>
      <c r="BM936" s="19" t="s">
        <v>2315</v>
      </c>
    </row>
    <row r="937" spans="2:65" s="12" customFormat="1" ht="12" x14ac:dyDescent="0.3">
      <c r="B937" s="211"/>
      <c r="C937" s="212"/>
      <c r="D937" s="209" t="s">
        <v>201</v>
      </c>
      <c r="E937" s="213" t="s">
        <v>20</v>
      </c>
      <c r="F937" s="214" t="s">
        <v>510</v>
      </c>
      <c r="G937" s="212"/>
      <c r="H937" s="215" t="s">
        <v>20</v>
      </c>
      <c r="I937" s="216"/>
      <c r="J937" s="212"/>
      <c r="K937" s="212"/>
      <c r="L937" s="217"/>
      <c r="M937" s="218"/>
      <c r="N937" s="219"/>
      <c r="O937" s="219"/>
      <c r="P937" s="219"/>
      <c r="Q937" s="219"/>
      <c r="R937" s="219"/>
      <c r="S937" s="219"/>
      <c r="T937" s="220"/>
      <c r="AT937" s="221" t="s">
        <v>201</v>
      </c>
      <c r="AU937" s="221" t="s">
        <v>81</v>
      </c>
      <c r="AV937" s="12" t="s">
        <v>22</v>
      </c>
      <c r="AW937" s="12" t="s">
        <v>37</v>
      </c>
      <c r="AX937" s="12" t="s">
        <v>73</v>
      </c>
      <c r="AY937" s="221" t="s">
        <v>185</v>
      </c>
    </row>
    <row r="938" spans="2:65" s="12" customFormat="1" ht="12" x14ac:dyDescent="0.3">
      <c r="B938" s="211"/>
      <c r="C938" s="212"/>
      <c r="D938" s="209" t="s">
        <v>201</v>
      </c>
      <c r="E938" s="213" t="s">
        <v>20</v>
      </c>
      <c r="F938" s="214" t="s">
        <v>2316</v>
      </c>
      <c r="G938" s="212"/>
      <c r="H938" s="215" t="s">
        <v>20</v>
      </c>
      <c r="I938" s="216"/>
      <c r="J938" s="212"/>
      <c r="K938" s="212"/>
      <c r="L938" s="217"/>
      <c r="M938" s="218"/>
      <c r="N938" s="219"/>
      <c r="O938" s="219"/>
      <c r="P938" s="219"/>
      <c r="Q938" s="219"/>
      <c r="R938" s="219"/>
      <c r="S938" s="219"/>
      <c r="T938" s="220"/>
      <c r="AT938" s="221" t="s">
        <v>201</v>
      </c>
      <c r="AU938" s="221" t="s">
        <v>81</v>
      </c>
      <c r="AV938" s="12" t="s">
        <v>22</v>
      </c>
      <c r="AW938" s="12" t="s">
        <v>37</v>
      </c>
      <c r="AX938" s="12" t="s">
        <v>73</v>
      </c>
      <c r="AY938" s="221" t="s">
        <v>185</v>
      </c>
    </row>
    <row r="939" spans="2:65" s="12" customFormat="1" ht="12" x14ac:dyDescent="0.3">
      <c r="B939" s="211"/>
      <c r="C939" s="212"/>
      <c r="D939" s="209" t="s">
        <v>201</v>
      </c>
      <c r="E939" s="213" t="s">
        <v>20</v>
      </c>
      <c r="F939" s="214" t="s">
        <v>2317</v>
      </c>
      <c r="G939" s="212"/>
      <c r="H939" s="215" t="s">
        <v>20</v>
      </c>
      <c r="I939" s="216"/>
      <c r="J939" s="212"/>
      <c r="K939" s="212"/>
      <c r="L939" s="217"/>
      <c r="M939" s="218"/>
      <c r="N939" s="219"/>
      <c r="O939" s="219"/>
      <c r="P939" s="219"/>
      <c r="Q939" s="219"/>
      <c r="R939" s="219"/>
      <c r="S939" s="219"/>
      <c r="T939" s="220"/>
      <c r="AT939" s="221" t="s">
        <v>201</v>
      </c>
      <c r="AU939" s="221" t="s">
        <v>81</v>
      </c>
      <c r="AV939" s="12" t="s">
        <v>22</v>
      </c>
      <c r="AW939" s="12" t="s">
        <v>37</v>
      </c>
      <c r="AX939" s="12" t="s">
        <v>73</v>
      </c>
      <c r="AY939" s="221" t="s">
        <v>185</v>
      </c>
    </row>
    <row r="940" spans="2:65" s="12" customFormat="1" ht="12" x14ac:dyDescent="0.3">
      <c r="B940" s="211"/>
      <c r="C940" s="212"/>
      <c r="D940" s="209" t="s">
        <v>201</v>
      </c>
      <c r="E940" s="213" t="s">
        <v>20</v>
      </c>
      <c r="F940" s="214" t="s">
        <v>1303</v>
      </c>
      <c r="G940" s="212"/>
      <c r="H940" s="215" t="s">
        <v>20</v>
      </c>
      <c r="I940" s="216"/>
      <c r="J940" s="212"/>
      <c r="K940" s="212"/>
      <c r="L940" s="217"/>
      <c r="M940" s="218"/>
      <c r="N940" s="219"/>
      <c r="O940" s="219"/>
      <c r="P940" s="219"/>
      <c r="Q940" s="219"/>
      <c r="R940" s="219"/>
      <c r="S940" s="219"/>
      <c r="T940" s="220"/>
      <c r="AT940" s="221" t="s">
        <v>201</v>
      </c>
      <c r="AU940" s="221" t="s">
        <v>81</v>
      </c>
      <c r="AV940" s="12" t="s">
        <v>22</v>
      </c>
      <c r="AW940" s="12" t="s">
        <v>37</v>
      </c>
      <c r="AX940" s="12" t="s">
        <v>73</v>
      </c>
      <c r="AY940" s="221" t="s">
        <v>185</v>
      </c>
    </row>
    <row r="941" spans="2:65" s="12" customFormat="1" ht="12" x14ac:dyDescent="0.3">
      <c r="B941" s="211"/>
      <c r="C941" s="212"/>
      <c r="D941" s="209" t="s">
        <v>201</v>
      </c>
      <c r="E941" s="213" t="s">
        <v>20</v>
      </c>
      <c r="F941" s="214" t="s">
        <v>1366</v>
      </c>
      <c r="G941" s="212"/>
      <c r="H941" s="215" t="s">
        <v>20</v>
      </c>
      <c r="I941" s="216"/>
      <c r="J941" s="212"/>
      <c r="K941" s="212"/>
      <c r="L941" s="217"/>
      <c r="M941" s="218"/>
      <c r="N941" s="219"/>
      <c r="O941" s="219"/>
      <c r="P941" s="219"/>
      <c r="Q941" s="219"/>
      <c r="R941" s="219"/>
      <c r="S941" s="219"/>
      <c r="T941" s="220"/>
      <c r="AT941" s="221" t="s">
        <v>201</v>
      </c>
      <c r="AU941" s="221" t="s">
        <v>81</v>
      </c>
      <c r="AV941" s="12" t="s">
        <v>22</v>
      </c>
      <c r="AW941" s="12" t="s">
        <v>37</v>
      </c>
      <c r="AX941" s="12" t="s">
        <v>73</v>
      </c>
      <c r="AY941" s="221" t="s">
        <v>185</v>
      </c>
    </row>
    <row r="942" spans="2:65" s="12" customFormat="1" ht="12" x14ac:dyDescent="0.3">
      <c r="B942" s="211"/>
      <c r="C942" s="212"/>
      <c r="D942" s="209" t="s">
        <v>201</v>
      </c>
      <c r="E942" s="213" t="s">
        <v>20</v>
      </c>
      <c r="F942" s="214" t="s">
        <v>432</v>
      </c>
      <c r="G942" s="212"/>
      <c r="H942" s="215" t="s">
        <v>20</v>
      </c>
      <c r="I942" s="216"/>
      <c r="J942" s="212"/>
      <c r="K942" s="212"/>
      <c r="L942" s="217"/>
      <c r="M942" s="218"/>
      <c r="N942" s="219"/>
      <c r="O942" s="219"/>
      <c r="P942" s="219"/>
      <c r="Q942" s="219"/>
      <c r="R942" s="219"/>
      <c r="S942" s="219"/>
      <c r="T942" s="220"/>
      <c r="AT942" s="221" t="s">
        <v>201</v>
      </c>
      <c r="AU942" s="221" t="s">
        <v>81</v>
      </c>
      <c r="AV942" s="12" t="s">
        <v>22</v>
      </c>
      <c r="AW942" s="12" t="s">
        <v>37</v>
      </c>
      <c r="AX942" s="12" t="s">
        <v>73</v>
      </c>
      <c r="AY942" s="221" t="s">
        <v>185</v>
      </c>
    </row>
    <row r="943" spans="2:65" s="12" customFormat="1" ht="12" x14ac:dyDescent="0.3">
      <c r="B943" s="211"/>
      <c r="C943" s="212"/>
      <c r="D943" s="209" t="s">
        <v>201</v>
      </c>
      <c r="E943" s="213" t="s">
        <v>20</v>
      </c>
      <c r="F943" s="214" t="s">
        <v>433</v>
      </c>
      <c r="G943" s="212"/>
      <c r="H943" s="215" t="s">
        <v>20</v>
      </c>
      <c r="I943" s="216"/>
      <c r="J943" s="212"/>
      <c r="K943" s="212"/>
      <c r="L943" s="217"/>
      <c r="M943" s="218"/>
      <c r="N943" s="219"/>
      <c r="O943" s="219"/>
      <c r="P943" s="219"/>
      <c r="Q943" s="219"/>
      <c r="R943" s="219"/>
      <c r="S943" s="219"/>
      <c r="T943" s="220"/>
      <c r="AT943" s="221" t="s">
        <v>201</v>
      </c>
      <c r="AU943" s="221" t="s">
        <v>81</v>
      </c>
      <c r="AV943" s="12" t="s">
        <v>22</v>
      </c>
      <c r="AW943" s="12" t="s">
        <v>37</v>
      </c>
      <c r="AX943" s="12" t="s">
        <v>73</v>
      </c>
      <c r="AY943" s="221" t="s">
        <v>185</v>
      </c>
    </row>
    <row r="944" spans="2:65" s="12" customFormat="1" ht="12" x14ac:dyDescent="0.3">
      <c r="B944" s="211"/>
      <c r="C944" s="212"/>
      <c r="D944" s="209" t="s">
        <v>201</v>
      </c>
      <c r="E944" s="213" t="s">
        <v>20</v>
      </c>
      <c r="F944" s="214" t="s">
        <v>2318</v>
      </c>
      <c r="G944" s="212"/>
      <c r="H944" s="215" t="s">
        <v>20</v>
      </c>
      <c r="I944" s="216"/>
      <c r="J944" s="212"/>
      <c r="K944" s="212"/>
      <c r="L944" s="217"/>
      <c r="M944" s="218"/>
      <c r="N944" s="219"/>
      <c r="O944" s="219"/>
      <c r="P944" s="219"/>
      <c r="Q944" s="219"/>
      <c r="R944" s="219"/>
      <c r="S944" s="219"/>
      <c r="T944" s="220"/>
      <c r="AT944" s="221" t="s">
        <v>201</v>
      </c>
      <c r="AU944" s="221" t="s">
        <v>81</v>
      </c>
      <c r="AV944" s="12" t="s">
        <v>22</v>
      </c>
      <c r="AW944" s="12" t="s">
        <v>37</v>
      </c>
      <c r="AX944" s="12" t="s">
        <v>73</v>
      </c>
      <c r="AY944" s="221" t="s">
        <v>185</v>
      </c>
    </row>
    <row r="945" spans="2:65" s="13" customFormat="1" ht="12" x14ac:dyDescent="0.3">
      <c r="B945" s="222"/>
      <c r="C945" s="223"/>
      <c r="D945" s="207" t="s">
        <v>201</v>
      </c>
      <c r="E945" s="224" t="s">
        <v>20</v>
      </c>
      <c r="F945" s="225" t="s">
        <v>81</v>
      </c>
      <c r="G945" s="223"/>
      <c r="H945" s="226">
        <v>2</v>
      </c>
      <c r="I945" s="227"/>
      <c r="J945" s="223"/>
      <c r="K945" s="223"/>
      <c r="L945" s="228"/>
      <c r="M945" s="229"/>
      <c r="N945" s="230"/>
      <c r="O945" s="230"/>
      <c r="P945" s="230"/>
      <c r="Q945" s="230"/>
      <c r="R945" s="230"/>
      <c r="S945" s="230"/>
      <c r="T945" s="231"/>
      <c r="AT945" s="232" t="s">
        <v>201</v>
      </c>
      <c r="AU945" s="232" t="s">
        <v>81</v>
      </c>
      <c r="AV945" s="13" t="s">
        <v>81</v>
      </c>
      <c r="AW945" s="13" t="s">
        <v>37</v>
      </c>
      <c r="AX945" s="13" t="s">
        <v>22</v>
      </c>
      <c r="AY945" s="232" t="s">
        <v>185</v>
      </c>
    </row>
    <row r="946" spans="2:65" s="1" customFormat="1" ht="22.5" customHeight="1" x14ac:dyDescent="0.3">
      <c r="B946" s="36"/>
      <c r="C946" s="195" t="s">
        <v>1017</v>
      </c>
      <c r="D946" s="195" t="s">
        <v>187</v>
      </c>
      <c r="E946" s="196" t="s">
        <v>2319</v>
      </c>
      <c r="F946" s="197" t="s">
        <v>2320</v>
      </c>
      <c r="G946" s="198" t="s">
        <v>437</v>
      </c>
      <c r="H946" s="199">
        <v>1</v>
      </c>
      <c r="I946" s="200"/>
      <c r="J946" s="201">
        <f>ROUND(I946*H946,2)</f>
        <v>0</v>
      </c>
      <c r="K946" s="197" t="s">
        <v>20</v>
      </c>
      <c r="L946" s="56"/>
      <c r="M946" s="202" t="s">
        <v>20</v>
      </c>
      <c r="N946" s="203" t="s">
        <v>44</v>
      </c>
      <c r="O946" s="37"/>
      <c r="P946" s="204">
        <f>O946*H946</f>
        <v>0</v>
      </c>
      <c r="Q946" s="204">
        <v>0</v>
      </c>
      <c r="R946" s="204">
        <f>Q946*H946</f>
        <v>0</v>
      </c>
      <c r="S946" s="204">
        <v>0</v>
      </c>
      <c r="T946" s="205">
        <f>S946*H946</f>
        <v>0</v>
      </c>
      <c r="AR946" s="19" t="s">
        <v>303</v>
      </c>
      <c r="AT946" s="19" t="s">
        <v>187</v>
      </c>
      <c r="AU946" s="19" t="s">
        <v>81</v>
      </c>
      <c r="AY946" s="19" t="s">
        <v>185</v>
      </c>
      <c r="BE946" s="206">
        <f>IF(N946="základní",J946,0)</f>
        <v>0</v>
      </c>
      <c r="BF946" s="206">
        <f>IF(N946="snížená",J946,0)</f>
        <v>0</v>
      </c>
      <c r="BG946" s="206">
        <f>IF(N946="zákl. přenesená",J946,0)</f>
        <v>0</v>
      </c>
      <c r="BH946" s="206">
        <f>IF(N946="sníž. přenesená",J946,0)</f>
        <v>0</v>
      </c>
      <c r="BI946" s="206">
        <f>IF(N946="nulová",J946,0)</f>
        <v>0</v>
      </c>
      <c r="BJ946" s="19" t="s">
        <v>22</v>
      </c>
      <c r="BK946" s="206">
        <f>ROUND(I946*H946,2)</f>
        <v>0</v>
      </c>
      <c r="BL946" s="19" t="s">
        <v>303</v>
      </c>
      <c r="BM946" s="19" t="s">
        <v>2321</v>
      </c>
    </row>
    <row r="947" spans="2:65" s="12" customFormat="1" ht="12" x14ac:dyDescent="0.3">
      <c r="B947" s="211"/>
      <c r="C947" s="212"/>
      <c r="D947" s="209" t="s">
        <v>201</v>
      </c>
      <c r="E947" s="213" t="s">
        <v>20</v>
      </c>
      <c r="F947" s="214" t="s">
        <v>510</v>
      </c>
      <c r="G947" s="212"/>
      <c r="H947" s="215" t="s">
        <v>20</v>
      </c>
      <c r="I947" s="216"/>
      <c r="J947" s="212"/>
      <c r="K947" s="212"/>
      <c r="L947" s="217"/>
      <c r="M947" s="218"/>
      <c r="N947" s="219"/>
      <c r="O947" s="219"/>
      <c r="P947" s="219"/>
      <c r="Q947" s="219"/>
      <c r="R947" s="219"/>
      <c r="S947" s="219"/>
      <c r="T947" s="220"/>
      <c r="AT947" s="221" t="s">
        <v>201</v>
      </c>
      <c r="AU947" s="221" t="s">
        <v>81</v>
      </c>
      <c r="AV947" s="12" t="s">
        <v>22</v>
      </c>
      <c r="AW947" s="12" t="s">
        <v>37</v>
      </c>
      <c r="AX947" s="12" t="s">
        <v>73</v>
      </c>
      <c r="AY947" s="221" t="s">
        <v>185</v>
      </c>
    </row>
    <row r="948" spans="2:65" s="12" customFormat="1" ht="12" x14ac:dyDescent="0.3">
      <c r="B948" s="211"/>
      <c r="C948" s="212"/>
      <c r="D948" s="209" t="s">
        <v>201</v>
      </c>
      <c r="E948" s="213" t="s">
        <v>20</v>
      </c>
      <c r="F948" s="214" t="s">
        <v>1303</v>
      </c>
      <c r="G948" s="212"/>
      <c r="H948" s="215" t="s">
        <v>20</v>
      </c>
      <c r="I948" s="216"/>
      <c r="J948" s="212"/>
      <c r="K948" s="212"/>
      <c r="L948" s="217"/>
      <c r="M948" s="218"/>
      <c r="N948" s="219"/>
      <c r="O948" s="219"/>
      <c r="P948" s="219"/>
      <c r="Q948" s="219"/>
      <c r="R948" s="219"/>
      <c r="S948" s="219"/>
      <c r="T948" s="220"/>
      <c r="AT948" s="221" t="s">
        <v>201</v>
      </c>
      <c r="AU948" s="221" t="s">
        <v>81</v>
      </c>
      <c r="AV948" s="12" t="s">
        <v>22</v>
      </c>
      <c r="AW948" s="12" t="s">
        <v>37</v>
      </c>
      <c r="AX948" s="12" t="s">
        <v>73</v>
      </c>
      <c r="AY948" s="221" t="s">
        <v>185</v>
      </c>
    </row>
    <row r="949" spans="2:65" s="12" customFormat="1" ht="12" x14ac:dyDescent="0.3">
      <c r="B949" s="211"/>
      <c r="C949" s="212"/>
      <c r="D949" s="209" t="s">
        <v>201</v>
      </c>
      <c r="E949" s="213" t="s">
        <v>20</v>
      </c>
      <c r="F949" s="214" t="s">
        <v>1366</v>
      </c>
      <c r="G949" s="212"/>
      <c r="H949" s="215" t="s">
        <v>20</v>
      </c>
      <c r="I949" s="216"/>
      <c r="J949" s="212"/>
      <c r="K949" s="212"/>
      <c r="L949" s="217"/>
      <c r="M949" s="218"/>
      <c r="N949" s="219"/>
      <c r="O949" s="219"/>
      <c r="P949" s="219"/>
      <c r="Q949" s="219"/>
      <c r="R949" s="219"/>
      <c r="S949" s="219"/>
      <c r="T949" s="220"/>
      <c r="AT949" s="221" t="s">
        <v>201</v>
      </c>
      <c r="AU949" s="221" t="s">
        <v>81</v>
      </c>
      <c r="AV949" s="12" t="s">
        <v>22</v>
      </c>
      <c r="AW949" s="12" t="s">
        <v>37</v>
      </c>
      <c r="AX949" s="12" t="s">
        <v>73</v>
      </c>
      <c r="AY949" s="221" t="s">
        <v>185</v>
      </c>
    </row>
    <row r="950" spans="2:65" s="12" customFormat="1" ht="12" x14ac:dyDescent="0.3">
      <c r="B950" s="211"/>
      <c r="C950" s="212"/>
      <c r="D950" s="209" t="s">
        <v>201</v>
      </c>
      <c r="E950" s="213" t="s">
        <v>20</v>
      </c>
      <c r="F950" s="214" t="s">
        <v>432</v>
      </c>
      <c r="G950" s="212"/>
      <c r="H950" s="215" t="s">
        <v>20</v>
      </c>
      <c r="I950" s="216"/>
      <c r="J950" s="212"/>
      <c r="K950" s="212"/>
      <c r="L950" s="217"/>
      <c r="M950" s="218"/>
      <c r="N950" s="219"/>
      <c r="O950" s="219"/>
      <c r="P950" s="219"/>
      <c r="Q950" s="219"/>
      <c r="R950" s="219"/>
      <c r="S950" s="219"/>
      <c r="T950" s="220"/>
      <c r="AT950" s="221" t="s">
        <v>201</v>
      </c>
      <c r="AU950" s="221" t="s">
        <v>81</v>
      </c>
      <c r="AV950" s="12" t="s">
        <v>22</v>
      </c>
      <c r="AW950" s="12" t="s">
        <v>37</v>
      </c>
      <c r="AX950" s="12" t="s">
        <v>73</v>
      </c>
      <c r="AY950" s="221" t="s">
        <v>185</v>
      </c>
    </row>
    <row r="951" spans="2:65" s="12" customFormat="1" ht="12" x14ac:dyDescent="0.3">
      <c r="B951" s="211"/>
      <c r="C951" s="212"/>
      <c r="D951" s="209" t="s">
        <v>201</v>
      </c>
      <c r="E951" s="213" t="s">
        <v>20</v>
      </c>
      <c r="F951" s="214" t="s">
        <v>433</v>
      </c>
      <c r="G951" s="212"/>
      <c r="H951" s="215" t="s">
        <v>20</v>
      </c>
      <c r="I951" s="216"/>
      <c r="J951" s="212"/>
      <c r="K951" s="212"/>
      <c r="L951" s="217"/>
      <c r="M951" s="218"/>
      <c r="N951" s="219"/>
      <c r="O951" s="219"/>
      <c r="P951" s="219"/>
      <c r="Q951" s="219"/>
      <c r="R951" s="219"/>
      <c r="S951" s="219"/>
      <c r="T951" s="220"/>
      <c r="AT951" s="221" t="s">
        <v>201</v>
      </c>
      <c r="AU951" s="221" t="s">
        <v>81</v>
      </c>
      <c r="AV951" s="12" t="s">
        <v>22</v>
      </c>
      <c r="AW951" s="12" t="s">
        <v>37</v>
      </c>
      <c r="AX951" s="12" t="s">
        <v>73</v>
      </c>
      <c r="AY951" s="221" t="s">
        <v>185</v>
      </c>
    </row>
    <row r="952" spans="2:65" s="12" customFormat="1" ht="12" x14ac:dyDescent="0.3">
      <c r="B952" s="211"/>
      <c r="C952" s="212"/>
      <c r="D952" s="209" t="s">
        <v>201</v>
      </c>
      <c r="E952" s="213" t="s">
        <v>20</v>
      </c>
      <c r="F952" s="214" t="s">
        <v>2322</v>
      </c>
      <c r="G952" s="212"/>
      <c r="H952" s="215" t="s">
        <v>20</v>
      </c>
      <c r="I952" s="216"/>
      <c r="J952" s="212"/>
      <c r="K952" s="212"/>
      <c r="L952" s="217"/>
      <c r="M952" s="218"/>
      <c r="N952" s="219"/>
      <c r="O952" s="219"/>
      <c r="P952" s="219"/>
      <c r="Q952" s="219"/>
      <c r="R952" s="219"/>
      <c r="S952" s="219"/>
      <c r="T952" s="220"/>
      <c r="AT952" s="221" t="s">
        <v>201</v>
      </c>
      <c r="AU952" s="221" t="s">
        <v>81</v>
      </c>
      <c r="AV952" s="12" t="s">
        <v>22</v>
      </c>
      <c r="AW952" s="12" t="s">
        <v>37</v>
      </c>
      <c r="AX952" s="12" t="s">
        <v>73</v>
      </c>
      <c r="AY952" s="221" t="s">
        <v>185</v>
      </c>
    </row>
    <row r="953" spans="2:65" s="12" customFormat="1" ht="12" x14ac:dyDescent="0.3">
      <c r="B953" s="211"/>
      <c r="C953" s="212"/>
      <c r="D953" s="209" t="s">
        <v>201</v>
      </c>
      <c r="E953" s="213" t="s">
        <v>20</v>
      </c>
      <c r="F953" s="214" t="s">
        <v>2323</v>
      </c>
      <c r="G953" s="212"/>
      <c r="H953" s="215" t="s">
        <v>20</v>
      </c>
      <c r="I953" s="216"/>
      <c r="J953" s="212"/>
      <c r="K953" s="212"/>
      <c r="L953" s="217"/>
      <c r="M953" s="218"/>
      <c r="N953" s="219"/>
      <c r="O953" s="219"/>
      <c r="P953" s="219"/>
      <c r="Q953" s="219"/>
      <c r="R953" s="219"/>
      <c r="S953" s="219"/>
      <c r="T953" s="220"/>
      <c r="AT953" s="221" t="s">
        <v>201</v>
      </c>
      <c r="AU953" s="221" t="s">
        <v>81</v>
      </c>
      <c r="AV953" s="12" t="s">
        <v>22</v>
      </c>
      <c r="AW953" s="12" t="s">
        <v>37</v>
      </c>
      <c r="AX953" s="12" t="s">
        <v>73</v>
      </c>
      <c r="AY953" s="221" t="s">
        <v>185</v>
      </c>
    </row>
    <row r="954" spans="2:65" s="13" customFormat="1" ht="12" x14ac:dyDescent="0.3">
      <c r="B954" s="222"/>
      <c r="C954" s="223"/>
      <c r="D954" s="207" t="s">
        <v>201</v>
      </c>
      <c r="E954" s="224" t="s">
        <v>20</v>
      </c>
      <c r="F954" s="225" t="s">
        <v>22</v>
      </c>
      <c r="G954" s="223"/>
      <c r="H954" s="226">
        <v>1</v>
      </c>
      <c r="I954" s="227"/>
      <c r="J954" s="223"/>
      <c r="K954" s="223"/>
      <c r="L954" s="228"/>
      <c r="M954" s="229"/>
      <c r="N954" s="230"/>
      <c r="O954" s="230"/>
      <c r="P954" s="230"/>
      <c r="Q954" s="230"/>
      <c r="R954" s="230"/>
      <c r="S954" s="230"/>
      <c r="T954" s="231"/>
      <c r="AT954" s="232" t="s">
        <v>201</v>
      </c>
      <c r="AU954" s="232" t="s">
        <v>81</v>
      </c>
      <c r="AV954" s="13" t="s">
        <v>81</v>
      </c>
      <c r="AW954" s="13" t="s">
        <v>37</v>
      </c>
      <c r="AX954" s="13" t="s">
        <v>22</v>
      </c>
      <c r="AY954" s="232" t="s">
        <v>185</v>
      </c>
    </row>
    <row r="955" spans="2:65" s="1" customFormat="1" ht="22.5" customHeight="1" x14ac:dyDescent="0.3">
      <c r="B955" s="36"/>
      <c r="C955" s="195" t="s">
        <v>1021</v>
      </c>
      <c r="D955" s="195" t="s">
        <v>187</v>
      </c>
      <c r="E955" s="196" t="s">
        <v>2324</v>
      </c>
      <c r="F955" s="197" t="s">
        <v>2325</v>
      </c>
      <c r="G955" s="198" t="s">
        <v>190</v>
      </c>
      <c r="H955" s="199">
        <v>67</v>
      </c>
      <c r="I955" s="200"/>
      <c r="J955" s="201">
        <f>ROUND(I955*H955,2)</f>
        <v>0</v>
      </c>
      <c r="K955" s="197" t="s">
        <v>20</v>
      </c>
      <c r="L955" s="56"/>
      <c r="M955" s="202" t="s">
        <v>20</v>
      </c>
      <c r="N955" s="203" t="s">
        <v>44</v>
      </c>
      <c r="O955" s="37"/>
      <c r="P955" s="204">
        <f>O955*H955</f>
        <v>0</v>
      </c>
      <c r="Q955" s="204">
        <v>0</v>
      </c>
      <c r="R955" s="204">
        <f>Q955*H955</f>
        <v>0</v>
      </c>
      <c r="S955" s="204">
        <v>0</v>
      </c>
      <c r="T955" s="205">
        <f>S955*H955</f>
        <v>0</v>
      </c>
      <c r="AR955" s="19" t="s">
        <v>303</v>
      </c>
      <c r="AT955" s="19" t="s">
        <v>187</v>
      </c>
      <c r="AU955" s="19" t="s">
        <v>81</v>
      </c>
      <c r="AY955" s="19" t="s">
        <v>185</v>
      </c>
      <c r="BE955" s="206">
        <f>IF(N955="základní",J955,0)</f>
        <v>0</v>
      </c>
      <c r="BF955" s="206">
        <f>IF(N955="snížená",J955,0)</f>
        <v>0</v>
      </c>
      <c r="BG955" s="206">
        <f>IF(N955="zákl. přenesená",J955,0)</f>
        <v>0</v>
      </c>
      <c r="BH955" s="206">
        <f>IF(N955="sníž. přenesená",J955,0)</f>
        <v>0</v>
      </c>
      <c r="BI955" s="206">
        <f>IF(N955="nulová",J955,0)</f>
        <v>0</v>
      </c>
      <c r="BJ955" s="19" t="s">
        <v>22</v>
      </c>
      <c r="BK955" s="206">
        <f>ROUND(I955*H955,2)</f>
        <v>0</v>
      </c>
      <c r="BL955" s="19" t="s">
        <v>303</v>
      </c>
      <c r="BM955" s="19" t="s">
        <v>2326</v>
      </c>
    </row>
    <row r="956" spans="2:65" s="12" customFormat="1" ht="12" x14ac:dyDescent="0.3">
      <c r="B956" s="211"/>
      <c r="C956" s="212"/>
      <c r="D956" s="209" t="s">
        <v>201</v>
      </c>
      <c r="E956" s="213" t="s">
        <v>20</v>
      </c>
      <c r="F956" s="214" t="s">
        <v>2327</v>
      </c>
      <c r="G956" s="212"/>
      <c r="H956" s="215" t="s">
        <v>20</v>
      </c>
      <c r="I956" s="216"/>
      <c r="J956" s="212"/>
      <c r="K956" s="212"/>
      <c r="L956" s="217"/>
      <c r="M956" s="218"/>
      <c r="N956" s="219"/>
      <c r="O956" s="219"/>
      <c r="P956" s="219"/>
      <c r="Q956" s="219"/>
      <c r="R956" s="219"/>
      <c r="S956" s="219"/>
      <c r="T956" s="220"/>
      <c r="AT956" s="221" t="s">
        <v>201</v>
      </c>
      <c r="AU956" s="221" t="s">
        <v>81</v>
      </c>
      <c r="AV956" s="12" t="s">
        <v>22</v>
      </c>
      <c r="AW956" s="12" t="s">
        <v>37</v>
      </c>
      <c r="AX956" s="12" t="s">
        <v>73</v>
      </c>
      <c r="AY956" s="221" t="s">
        <v>185</v>
      </c>
    </row>
    <row r="957" spans="2:65" s="12" customFormat="1" ht="12" x14ac:dyDescent="0.3">
      <c r="B957" s="211"/>
      <c r="C957" s="212"/>
      <c r="D957" s="209" t="s">
        <v>201</v>
      </c>
      <c r="E957" s="213" t="s">
        <v>20</v>
      </c>
      <c r="F957" s="214" t="s">
        <v>2328</v>
      </c>
      <c r="G957" s="212"/>
      <c r="H957" s="215" t="s">
        <v>20</v>
      </c>
      <c r="I957" s="216"/>
      <c r="J957" s="212"/>
      <c r="K957" s="212"/>
      <c r="L957" s="217"/>
      <c r="M957" s="218"/>
      <c r="N957" s="219"/>
      <c r="O957" s="219"/>
      <c r="P957" s="219"/>
      <c r="Q957" s="219"/>
      <c r="R957" s="219"/>
      <c r="S957" s="219"/>
      <c r="T957" s="220"/>
      <c r="AT957" s="221" t="s">
        <v>201</v>
      </c>
      <c r="AU957" s="221" t="s">
        <v>81</v>
      </c>
      <c r="AV957" s="12" t="s">
        <v>22</v>
      </c>
      <c r="AW957" s="12" t="s">
        <v>37</v>
      </c>
      <c r="AX957" s="12" t="s">
        <v>73</v>
      </c>
      <c r="AY957" s="221" t="s">
        <v>185</v>
      </c>
    </row>
    <row r="958" spans="2:65" s="12" customFormat="1" ht="12" x14ac:dyDescent="0.3">
      <c r="B958" s="211"/>
      <c r="C958" s="212"/>
      <c r="D958" s="209" t="s">
        <v>201</v>
      </c>
      <c r="E958" s="213" t="s">
        <v>20</v>
      </c>
      <c r="F958" s="214" t="s">
        <v>2329</v>
      </c>
      <c r="G958" s="212"/>
      <c r="H958" s="215" t="s">
        <v>20</v>
      </c>
      <c r="I958" s="216"/>
      <c r="J958" s="212"/>
      <c r="K958" s="212"/>
      <c r="L958" s="217"/>
      <c r="M958" s="218"/>
      <c r="N958" s="219"/>
      <c r="O958" s="219"/>
      <c r="P958" s="219"/>
      <c r="Q958" s="219"/>
      <c r="R958" s="219"/>
      <c r="S958" s="219"/>
      <c r="T958" s="220"/>
      <c r="AT958" s="221" t="s">
        <v>201</v>
      </c>
      <c r="AU958" s="221" t="s">
        <v>81</v>
      </c>
      <c r="AV958" s="12" t="s">
        <v>22</v>
      </c>
      <c r="AW958" s="12" t="s">
        <v>37</v>
      </c>
      <c r="AX958" s="12" t="s">
        <v>73</v>
      </c>
      <c r="AY958" s="221" t="s">
        <v>185</v>
      </c>
    </row>
    <row r="959" spans="2:65" s="12" customFormat="1" ht="12" x14ac:dyDescent="0.3">
      <c r="B959" s="211"/>
      <c r="C959" s="212"/>
      <c r="D959" s="209" t="s">
        <v>201</v>
      </c>
      <c r="E959" s="213" t="s">
        <v>20</v>
      </c>
      <c r="F959" s="214" t="s">
        <v>2330</v>
      </c>
      <c r="G959" s="212"/>
      <c r="H959" s="215" t="s">
        <v>20</v>
      </c>
      <c r="I959" s="216"/>
      <c r="J959" s="212"/>
      <c r="K959" s="212"/>
      <c r="L959" s="217"/>
      <c r="M959" s="218"/>
      <c r="N959" s="219"/>
      <c r="O959" s="219"/>
      <c r="P959" s="219"/>
      <c r="Q959" s="219"/>
      <c r="R959" s="219"/>
      <c r="S959" s="219"/>
      <c r="T959" s="220"/>
      <c r="AT959" s="221" t="s">
        <v>201</v>
      </c>
      <c r="AU959" s="221" t="s">
        <v>81</v>
      </c>
      <c r="AV959" s="12" t="s">
        <v>22</v>
      </c>
      <c r="AW959" s="12" t="s">
        <v>37</v>
      </c>
      <c r="AX959" s="12" t="s">
        <v>73</v>
      </c>
      <c r="AY959" s="221" t="s">
        <v>185</v>
      </c>
    </row>
    <row r="960" spans="2:65" s="12" customFormat="1" ht="12" x14ac:dyDescent="0.3">
      <c r="B960" s="211"/>
      <c r="C960" s="212"/>
      <c r="D960" s="209" t="s">
        <v>201</v>
      </c>
      <c r="E960" s="213" t="s">
        <v>20</v>
      </c>
      <c r="F960" s="214" t="s">
        <v>2331</v>
      </c>
      <c r="G960" s="212"/>
      <c r="H960" s="215" t="s">
        <v>20</v>
      </c>
      <c r="I960" s="216"/>
      <c r="J960" s="212"/>
      <c r="K960" s="212"/>
      <c r="L960" s="217"/>
      <c r="M960" s="218"/>
      <c r="N960" s="219"/>
      <c r="O960" s="219"/>
      <c r="P960" s="219"/>
      <c r="Q960" s="219"/>
      <c r="R960" s="219"/>
      <c r="S960" s="219"/>
      <c r="T960" s="220"/>
      <c r="AT960" s="221" t="s">
        <v>201</v>
      </c>
      <c r="AU960" s="221" t="s">
        <v>81</v>
      </c>
      <c r="AV960" s="12" t="s">
        <v>22</v>
      </c>
      <c r="AW960" s="12" t="s">
        <v>37</v>
      </c>
      <c r="AX960" s="12" t="s">
        <v>73</v>
      </c>
      <c r="AY960" s="221" t="s">
        <v>185</v>
      </c>
    </row>
    <row r="961" spans="2:65" s="12" customFormat="1" ht="12" x14ac:dyDescent="0.3">
      <c r="B961" s="211"/>
      <c r="C961" s="212"/>
      <c r="D961" s="209" t="s">
        <v>201</v>
      </c>
      <c r="E961" s="213" t="s">
        <v>20</v>
      </c>
      <c r="F961" s="214" t="s">
        <v>2332</v>
      </c>
      <c r="G961" s="212"/>
      <c r="H961" s="215" t="s">
        <v>20</v>
      </c>
      <c r="I961" s="216"/>
      <c r="J961" s="212"/>
      <c r="K961" s="212"/>
      <c r="L961" s="217"/>
      <c r="M961" s="218"/>
      <c r="N961" s="219"/>
      <c r="O961" s="219"/>
      <c r="P961" s="219"/>
      <c r="Q961" s="219"/>
      <c r="R961" s="219"/>
      <c r="S961" s="219"/>
      <c r="T961" s="220"/>
      <c r="AT961" s="221" t="s">
        <v>201</v>
      </c>
      <c r="AU961" s="221" t="s">
        <v>81</v>
      </c>
      <c r="AV961" s="12" t="s">
        <v>22</v>
      </c>
      <c r="AW961" s="12" t="s">
        <v>37</v>
      </c>
      <c r="AX961" s="12" t="s">
        <v>73</v>
      </c>
      <c r="AY961" s="221" t="s">
        <v>185</v>
      </c>
    </row>
    <row r="962" spans="2:65" s="12" customFormat="1" ht="12" x14ac:dyDescent="0.3">
      <c r="B962" s="211"/>
      <c r="C962" s="212"/>
      <c r="D962" s="209" t="s">
        <v>201</v>
      </c>
      <c r="E962" s="213" t="s">
        <v>20</v>
      </c>
      <c r="F962" s="214" t="s">
        <v>2333</v>
      </c>
      <c r="G962" s="212"/>
      <c r="H962" s="215" t="s">
        <v>20</v>
      </c>
      <c r="I962" s="216"/>
      <c r="J962" s="212"/>
      <c r="K962" s="212"/>
      <c r="L962" s="217"/>
      <c r="M962" s="218"/>
      <c r="N962" s="219"/>
      <c r="O962" s="219"/>
      <c r="P962" s="219"/>
      <c r="Q962" s="219"/>
      <c r="R962" s="219"/>
      <c r="S962" s="219"/>
      <c r="T962" s="220"/>
      <c r="AT962" s="221" t="s">
        <v>201</v>
      </c>
      <c r="AU962" s="221" t="s">
        <v>81</v>
      </c>
      <c r="AV962" s="12" t="s">
        <v>22</v>
      </c>
      <c r="AW962" s="12" t="s">
        <v>37</v>
      </c>
      <c r="AX962" s="12" t="s">
        <v>73</v>
      </c>
      <c r="AY962" s="221" t="s">
        <v>185</v>
      </c>
    </row>
    <row r="963" spans="2:65" s="12" customFormat="1" ht="12" x14ac:dyDescent="0.3">
      <c r="B963" s="211"/>
      <c r="C963" s="212"/>
      <c r="D963" s="209" t="s">
        <v>201</v>
      </c>
      <c r="E963" s="213" t="s">
        <v>20</v>
      </c>
      <c r="F963" s="214" t="s">
        <v>2334</v>
      </c>
      <c r="G963" s="212"/>
      <c r="H963" s="215" t="s">
        <v>20</v>
      </c>
      <c r="I963" s="216"/>
      <c r="J963" s="212"/>
      <c r="K963" s="212"/>
      <c r="L963" s="217"/>
      <c r="M963" s="218"/>
      <c r="N963" s="219"/>
      <c r="O963" s="219"/>
      <c r="P963" s="219"/>
      <c r="Q963" s="219"/>
      <c r="R963" s="219"/>
      <c r="S963" s="219"/>
      <c r="T963" s="220"/>
      <c r="AT963" s="221" t="s">
        <v>201</v>
      </c>
      <c r="AU963" s="221" t="s">
        <v>81</v>
      </c>
      <c r="AV963" s="12" t="s">
        <v>22</v>
      </c>
      <c r="AW963" s="12" t="s">
        <v>37</v>
      </c>
      <c r="AX963" s="12" t="s">
        <v>73</v>
      </c>
      <c r="AY963" s="221" t="s">
        <v>185</v>
      </c>
    </row>
    <row r="964" spans="2:65" s="12" customFormat="1" ht="12" x14ac:dyDescent="0.3">
      <c r="B964" s="211"/>
      <c r="C964" s="212"/>
      <c r="D964" s="209" t="s">
        <v>201</v>
      </c>
      <c r="E964" s="213" t="s">
        <v>20</v>
      </c>
      <c r="F964" s="214" t="s">
        <v>431</v>
      </c>
      <c r="G964" s="212"/>
      <c r="H964" s="215" t="s">
        <v>20</v>
      </c>
      <c r="I964" s="216"/>
      <c r="J964" s="212"/>
      <c r="K964" s="212"/>
      <c r="L964" s="217"/>
      <c r="M964" s="218"/>
      <c r="N964" s="219"/>
      <c r="O964" s="219"/>
      <c r="P964" s="219"/>
      <c r="Q964" s="219"/>
      <c r="R964" s="219"/>
      <c r="S964" s="219"/>
      <c r="T964" s="220"/>
      <c r="AT964" s="221" t="s">
        <v>201</v>
      </c>
      <c r="AU964" s="221" t="s">
        <v>81</v>
      </c>
      <c r="AV964" s="12" t="s">
        <v>22</v>
      </c>
      <c r="AW964" s="12" t="s">
        <v>37</v>
      </c>
      <c r="AX964" s="12" t="s">
        <v>73</v>
      </c>
      <c r="AY964" s="221" t="s">
        <v>185</v>
      </c>
    </row>
    <row r="965" spans="2:65" s="12" customFormat="1" ht="12" x14ac:dyDescent="0.3">
      <c r="B965" s="211"/>
      <c r="C965" s="212"/>
      <c r="D965" s="209" t="s">
        <v>201</v>
      </c>
      <c r="E965" s="213" t="s">
        <v>20</v>
      </c>
      <c r="F965" s="214" t="s">
        <v>2335</v>
      </c>
      <c r="G965" s="212"/>
      <c r="H965" s="215" t="s">
        <v>20</v>
      </c>
      <c r="I965" s="216"/>
      <c r="J965" s="212"/>
      <c r="K965" s="212"/>
      <c r="L965" s="217"/>
      <c r="M965" s="218"/>
      <c r="N965" s="219"/>
      <c r="O965" s="219"/>
      <c r="P965" s="219"/>
      <c r="Q965" s="219"/>
      <c r="R965" s="219"/>
      <c r="S965" s="219"/>
      <c r="T965" s="220"/>
      <c r="AT965" s="221" t="s">
        <v>201</v>
      </c>
      <c r="AU965" s="221" t="s">
        <v>81</v>
      </c>
      <c r="AV965" s="12" t="s">
        <v>22</v>
      </c>
      <c r="AW965" s="12" t="s">
        <v>37</v>
      </c>
      <c r="AX965" s="12" t="s">
        <v>73</v>
      </c>
      <c r="AY965" s="221" t="s">
        <v>185</v>
      </c>
    </row>
    <row r="966" spans="2:65" s="12" customFormat="1" ht="12" x14ac:dyDescent="0.3">
      <c r="B966" s="211"/>
      <c r="C966" s="212"/>
      <c r="D966" s="209" t="s">
        <v>201</v>
      </c>
      <c r="E966" s="213" t="s">
        <v>20</v>
      </c>
      <c r="F966" s="214" t="s">
        <v>2336</v>
      </c>
      <c r="G966" s="212"/>
      <c r="H966" s="215" t="s">
        <v>20</v>
      </c>
      <c r="I966" s="216"/>
      <c r="J966" s="212"/>
      <c r="K966" s="212"/>
      <c r="L966" s="217"/>
      <c r="M966" s="218"/>
      <c r="N966" s="219"/>
      <c r="O966" s="219"/>
      <c r="P966" s="219"/>
      <c r="Q966" s="219"/>
      <c r="R966" s="219"/>
      <c r="S966" s="219"/>
      <c r="T966" s="220"/>
      <c r="AT966" s="221" t="s">
        <v>201</v>
      </c>
      <c r="AU966" s="221" t="s">
        <v>81</v>
      </c>
      <c r="AV966" s="12" t="s">
        <v>22</v>
      </c>
      <c r="AW966" s="12" t="s">
        <v>37</v>
      </c>
      <c r="AX966" s="12" t="s">
        <v>73</v>
      </c>
      <c r="AY966" s="221" t="s">
        <v>185</v>
      </c>
    </row>
    <row r="967" spans="2:65" s="12" customFormat="1" ht="12" x14ac:dyDescent="0.3">
      <c r="B967" s="211"/>
      <c r="C967" s="212"/>
      <c r="D967" s="209" t="s">
        <v>201</v>
      </c>
      <c r="E967" s="213" t="s">
        <v>20</v>
      </c>
      <c r="F967" s="214" t="s">
        <v>431</v>
      </c>
      <c r="G967" s="212"/>
      <c r="H967" s="215" t="s">
        <v>20</v>
      </c>
      <c r="I967" s="216"/>
      <c r="J967" s="212"/>
      <c r="K967" s="212"/>
      <c r="L967" s="217"/>
      <c r="M967" s="218"/>
      <c r="N967" s="219"/>
      <c r="O967" s="219"/>
      <c r="P967" s="219"/>
      <c r="Q967" s="219"/>
      <c r="R967" s="219"/>
      <c r="S967" s="219"/>
      <c r="T967" s="220"/>
      <c r="AT967" s="221" t="s">
        <v>201</v>
      </c>
      <c r="AU967" s="221" t="s">
        <v>81</v>
      </c>
      <c r="AV967" s="12" t="s">
        <v>22</v>
      </c>
      <c r="AW967" s="12" t="s">
        <v>37</v>
      </c>
      <c r="AX967" s="12" t="s">
        <v>73</v>
      </c>
      <c r="AY967" s="221" t="s">
        <v>185</v>
      </c>
    </row>
    <row r="968" spans="2:65" s="12" customFormat="1" ht="12" x14ac:dyDescent="0.3">
      <c r="B968" s="211"/>
      <c r="C968" s="212"/>
      <c r="D968" s="209" t="s">
        <v>201</v>
      </c>
      <c r="E968" s="213" t="s">
        <v>20</v>
      </c>
      <c r="F968" s="214" t="s">
        <v>432</v>
      </c>
      <c r="G968" s="212"/>
      <c r="H968" s="215" t="s">
        <v>20</v>
      </c>
      <c r="I968" s="216"/>
      <c r="J968" s="212"/>
      <c r="K968" s="212"/>
      <c r="L968" s="217"/>
      <c r="M968" s="218"/>
      <c r="N968" s="219"/>
      <c r="O968" s="219"/>
      <c r="P968" s="219"/>
      <c r="Q968" s="219"/>
      <c r="R968" s="219"/>
      <c r="S968" s="219"/>
      <c r="T968" s="220"/>
      <c r="AT968" s="221" t="s">
        <v>201</v>
      </c>
      <c r="AU968" s="221" t="s">
        <v>81</v>
      </c>
      <c r="AV968" s="12" t="s">
        <v>22</v>
      </c>
      <c r="AW968" s="12" t="s">
        <v>37</v>
      </c>
      <c r="AX968" s="12" t="s">
        <v>73</v>
      </c>
      <c r="AY968" s="221" t="s">
        <v>185</v>
      </c>
    </row>
    <row r="969" spans="2:65" s="12" customFormat="1" ht="12" x14ac:dyDescent="0.3">
      <c r="B969" s="211"/>
      <c r="C969" s="212"/>
      <c r="D969" s="209" t="s">
        <v>201</v>
      </c>
      <c r="E969" s="213" t="s">
        <v>20</v>
      </c>
      <c r="F969" s="214" t="s">
        <v>433</v>
      </c>
      <c r="G969" s="212"/>
      <c r="H969" s="215" t="s">
        <v>20</v>
      </c>
      <c r="I969" s="216"/>
      <c r="J969" s="212"/>
      <c r="K969" s="212"/>
      <c r="L969" s="217"/>
      <c r="M969" s="218"/>
      <c r="N969" s="219"/>
      <c r="O969" s="219"/>
      <c r="P969" s="219"/>
      <c r="Q969" s="219"/>
      <c r="R969" s="219"/>
      <c r="S969" s="219"/>
      <c r="T969" s="220"/>
      <c r="AT969" s="221" t="s">
        <v>201</v>
      </c>
      <c r="AU969" s="221" t="s">
        <v>81</v>
      </c>
      <c r="AV969" s="12" t="s">
        <v>22</v>
      </c>
      <c r="AW969" s="12" t="s">
        <v>37</v>
      </c>
      <c r="AX969" s="12" t="s">
        <v>73</v>
      </c>
      <c r="AY969" s="221" t="s">
        <v>185</v>
      </c>
    </row>
    <row r="970" spans="2:65" s="13" customFormat="1" ht="12" x14ac:dyDescent="0.3">
      <c r="B970" s="222"/>
      <c r="C970" s="223"/>
      <c r="D970" s="207" t="s">
        <v>201</v>
      </c>
      <c r="E970" s="224" t="s">
        <v>20</v>
      </c>
      <c r="F970" s="225" t="s">
        <v>644</v>
      </c>
      <c r="G970" s="223"/>
      <c r="H970" s="226">
        <v>67</v>
      </c>
      <c r="I970" s="227"/>
      <c r="J970" s="223"/>
      <c r="K970" s="223"/>
      <c r="L970" s="228"/>
      <c r="M970" s="229"/>
      <c r="N970" s="230"/>
      <c r="O970" s="230"/>
      <c r="P970" s="230"/>
      <c r="Q970" s="230"/>
      <c r="R970" s="230"/>
      <c r="S970" s="230"/>
      <c r="T970" s="231"/>
      <c r="AT970" s="232" t="s">
        <v>201</v>
      </c>
      <c r="AU970" s="232" t="s">
        <v>81</v>
      </c>
      <c r="AV970" s="13" t="s">
        <v>81</v>
      </c>
      <c r="AW970" s="13" t="s">
        <v>37</v>
      </c>
      <c r="AX970" s="13" t="s">
        <v>22</v>
      </c>
      <c r="AY970" s="232" t="s">
        <v>185</v>
      </c>
    </row>
    <row r="971" spans="2:65" s="1" customFormat="1" ht="31.5" customHeight="1" x14ac:dyDescent="0.3">
      <c r="B971" s="36"/>
      <c r="C971" s="195" t="s">
        <v>1025</v>
      </c>
      <c r="D971" s="195" t="s">
        <v>187</v>
      </c>
      <c r="E971" s="196" t="s">
        <v>1393</v>
      </c>
      <c r="F971" s="197" t="s">
        <v>1394</v>
      </c>
      <c r="G971" s="198" t="s">
        <v>1115</v>
      </c>
      <c r="H971" s="271"/>
      <c r="I971" s="200"/>
      <c r="J971" s="201">
        <f>ROUND(I971*H971,2)</f>
        <v>0</v>
      </c>
      <c r="K971" s="197" t="s">
        <v>191</v>
      </c>
      <c r="L971" s="56"/>
      <c r="M971" s="202" t="s">
        <v>20</v>
      </c>
      <c r="N971" s="203" t="s">
        <v>44</v>
      </c>
      <c r="O971" s="37"/>
      <c r="P971" s="204">
        <f>O971*H971</f>
        <v>0</v>
      </c>
      <c r="Q971" s="204">
        <v>0</v>
      </c>
      <c r="R971" s="204">
        <f>Q971*H971</f>
        <v>0</v>
      </c>
      <c r="S971" s="204">
        <v>0</v>
      </c>
      <c r="T971" s="205">
        <f>S971*H971</f>
        <v>0</v>
      </c>
      <c r="AR971" s="19" t="s">
        <v>303</v>
      </c>
      <c r="AT971" s="19" t="s">
        <v>187</v>
      </c>
      <c r="AU971" s="19" t="s">
        <v>81</v>
      </c>
      <c r="AY971" s="19" t="s">
        <v>185</v>
      </c>
      <c r="BE971" s="206">
        <f>IF(N971="základní",J971,0)</f>
        <v>0</v>
      </c>
      <c r="BF971" s="206">
        <f>IF(N971="snížená",J971,0)</f>
        <v>0</v>
      </c>
      <c r="BG971" s="206">
        <f>IF(N971="zákl. přenesená",J971,0)</f>
        <v>0</v>
      </c>
      <c r="BH971" s="206">
        <f>IF(N971="sníž. přenesená",J971,0)</f>
        <v>0</v>
      </c>
      <c r="BI971" s="206">
        <f>IF(N971="nulová",J971,0)</f>
        <v>0</v>
      </c>
      <c r="BJ971" s="19" t="s">
        <v>22</v>
      </c>
      <c r="BK971" s="206">
        <f>ROUND(I971*H971,2)</f>
        <v>0</v>
      </c>
      <c r="BL971" s="19" t="s">
        <v>303</v>
      </c>
      <c r="BM971" s="19" t="s">
        <v>2337</v>
      </c>
    </row>
    <row r="972" spans="2:65" s="1" customFormat="1" ht="108" x14ac:dyDescent="0.3">
      <c r="B972" s="36"/>
      <c r="C972" s="58"/>
      <c r="D972" s="209" t="s">
        <v>194</v>
      </c>
      <c r="E972" s="58"/>
      <c r="F972" s="210" t="s">
        <v>1396</v>
      </c>
      <c r="G972" s="58"/>
      <c r="H972" s="58"/>
      <c r="I972" s="163"/>
      <c r="J972" s="58"/>
      <c r="K972" s="58"/>
      <c r="L972" s="56"/>
      <c r="M972" s="73"/>
      <c r="N972" s="37"/>
      <c r="O972" s="37"/>
      <c r="P972" s="37"/>
      <c r="Q972" s="37"/>
      <c r="R972" s="37"/>
      <c r="S972" s="37"/>
      <c r="T972" s="74"/>
      <c r="AT972" s="19" t="s">
        <v>194</v>
      </c>
      <c r="AU972" s="19" t="s">
        <v>81</v>
      </c>
    </row>
    <row r="973" spans="2:65" s="11" customFormat="1" ht="29.85" customHeight="1" x14ac:dyDescent="0.35">
      <c r="B973" s="178"/>
      <c r="C973" s="179"/>
      <c r="D973" s="192" t="s">
        <v>72</v>
      </c>
      <c r="E973" s="193" t="s">
        <v>1397</v>
      </c>
      <c r="F973" s="193" t="s">
        <v>1398</v>
      </c>
      <c r="G973" s="179"/>
      <c r="H973" s="179"/>
      <c r="I973" s="182"/>
      <c r="J973" s="194">
        <f>BK973</f>
        <v>0</v>
      </c>
      <c r="K973" s="179"/>
      <c r="L973" s="184"/>
      <c r="M973" s="185"/>
      <c r="N973" s="186"/>
      <c r="O973" s="186"/>
      <c r="P973" s="187">
        <f>SUM(P974:P1008)</f>
        <v>0</v>
      </c>
      <c r="Q973" s="186"/>
      <c r="R973" s="187">
        <f>SUM(R974:R1008)</f>
        <v>0</v>
      </c>
      <c r="S973" s="186"/>
      <c r="T973" s="188">
        <f>SUM(T974:T1008)</f>
        <v>0</v>
      </c>
      <c r="AR973" s="189" t="s">
        <v>81</v>
      </c>
      <c r="AT973" s="190" t="s">
        <v>72</v>
      </c>
      <c r="AU973" s="190" t="s">
        <v>22</v>
      </c>
      <c r="AY973" s="189" t="s">
        <v>185</v>
      </c>
      <c r="BK973" s="191">
        <f>SUM(BK974:BK1008)</f>
        <v>0</v>
      </c>
    </row>
    <row r="974" spans="2:65" s="1" customFormat="1" ht="22.5" customHeight="1" x14ac:dyDescent="0.3">
      <c r="B974" s="36"/>
      <c r="C974" s="195" t="s">
        <v>1030</v>
      </c>
      <c r="D974" s="195" t="s">
        <v>187</v>
      </c>
      <c r="E974" s="196" t="s">
        <v>1400</v>
      </c>
      <c r="F974" s="197" t="s">
        <v>1875</v>
      </c>
      <c r="G974" s="198" t="s">
        <v>255</v>
      </c>
      <c r="H974" s="199">
        <v>160.80000000000001</v>
      </c>
      <c r="I974" s="200"/>
      <c r="J974" s="201">
        <f>ROUND(I974*H974,2)</f>
        <v>0</v>
      </c>
      <c r="K974" s="197" t="s">
        <v>20</v>
      </c>
      <c r="L974" s="56"/>
      <c r="M974" s="202" t="s">
        <v>20</v>
      </c>
      <c r="N974" s="203" t="s">
        <v>44</v>
      </c>
      <c r="O974" s="37"/>
      <c r="P974" s="204">
        <f>O974*H974</f>
        <v>0</v>
      </c>
      <c r="Q974" s="204">
        <v>0</v>
      </c>
      <c r="R974" s="204">
        <f>Q974*H974</f>
        <v>0</v>
      </c>
      <c r="S974" s="204">
        <v>0</v>
      </c>
      <c r="T974" s="205">
        <f>S974*H974</f>
        <v>0</v>
      </c>
      <c r="AR974" s="19" t="s">
        <v>303</v>
      </c>
      <c r="AT974" s="19" t="s">
        <v>187</v>
      </c>
      <c r="AU974" s="19" t="s">
        <v>81</v>
      </c>
      <c r="AY974" s="19" t="s">
        <v>185</v>
      </c>
      <c r="BE974" s="206">
        <f>IF(N974="základní",J974,0)</f>
        <v>0</v>
      </c>
      <c r="BF974" s="206">
        <f>IF(N974="snížená",J974,0)</f>
        <v>0</v>
      </c>
      <c r="BG974" s="206">
        <f>IF(N974="zákl. přenesená",J974,0)</f>
        <v>0</v>
      </c>
      <c r="BH974" s="206">
        <f>IF(N974="sníž. přenesená",J974,0)</f>
        <v>0</v>
      </c>
      <c r="BI974" s="206">
        <f>IF(N974="nulová",J974,0)</f>
        <v>0</v>
      </c>
      <c r="BJ974" s="19" t="s">
        <v>22</v>
      </c>
      <c r="BK974" s="206">
        <f>ROUND(I974*H974,2)</f>
        <v>0</v>
      </c>
      <c r="BL974" s="19" t="s">
        <v>303</v>
      </c>
      <c r="BM974" s="19" t="s">
        <v>2338</v>
      </c>
    </row>
    <row r="975" spans="2:65" s="12" customFormat="1" ht="12" x14ac:dyDescent="0.3">
      <c r="B975" s="211"/>
      <c r="C975" s="212"/>
      <c r="D975" s="209" t="s">
        <v>201</v>
      </c>
      <c r="E975" s="213" t="s">
        <v>20</v>
      </c>
      <c r="F975" s="214" t="s">
        <v>1877</v>
      </c>
      <c r="G975" s="212"/>
      <c r="H975" s="215" t="s">
        <v>20</v>
      </c>
      <c r="I975" s="216"/>
      <c r="J975" s="212"/>
      <c r="K975" s="212"/>
      <c r="L975" s="217"/>
      <c r="M975" s="218"/>
      <c r="N975" s="219"/>
      <c r="O975" s="219"/>
      <c r="P975" s="219"/>
      <c r="Q975" s="219"/>
      <c r="R975" s="219"/>
      <c r="S975" s="219"/>
      <c r="T975" s="220"/>
      <c r="AT975" s="221" t="s">
        <v>201</v>
      </c>
      <c r="AU975" s="221" t="s">
        <v>81</v>
      </c>
      <c r="AV975" s="12" t="s">
        <v>22</v>
      </c>
      <c r="AW975" s="12" t="s">
        <v>37</v>
      </c>
      <c r="AX975" s="12" t="s">
        <v>73</v>
      </c>
      <c r="AY975" s="221" t="s">
        <v>185</v>
      </c>
    </row>
    <row r="976" spans="2:65" s="12" customFormat="1" ht="12" x14ac:dyDescent="0.3">
      <c r="B976" s="211"/>
      <c r="C976" s="212"/>
      <c r="D976" s="209" t="s">
        <v>201</v>
      </c>
      <c r="E976" s="213" t="s">
        <v>20</v>
      </c>
      <c r="F976" s="214" t="s">
        <v>1878</v>
      </c>
      <c r="G976" s="212"/>
      <c r="H976" s="215" t="s">
        <v>20</v>
      </c>
      <c r="I976" s="216"/>
      <c r="J976" s="212"/>
      <c r="K976" s="212"/>
      <c r="L976" s="217"/>
      <c r="M976" s="218"/>
      <c r="N976" s="219"/>
      <c r="O976" s="219"/>
      <c r="P976" s="219"/>
      <c r="Q976" s="219"/>
      <c r="R976" s="219"/>
      <c r="S976" s="219"/>
      <c r="T976" s="220"/>
      <c r="AT976" s="221" t="s">
        <v>201</v>
      </c>
      <c r="AU976" s="221" t="s">
        <v>81</v>
      </c>
      <c r="AV976" s="12" t="s">
        <v>22</v>
      </c>
      <c r="AW976" s="12" t="s">
        <v>37</v>
      </c>
      <c r="AX976" s="12" t="s">
        <v>73</v>
      </c>
      <c r="AY976" s="221" t="s">
        <v>185</v>
      </c>
    </row>
    <row r="977" spans="2:65" s="12" customFormat="1" ht="12" x14ac:dyDescent="0.3">
      <c r="B977" s="211"/>
      <c r="C977" s="212"/>
      <c r="D977" s="209" t="s">
        <v>201</v>
      </c>
      <c r="E977" s="213" t="s">
        <v>20</v>
      </c>
      <c r="F977" s="214" t="s">
        <v>1879</v>
      </c>
      <c r="G977" s="212"/>
      <c r="H977" s="215" t="s">
        <v>20</v>
      </c>
      <c r="I977" s="216"/>
      <c r="J977" s="212"/>
      <c r="K977" s="212"/>
      <c r="L977" s="217"/>
      <c r="M977" s="218"/>
      <c r="N977" s="219"/>
      <c r="O977" s="219"/>
      <c r="P977" s="219"/>
      <c r="Q977" s="219"/>
      <c r="R977" s="219"/>
      <c r="S977" s="219"/>
      <c r="T977" s="220"/>
      <c r="AT977" s="221" t="s">
        <v>201</v>
      </c>
      <c r="AU977" s="221" t="s">
        <v>81</v>
      </c>
      <c r="AV977" s="12" t="s">
        <v>22</v>
      </c>
      <c r="AW977" s="12" t="s">
        <v>37</v>
      </c>
      <c r="AX977" s="12" t="s">
        <v>73</v>
      </c>
      <c r="AY977" s="221" t="s">
        <v>185</v>
      </c>
    </row>
    <row r="978" spans="2:65" s="12" customFormat="1" ht="12" x14ac:dyDescent="0.3">
      <c r="B978" s="211"/>
      <c r="C978" s="212"/>
      <c r="D978" s="209" t="s">
        <v>201</v>
      </c>
      <c r="E978" s="213" t="s">
        <v>20</v>
      </c>
      <c r="F978" s="214" t="s">
        <v>357</v>
      </c>
      <c r="G978" s="212"/>
      <c r="H978" s="215" t="s">
        <v>20</v>
      </c>
      <c r="I978" s="216"/>
      <c r="J978" s="212"/>
      <c r="K978" s="212"/>
      <c r="L978" s="217"/>
      <c r="M978" s="218"/>
      <c r="N978" s="219"/>
      <c r="O978" s="219"/>
      <c r="P978" s="219"/>
      <c r="Q978" s="219"/>
      <c r="R978" s="219"/>
      <c r="S978" s="219"/>
      <c r="T978" s="220"/>
      <c r="AT978" s="221" t="s">
        <v>201</v>
      </c>
      <c r="AU978" s="221" t="s">
        <v>81</v>
      </c>
      <c r="AV978" s="12" t="s">
        <v>22</v>
      </c>
      <c r="AW978" s="12" t="s">
        <v>37</v>
      </c>
      <c r="AX978" s="12" t="s">
        <v>73</v>
      </c>
      <c r="AY978" s="221" t="s">
        <v>185</v>
      </c>
    </row>
    <row r="979" spans="2:65" s="12" customFormat="1" ht="12" x14ac:dyDescent="0.3">
      <c r="B979" s="211"/>
      <c r="C979" s="212"/>
      <c r="D979" s="209" t="s">
        <v>201</v>
      </c>
      <c r="E979" s="213" t="s">
        <v>20</v>
      </c>
      <c r="F979" s="214" t="s">
        <v>1880</v>
      </c>
      <c r="G979" s="212"/>
      <c r="H979" s="215" t="s">
        <v>20</v>
      </c>
      <c r="I979" s="216"/>
      <c r="J979" s="212"/>
      <c r="K979" s="212"/>
      <c r="L979" s="217"/>
      <c r="M979" s="218"/>
      <c r="N979" s="219"/>
      <c r="O979" s="219"/>
      <c r="P979" s="219"/>
      <c r="Q979" s="219"/>
      <c r="R979" s="219"/>
      <c r="S979" s="219"/>
      <c r="T979" s="220"/>
      <c r="AT979" s="221" t="s">
        <v>201</v>
      </c>
      <c r="AU979" s="221" t="s">
        <v>81</v>
      </c>
      <c r="AV979" s="12" t="s">
        <v>22</v>
      </c>
      <c r="AW979" s="12" t="s">
        <v>37</v>
      </c>
      <c r="AX979" s="12" t="s">
        <v>73</v>
      </c>
      <c r="AY979" s="221" t="s">
        <v>185</v>
      </c>
    </row>
    <row r="980" spans="2:65" s="12" customFormat="1" ht="12" x14ac:dyDescent="0.3">
      <c r="B980" s="211"/>
      <c r="C980" s="212"/>
      <c r="D980" s="209" t="s">
        <v>201</v>
      </c>
      <c r="E980" s="213" t="s">
        <v>20</v>
      </c>
      <c r="F980" s="214" t="s">
        <v>1528</v>
      </c>
      <c r="G980" s="212"/>
      <c r="H980" s="215" t="s">
        <v>20</v>
      </c>
      <c r="I980" s="216"/>
      <c r="J980" s="212"/>
      <c r="K980" s="212"/>
      <c r="L980" s="217"/>
      <c r="M980" s="218"/>
      <c r="N980" s="219"/>
      <c r="O980" s="219"/>
      <c r="P980" s="219"/>
      <c r="Q980" s="219"/>
      <c r="R980" s="219"/>
      <c r="S980" s="219"/>
      <c r="T980" s="220"/>
      <c r="AT980" s="221" t="s">
        <v>201</v>
      </c>
      <c r="AU980" s="221" t="s">
        <v>81</v>
      </c>
      <c r="AV980" s="12" t="s">
        <v>22</v>
      </c>
      <c r="AW980" s="12" t="s">
        <v>37</v>
      </c>
      <c r="AX980" s="12" t="s">
        <v>73</v>
      </c>
      <c r="AY980" s="221" t="s">
        <v>185</v>
      </c>
    </row>
    <row r="981" spans="2:65" s="13" customFormat="1" ht="12" x14ac:dyDescent="0.3">
      <c r="B981" s="222"/>
      <c r="C981" s="223"/>
      <c r="D981" s="209" t="s">
        <v>201</v>
      </c>
      <c r="E981" s="233" t="s">
        <v>20</v>
      </c>
      <c r="F981" s="234" t="s">
        <v>2025</v>
      </c>
      <c r="G981" s="223"/>
      <c r="H981" s="235">
        <v>27.03</v>
      </c>
      <c r="I981" s="227"/>
      <c r="J981" s="223"/>
      <c r="K981" s="223"/>
      <c r="L981" s="228"/>
      <c r="M981" s="229"/>
      <c r="N981" s="230"/>
      <c r="O981" s="230"/>
      <c r="P981" s="230"/>
      <c r="Q981" s="230"/>
      <c r="R981" s="230"/>
      <c r="S981" s="230"/>
      <c r="T981" s="231"/>
      <c r="AT981" s="232" t="s">
        <v>201</v>
      </c>
      <c r="AU981" s="232" t="s">
        <v>81</v>
      </c>
      <c r="AV981" s="13" t="s">
        <v>81</v>
      </c>
      <c r="AW981" s="13" t="s">
        <v>37</v>
      </c>
      <c r="AX981" s="13" t="s">
        <v>73</v>
      </c>
      <c r="AY981" s="232" t="s">
        <v>185</v>
      </c>
    </row>
    <row r="982" spans="2:65" s="12" customFormat="1" ht="12" x14ac:dyDescent="0.3">
      <c r="B982" s="211"/>
      <c r="C982" s="212"/>
      <c r="D982" s="209" t="s">
        <v>201</v>
      </c>
      <c r="E982" s="213" t="s">
        <v>20</v>
      </c>
      <c r="F982" s="214" t="s">
        <v>858</v>
      </c>
      <c r="G982" s="212"/>
      <c r="H982" s="215" t="s">
        <v>20</v>
      </c>
      <c r="I982" s="216"/>
      <c r="J982" s="212"/>
      <c r="K982" s="212"/>
      <c r="L982" s="217"/>
      <c r="M982" s="218"/>
      <c r="N982" s="219"/>
      <c r="O982" s="219"/>
      <c r="P982" s="219"/>
      <c r="Q982" s="219"/>
      <c r="R982" s="219"/>
      <c r="S982" s="219"/>
      <c r="T982" s="220"/>
      <c r="AT982" s="221" t="s">
        <v>201</v>
      </c>
      <c r="AU982" s="221" t="s">
        <v>81</v>
      </c>
      <c r="AV982" s="12" t="s">
        <v>22</v>
      </c>
      <c r="AW982" s="12" t="s">
        <v>37</v>
      </c>
      <c r="AX982" s="12" t="s">
        <v>73</v>
      </c>
      <c r="AY982" s="221" t="s">
        <v>185</v>
      </c>
    </row>
    <row r="983" spans="2:65" s="13" customFormat="1" ht="12" x14ac:dyDescent="0.3">
      <c r="B983" s="222"/>
      <c r="C983" s="223"/>
      <c r="D983" s="209" t="s">
        <v>201</v>
      </c>
      <c r="E983" s="233" t="s">
        <v>20</v>
      </c>
      <c r="F983" s="234" t="s">
        <v>2026</v>
      </c>
      <c r="G983" s="223"/>
      <c r="H983" s="235">
        <v>133.77000000000001</v>
      </c>
      <c r="I983" s="227"/>
      <c r="J983" s="223"/>
      <c r="K983" s="223"/>
      <c r="L983" s="228"/>
      <c r="M983" s="229"/>
      <c r="N983" s="230"/>
      <c r="O983" s="230"/>
      <c r="P983" s="230"/>
      <c r="Q983" s="230"/>
      <c r="R983" s="230"/>
      <c r="S983" s="230"/>
      <c r="T983" s="231"/>
      <c r="AT983" s="232" t="s">
        <v>201</v>
      </c>
      <c r="AU983" s="232" t="s">
        <v>81</v>
      </c>
      <c r="AV983" s="13" t="s">
        <v>81</v>
      </c>
      <c r="AW983" s="13" t="s">
        <v>37</v>
      </c>
      <c r="AX983" s="13" t="s">
        <v>73</v>
      </c>
      <c r="AY983" s="232" t="s">
        <v>185</v>
      </c>
    </row>
    <row r="984" spans="2:65" s="15" customFormat="1" ht="12" x14ac:dyDescent="0.3">
      <c r="B984" s="247"/>
      <c r="C984" s="248"/>
      <c r="D984" s="207" t="s">
        <v>201</v>
      </c>
      <c r="E984" s="249" t="s">
        <v>20</v>
      </c>
      <c r="F984" s="250" t="s">
        <v>215</v>
      </c>
      <c r="G984" s="248"/>
      <c r="H984" s="251">
        <v>160.80000000000001</v>
      </c>
      <c r="I984" s="252"/>
      <c r="J984" s="248"/>
      <c r="K984" s="248"/>
      <c r="L984" s="253"/>
      <c r="M984" s="254"/>
      <c r="N984" s="255"/>
      <c r="O984" s="255"/>
      <c r="P984" s="255"/>
      <c r="Q984" s="255"/>
      <c r="R984" s="255"/>
      <c r="S984" s="255"/>
      <c r="T984" s="256"/>
      <c r="AT984" s="257" t="s">
        <v>201</v>
      </c>
      <c r="AU984" s="257" t="s">
        <v>81</v>
      </c>
      <c r="AV984" s="15" t="s">
        <v>192</v>
      </c>
      <c r="AW984" s="15" t="s">
        <v>37</v>
      </c>
      <c r="AX984" s="15" t="s">
        <v>22</v>
      </c>
      <c r="AY984" s="257" t="s">
        <v>185</v>
      </c>
    </row>
    <row r="985" spans="2:65" s="1" customFormat="1" ht="22.5" customHeight="1" x14ac:dyDescent="0.3">
      <c r="B985" s="36"/>
      <c r="C985" s="195" t="s">
        <v>1036</v>
      </c>
      <c r="D985" s="195" t="s">
        <v>187</v>
      </c>
      <c r="E985" s="196" t="s">
        <v>1881</v>
      </c>
      <c r="F985" s="197" t="s">
        <v>1882</v>
      </c>
      <c r="G985" s="198" t="s">
        <v>255</v>
      </c>
      <c r="H985" s="199">
        <v>55.87</v>
      </c>
      <c r="I985" s="200"/>
      <c r="J985" s="201">
        <f>ROUND(I985*H985,2)</f>
        <v>0</v>
      </c>
      <c r="K985" s="197" t="s">
        <v>20</v>
      </c>
      <c r="L985" s="56"/>
      <c r="M985" s="202" t="s">
        <v>20</v>
      </c>
      <c r="N985" s="203" t="s">
        <v>44</v>
      </c>
      <c r="O985" s="37"/>
      <c r="P985" s="204">
        <f>O985*H985</f>
        <v>0</v>
      </c>
      <c r="Q985" s="204">
        <v>0</v>
      </c>
      <c r="R985" s="204">
        <f>Q985*H985</f>
        <v>0</v>
      </c>
      <c r="S985" s="204">
        <v>0</v>
      </c>
      <c r="T985" s="205">
        <f>S985*H985</f>
        <v>0</v>
      </c>
      <c r="AR985" s="19" t="s">
        <v>303</v>
      </c>
      <c r="AT985" s="19" t="s">
        <v>187</v>
      </c>
      <c r="AU985" s="19" t="s">
        <v>81</v>
      </c>
      <c r="AY985" s="19" t="s">
        <v>185</v>
      </c>
      <c r="BE985" s="206">
        <f>IF(N985="základní",J985,0)</f>
        <v>0</v>
      </c>
      <c r="BF985" s="206">
        <f>IF(N985="snížená",J985,0)</f>
        <v>0</v>
      </c>
      <c r="BG985" s="206">
        <f>IF(N985="zákl. přenesená",J985,0)</f>
        <v>0</v>
      </c>
      <c r="BH985" s="206">
        <f>IF(N985="sníž. přenesená",J985,0)</f>
        <v>0</v>
      </c>
      <c r="BI985" s="206">
        <f>IF(N985="nulová",J985,0)</f>
        <v>0</v>
      </c>
      <c r="BJ985" s="19" t="s">
        <v>22</v>
      </c>
      <c r="BK985" s="206">
        <f>ROUND(I985*H985,2)</f>
        <v>0</v>
      </c>
      <c r="BL985" s="19" t="s">
        <v>303</v>
      </c>
      <c r="BM985" s="19" t="s">
        <v>2339</v>
      </c>
    </row>
    <row r="986" spans="2:65" s="12" customFormat="1" ht="12" x14ac:dyDescent="0.3">
      <c r="B986" s="211"/>
      <c r="C986" s="212"/>
      <c r="D986" s="209" t="s">
        <v>201</v>
      </c>
      <c r="E986" s="213" t="s">
        <v>20</v>
      </c>
      <c r="F986" s="214" t="s">
        <v>2228</v>
      </c>
      <c r="G986" s="212"/>
      <c r="H986" s="215" t="s">
        <v>20</v>
      </c>
      <c r="I986" s="216"/>
      <c r="J986" s="212"/>
      <c r="K986" s="212"/>
      <c r="L986" s="217"/>
      <c r="M986" s="218"/>
      <c r="N986" s="219"/>
      <c r="O986" s="219"/>
      <c r="P986" s="219"/>
      <c r="Q986" s="219"/>
      <c r="R986" s="219"/>
      <c r="S986" s="219"/>
      <c r="T986" s="220"/>
      <c r="AT986" s="221" t="s">
        <v>201</v>
      </c>
      <c r="AU986" s="221" t="s">
        <v>81</v>
      </c>
      <c r="AV986" s="12" t="s">
        <v>22</v>
      </c>
      <c r="AW986" s="12" t="s">
        <v>37</v>
      </c>
      <c r="AX986" s="12" t="s">
        <v>73</v>
      </c>
      <c r="AY986" s="221" t="s">
        <v>185</v>
      </c>
    </row>
    <row r="987" spans="2:65" s="13" customFormat="1" ht="12" x14ac:dyDescent="0.3">
      <c r="B987" s="222"/>
      <c r="C987" s="223"/>
      <c r="D987" s="209" t="s">
        <v>201</v>
      </c>
      <c r="E987" s="233" t="s">
        <v>20</v>
      </c>
      <c r="F987" s="234" t="s">
        <v>2340</v>
      </c>
      <c r="G987" s="223"/>
      <c r="H987" s="235">
        <v>11.31</v>
      </c>
      <c r="I987" s="227"/>
      <c r="J987" s="223"/>
      <c r="K987" s="223"/>
      <c r="L987" s="228"/>
      <c r="M987" s="229"/>
      <c r="N987" s="230"/>
      <c r="O987" s="230"/>
      <c r="P987" s="230"/>
      <c r="Q987" s="230"/>
      <c r="R987" s="230"/>
      <c r="S987" s="230"/>
      <c r="T987" s="231"/>
      <c r="AT987" s="232" t="s">
        <v>201</v>
      </c>
      <c r="AU987" s="232" t="s">
        <v>81</v>
      </c>
      <c r="AV987" s="13" t="s">
        <v>81</v>
      </c>
      <c r="AW987" s="13" t="s">
        <v>37</v>
      </c>
      <c r="AX987" s="13" t="s">
        <v>73</v>
      </c>
      <c r="AY987" s="232" t="s">
        <v>185</v>
      </c>
    </row>
    <row r="988" spans="2:65" s="13" customFormat="1" ht="12" x14ac:dyDescent="0.3">
      <c r="B988" s="222"/>
      <c r="C988" s="223"/>
      <c r="D988" s="209" t="s">
        <v>201</v>
      </c>
      <c r="E988" s="233" t="s">
        <v>20</v>
      </c>
      <c r="F988" s="234" t="s">
        <v>2341</v>
      </c>
      <c r="G988" s="223"/>
      <c r="H988" s="235">
        <v>15.682</v>
      </c>
      <c r="I988" s="227"/>
      <c r="J988" s="223"/>
      <c r="K988" s="223"/>
      <c r="L988" s="228"/>
      <c r="M988" s="229"/>
      <c r="N988" s="230"/>
      <c r="O988" s="230"/>
      <c r="P988" s="230"/>
      <c r="Q988" s="230"/>
      <c r="R988" s="230"/>
      <c r="S988" s="230"/>
      <c r="T988" s="231"/>
      <c r="AT988" s="232" t="s">
        <v>201</v>
      </c>
      <c r="AU988" s="232" t="s">
        <v>81</v>
      </c>
      <c r="AV988" s="13" t="s">
        <v>81</v>
      </c>
      <c r="AW988" s="13" t="s">
        <v>37</v>
      </c>
      <c r="AX988" s="13" t="s">
        <v>73</v>
      </c>
      <c r="AY988" s="232" t="s">
        <v>185</v>
      </c>
    </row>
    <row r="989" spans="2:65" s="13" customFormat="1" ht="12" x14ac:dyDescent="0.3">
      <c r="B989" s="222"/>
      <c r="C989" s="223"/>
      <c r="D989" s="209" t="s">
        <v>201</v>
      </c>
      <c r="E989" s="233" t="s">
        <v>20</v>
      </c>
      <c r="F989" s="234" t="s">
        <v>2342</v>
      </c>
      <c r="G989" s="223"/>
      <c r="H989" s="235">
        <v>8.5540000000000003</v>
      </c>
      <c r="I989" s="227"/>
      <c r="J989" s="223"/>
      <c r="K989" s="223"/>
      <c r="L989" s="228"/>
      <c r="M989" s="229"/>
      <c r="N989" s="230"/>
      <c r="O989" s="230"/>
      <c r="P989" s="230"/>
      <c r="Q989" s="230"/>
      <c r="R989" s="230"/>
      <c r="S989" s="230"/>
      <c r="T989" s="231"/>
      <c r="AT989" s="232" t="s">
        <v>201</v>
      </c>
      <c r="AU989" s="232" t="s">
        <v>81</v>
      </c>
      <c r="AV989" s="13" t="s">
        <v>81</v>
      </c>
      <c r="AW989" s="13" t="s">
        <v>37</v>
      </c>
      <c r="AX989" s="13" t="s">
        <v>73</v>
      </c>
      <c r="AY989" s="232" t="s">
        <v>185</v>
      </c>
    </row>
    <row r="990" spans="2:65" s="12" customFormat="1" ht="12" x14ac:dyDescent="0.3">
      <c r="B990" s="211"/>
      <c r="C990" s="212"/>
      <c r="D990" s="209" t="s">
        <v>201</v>
      </c>
      <c r="E990" s="213" t="s">
        <v>20</v>
      </c>
      <c r="F990" s="214" t="s">
        <v>2237</v>
      </c>
      <c r="G990" s="212"/>
      <c r="H990" s="215" t="s">
        <v>20</v>
      </c>
      <c r="I990" s="216"/>
      <c r="J990" s="212"/>
      <c r="K990" s="212"/>
      <c r="L990" s="217"/>
      <c r="M990" s="218"/>
      <c r="N990" s="219"/>
      <c r="O990" s="219"/>
      <c r="P990" s="219"/>
      <c r="Q990" s="219"/>
      <c r="R990" s="219"/>
      <c r="S990" s="219"/>
      <c r="T990" s="220"/>
      <c r="AT990" s="221" t="s">
        <v>201</v>
      </c>
      <c r="AU990" s="221" t="s">
        <v>81</v>
      </c>
      <c r="AV990" s="12" t="s">
        <v>22</v>
      </c>
      <c r="AW990" s="12" t="s">
        <v>37</v>
      </c>
      <c r="AX990" s="12" t="s">
        <v>73</v>
      </c>
      <c r="AY990" s="221" t="s">
        <v>185</v>
      </c>
    </row>
    <row r="991" spans="2:65" s="13" customFormat="1" ht="12" x14ac:dyDescent="0.3">
      <c r="B991" s="222"/>
      <c r="C991" s="223"/>
      <c r="D991" s="209" t="s">
        <v>201</v>
      </c>
      <c r="E991" s="233" t="s">
        <v>20</v>
      </c>
      <c r="F991" s="234" t="s">
        <v>2343</v>
      </c>
      <c r="G991" s="223"/>
      <c r="H991" s="235">
        <v>4.3079999999999998</v>
      </c>
      <c r="I991" s="227"/>
      <c r="J991" s="223"/>
      <c r="K991" s="223"/>
      <c r="L991" s="228"/>
      <c r="M991" s="229"/>
      <c r="N991" s="230"/>
      <c r="O991" s="230"/>
      <c r="P991" s="230"/>
      <c r="Q991" s="230"/>
      <c r="R991" s="230"/>
      <c r="S991" s="230"/>
      <c r="T991" s="231"/>
      <c r="AT991" s="232" t="s">
        <v>201</v>
      </c>
      <c r="AU991" s="232" t="s">
        <v>81</v>
      </c>
      <c r="AV991" s="13" t="s">
        <v>81</v>
      </c>
      <c r="AW991" s="13" t="s">
        <v>37</v>
      </c>
      <c r="AX991" s="13" t="s">
        <v>73</v>
      </c>
      <c r="AY991" s="232" t="s">
        <v>185</v>
      </c>
    </row>
    <row r="992" spans="2:65" s="13" customFormat="1" ht="12" x14ac:dyDescent="0.3">
      <c r="B992" s="222"/>
      <c r="C992" s="223"/>
      <c r="D992" s="209" t="s">
        <v>201</v>
      </c>
      <c r="E992" s="233" t="s">
        <v>20</v>
      </c>
      <c r="F992" s="234" t="s">
        <v>2344</v>
      </c>
      <c r="G992" s="223"/>
      <c r="H992" s="235">
        <v>7.3920000000000003</v>
      </c>
      <c r="I992" s="227"/>
      <c r="J992" s="223"/>
      <c r="K992" s="223"/>
      <c r="L992" s="228"/>
      <c r="M992" s="229"/>
      <c r="N992" s="230"/>
      <c r="O992" s="230"/>
      <c r="P992" s="230"/>
      <c r="Q992" s="230"/>
      <c r="R992" s="230"/>
      <c r="S992" s="230"/>
      <c r="T992" s="231"/>
      <c r="AT992" s="232" t="s">
        <v>201</v>
      </c>
      <c r="AU992" s="232" t="s">
        <v>81</v>
      </c>
      <c r="AV992" s="13" t="s">
        <v>81</v>
      </c>
      <c r="AW992" s="13" t="s">
        <v>37</v>
      </c>
      <c r="AX992" s="13" t="s">
        <v>73</v>
      </c>
      <c r="AY992" s="232" t="s">
        <v>185</v>
      </c>
    </row>
    <row r="993" spans="2:65" s="12" customFormat="1" ht="12" x14ac:dyDescent="0.3">
      <c r="B993" s="211"/>
      <c r="C993" s="212"/>
      <c r="D993" s="209" t="s">
        <v>201</v>
      </c>
      <c r="E993" s="213" t="s">
        <v>20</v>
      </c>
      <c r="F993" s="214" t="s">
        <v>2243</v>
      </c>
      <c r="G993" s="212"/>
      <c r="H993" s="215" t="s">
        <v>20</v>
      </c>
      <c r="I993" s="216"/>
      <c r="J993" s="212"/>
      <c r="K993" s="212"/>
      <c r="L993" s="217"/>
      <c r="M993" s="218"/>
      <c r="N993" s="219"/>
      <c r="O993" s="219"/>
      <c r="P993" s="219"/>
      <c r="Q993" s="219"/>
      <c r="R993" s="219"/>
      <c r="S993" s="219"/>
      <c r="T993" s="220"/>
      <c r="AT993" s="221" t="s">
        <v>201</v>
      </c>
      <c r="AU993" s="221" t="s">
        <v>81</v>
      </c>
      <c r="AV993" s="12" t="s">
        <v>22</v>
      </c>
      <c r="AW993" s="12" t="s">
        <v>37</v>
      </c>
      <c r="AX993" s="12" t="s">
        <v>73</v>
      </c>
      <c r="AY993" s="221" t="s">
        <v>185</v>
      </c>
    </row>
    <row r="994" spans="2:65" s="13" customFormat="1" ht="12" x14ac:dyDescent="0.3">
      <c r="B994" s="222"/>
      <c r="C994" s="223"/>
      <c r="D994" s="209" t="s">
        <v>201</v>
      </c>
      <c r="E994" s="233" t="s">
        <v>20</v>
      </c>
      <c r="F994" s="234" t="s">
        <v>2345</v>
      </c>
      <c r="G994" s="223"/>
      <c r="H994" s="235">
        <v>8.6240000000000006</v>
      </c>
      <c r="I994" s="227"/>
      <c r="J994" s="223"/>
      <c r="K994" s="223"/>
      <c r="L994" s="228"/>
      <c r="M994" s="229"/>
      <c r="N994" s="230"/>
      <c r="O994" s="230"/>
      <c r="P994" s="230"/>
      <c r="Q994" s="230"/>
      <c r="R994" s="230"/>
      <c r="S994" s="230"/>
      <c r="T994" s="231"/>
      <c r="AT994" s="232" t="s">
        <v>201</v>
      </c>
      <c r="AU994" s="232" t="s">
        <v>81</v>
      </c>
      <c r="AV994" s="13" t="s">
        <v>81</v>
      </c>
      <c r="AW994" s="13" t="s">
        <v>37</v>
      </c>
      <c r="AX994" s="13" t="s">
        <v>73</v>
      </c>
      <c r="AY994" s="232" t="s">
        <v>185</v>
      </c>
    </row>
    <row r="995" spans="2:65" s="15" customFormat="1" ht="12" x14ac:dyDescent="0.3">
      <c r="B995" s="247"/>
      <c r="C995" s="248"/>
      <c r="D995" s="207" t="s">
        <v>201</v>
      </c>
      <c r="E995" s="249" t="s">
        <v>20</v>
      </c>
      <c r="F995" s="250" t="s">
        <v>215</v>
      </c>
      <c r="G995" s="248"/>
      <c r="H995" s="251">
        <v>55.87</v>
      </c>
      <c r="I995" s="252"/>
      <c r="J995" s="248"/>
      <c r="K995" s="248"/>
      <c r="L995" s="253"/>
      <c r="M995" s="254"/>
      <c r="N995" s="255"/>
      <c r="O995" s="255"/>
      <c r="P995" s="255"/>
      <c r="Q995" s="255"/>
      <c r="R995" s="255"/>
      <c r="S995" s="255"/>
      <c r="T995" s="256"/>
      <c r="AT995" s="257" t="s">
        <v>201</v>
      </c>
      <c r="AU995" s="257" t="s">
        <v>81</v>
      </c>
      <c r="AV995" s="15" t="s">
        <v>192</v>
      </c>
      <c r="AW995" s="15" t="s">
        <v>37</v>
      </c>
      <c r="AX995" s="15" t="s">
        <v>22</v>
      </c>
      <c r="AY995" s="257" t="s">
        <v>185</v>
      </c>
    </row>
    <row r="996" spans="2:65" s="1" customFormat="1" ht="22.5" customHeight="1" x14ac:dyDescent="0.3">
      <c r="B996" s="36"/>
      <c r="C996" s="195" t="s">
        <v>1041</v>
      </c>
      <c r="D996" s="195" t="s">
        <v>187</v>
      </c>
      <c r="E996" s="196" t="s">
        <v>2346</v>
      </c>
      <c r="F996" s="197" t="s">
        <v>2347</v>
      </c>
      <c r="G996" s="198" t="s">
        <v>437</v>
      </c>
      <c r="H996" s="199">
        <v>24</v>
      </c>
      <c r="I996" s="200"/>
      <c r="J996" s="201">
        <f>ROUND(I996*H996,2)</f>
        <v>0</v>
      </c>
      <c r="K996" s="197" t="s">
        <v>20</v>
      </c>
      <c r="L996" s="56"/>
      <c r="M996" s="202" t="s">
        <v>20</v>
      </c>
      <c r="N996" s="203" t="s">
        <v>44</v>
      </c>
      <c r="O996" s="37"/>
      <c r="P996" s="204">
        <f>O996*H996</f>
        <v>0</v>
      </c>
      <c r="Q996" s="204">
        <v>0</v>
      </c>
      <c r="R996" s="204">
        <f>Q996*H996</f>
        <v>0</v>
      </c>
      <c r="S996" s="204">
        <v>0</v>
      </c>
      <c r="T996" s="205">
        <f>S996*H996</f>
        <v>0</v>
      </c>
      <c r="AR996" s="19" t="s">
        <v>303</v>
      </c>
      <c r="AT996" s="19" t="s">
        <v>187</v>
      </c>
      <c r="AU996" s="19" t="s">
        <v>81</v>
      </c>
      <c r="AY996" s="19" t="s">
        <v>185</v>
      </c>
      <c r="BE996" s="206">
        <f>IF(N996="základní",J996,0)</f>
        <v>0</v>
      </c>
      <c r="BF996" s="206">
        <f>IF(N996="snížená",J996,0)</f>
        <v>0</v>
      </c>
      <c r="BG996" s="206">
        <f>IF(N996="zákl. přenesená",J996,0)</f>
        <v>0</v>
      </c>
      <c r="BH996" s="206">
        <f>IF(N996="sníž. přenesená",J996,0)</f>
        <v>0</v>
      </c>
      <c r="BI996" s="206">
        <f>IF(N996="nulová",J996,0)</f>
        <v>0</v>
      </c>
      <c r="BJ996" s="19" t="s">
        <v>22</v>
      </c>
      <c r="BK996" s="206">
        <f>ROUND(I996*H996,2)</f>
        <v>0</v>
      </c>
      <c r="BL996" s="19" t="s">
        <v>303</v>
      </c>
      <c r="BM996" s="19" t="s">
        <v>2348</v>
      </c>
    </row>
    <row r="997" spans="2:65" s="12" customFormat="1" ht="12" x14ac:dyDescent="0.3">
      <c r="B997" s="211"/>
      <c r="C997" s="212"/>
      <c r="D997" s="209" t="s">
        <v>201</v>
      </c>
      <c r="E997" s="213" t="s">
        <v>20</v>
      </c>
      <c r="F997" s="214" t="s">
        <v>2349</v>
      </c>
      <c r="G997" s="212"/>
      <c r="H997" s="215" t="s">
        <v>20</v>
      </c>
      <c r="I997" s="216"/>
      <c r="J997" s="212"/>
      <c r="K997" s="212"/>
      <c r="L997" s="217"/>
      <c r="M997" s="218"/>
      <c r="N997" s="219"/>
      <c r="O997" s="219"/>
      <c r="P997" s="219"/>
      <c r="Q997" s="219"/>
      <c r="R997" s="219"/>
      <c r="S997" s="219"/>
      <c r="T997" s="220"/>
      <c r="AT997" s="221" t="s">
        <v>201</v>
      </c>
      <c r="AU997" s="221" t="s">
        <v>81</v>
      </c>
      <c r="AV997" s="12" t="s">
        <v>22</v>
      </c>
      <c r="AW997" s="12" t="s">
        <v>37</v>
      </c>
      <c r="AX997" s="12" t="s">
        <v>73</v>
      </c>
      <c r="AY997" s="221" t="s">
        <v>185</v>
      </c>
    </row>
    <row r="998" spans="2:65" s="12" customFormat="1" ht="12" x14ac:dyDescent="0.3">
      <c r="B998" s="211"/>
      <c r="C998" s="212"/>
      <c r="D998" s="209" t="s">
        <v>201</v>
      </c>
      <c r="E998" s="213" t="s">
        <v>20</v>
      </c>
      <c r="F998" s="214" t="s">
        <v>2350</v>
      </c>
      <c r="G998" s="212"/>
      <c r="H998" s="215" t="s">
        <v>20</v>
      </c>
      <c r="I998" s="216"/>
      <c r="J998" s="212"/>
      <c r="K998" s="212"/>
      <c r="L998" s="217"/>
      <c r="M998" s="218"/>
      <c r="N998" s="219"/>
      <c r="O998" s="219"/>
      <c r="P998" s="219"/>
      <c r="Q998" s="219"/>
      <c r="R998" s="219"/>
      <c r="S998" s="219"/>
      <c r="T998" s="220"/>
      <c r="AT998" s="221" t="s">
        <v>201</v>
      </c>
      <c r="AU998" s="221" t="s">
        <v>81</v>
      </c>
      <c r="AV998" s="12" t="s">
        <v>22</v>
      </c>
      <c r="AW998" s="12" t="s">
        <v>37</v>
      </c>
      <c r="AX998" s="12" t="s">
        <v>73</v>
      </c>
      <c r="AY998" s="221" t="s">
        <v>185</v>
      </c>
    </row>
    <row r="999" spans="2:65" s="13" customFormat="1" ht="12" x14ac:dyDescent="0.3">
      <c r="B999" s="222"/>
      <c r="C999" s="223"/>
      <c r="D999" s="207" t="s">
        <v>201</v>
      </c>
      <c r="E999" s="224" t="s">
        <v>20</v>
      </c>
      <c r="F999" s="225" t="s">
        <v>385</v>
      </c>
      <c r="G999" s="223"/>
      <c r="H999" s="226">
        <v>24</v>
      </c>
      <c r="I999" s="227"/>
      <c r="J999" s="223"/>
      <c r="K999" s="223"/>
      <c r="L999" s="228"/>
      <c r="M999" s="229"/>
      <c r="N999" s="230"/>
      <c r="O999" s="230"/>
      <c r="P999" s="230"/>
      <c r="Q999" s="230"/>
      <c r="R999" s="230"/>
      <c r="S999" s="230"/>
      <c r="T999" s="231"/>
      <c r="AT999" s="232" t="s">
        <v>201</v>
      </c>
      <c r="AU999" s="232" t="s">
        <v>81</v>
      </c>
      <c r="AV999" s="13" t="s">
        <v>81</v>
      </c>
      <c r="AW999" s="13" t="s">
        <v>37</v>
      </c>
      <c r="AX999" s="13" t="s">
        <v>22</v>
      </c>
      <c r="AY999" s="232" t="s">
        <v>185</v>
      </c>
    </row>
    <row r="1000" spans="2:65" s="1" customFormat="1" ht="22.5" customHeight="1" x14ac:dyDescent="0.3">
      <c r="B1000" s="36"/>
      <c r="C1000" s="195" t="s">
        <v>1046</v>
      </c>
      <c r="D1000" s="195" t="s">
        <v>187</v>
      </c>
      <c r="E1000" s="196" t="s">
        <v>2351</v>
      </c>
      <c r="F1000" s="197" t="s">
        <v>2352</v>
      </c>
      <c r="G1000" s="198" t="s">
        <v>437</v>
      </c>
      <c r="H1000" s="199">
        <v>1</v>
      </c>
      <c r="I1000" s="200"/>
      <c r="J1000" s="201">
        <f>ROUND(I1000*H1000,2)</f>
        <v>0</v>
      </c>
      <c r="K1000" s="197" t="s">
        <v>20</v>
      </c>
      <c r="L1000" s="56"/>
      <c r="M1000" s="202" t="s">
        <v>20</v>
      </c>
      <c r="N1000" s="203" t="s">
        <v>44</v>
      </c>
      <c r="O1000" s="37"/>
      <c r="P1000" s="204">
        <f>O1000*H1000</f>
        <v>0</v>
      </c>
      <c r="Q1000" s="204">
        <v>0</v>
      </c>
      <c r="R1000" s="204">
        <f>Q1000*H1000</f>
        <v>0</v>
      </c>
      <c r="S1000" s="204">
        <v>0</v>
      </c>
      <c r="T1000" s="205">
        <f>S1000*H1000</f>
        <v>0</v>
      </c>
      <c r="AR1000" s="19" t="s">
        <v>303</v>
      </c>
      <c r="AT1000" s="19" t="s">
        <v>187</v>
      </c>
      <c r="AU1000" s="19" t="s">
        <v>81</v>
      </c>
      <c r="AY1000" s="19" t="s">
        <v>185</v>
      </c>
      <c r="BE1000" s="206">
        <f>IF(N1000="základní",J1000,0)</f>
        <v>0</v>
      </c>
      <c r="BF1000" s="206">
        <f>IF(N1000="snížená",J1000,0)</f>
        <v>0</v>
      </c>
      <c r="BG1000" s="206">
        <f>IF(N1000="zákl. přenesená",J1000,0)</f>
        <v>0</v>
      </c>
      <c r="BH1000" s="206">
        <f>IF(N1000="sníž. přenesená",J1000,0)</f>
        <v>0</v>
      </c>
      <c r="BI1000" s="206">
        <f>IF(N1000="nulová",J1000,0)</f>
        <v>0</v>
      </c>
      <c r="BJ1000" s="19" t="s">
        <v>22</v>
      </c>
      <c r="BK1000" s="206">
        <f>ROUND(I1000*H1000,2)</f>
        <v>0</v>
      </c>
      <c r="BL1000" s="19" t="s">
        <v>303</v>
      </c>
      <c r="BM1000" s="19" t="s">
        <v>2353</v>
      </c>
    </row>
    <row r="1001" spans="2:65" s="12" customFormat="1" ht="12" x14ac:dyDescent="0.3">
      <c r="B1001" s="211"/>
      <c r="C1001" s="212"/>
      <c r="D1001" s="209" t="s">
        <v>201</v>
      </c>
      <c r="E1001" s="213" t="s">
        <v>20</v>
      </c>
      <c r="F1001" s="214" t="s">
        <v>2349</v>
      </c>
      <c r="G1001" s="212"/>
      <c r="H1001" s="215" t="s">
        <v>20</v>
      </c>
      <c r="I1001" s="216"/>
      <c r="J1001" s="212"/>
      <c r="K1001" s="212"/>
      <c r="L1001" s="217"/>
      <c r="M1001" s="218"/>
      <c r="N1001" s="219"/>
      <c r="O1001" s="219"/>
      <c r="P1001" s="219"/>
      <c r="Q1001" s="219"/>
      <c r="R1001" s="219"/>
      <c r="S1001" s="219"/>
      <c r="T1001" s="220"/>
      <c r="AT1001" s="221" t="s">
        <v>201</v>
      </c>
      <c r="AU1001" s="221" t="s">
        <v>81</v>
      </c>
      <c r="AV1001" s="12" t="s">
        <v>22</v>
      </c>
      <c r="AW1001" s="12" t="s">
        <v>37</v>
      </c>
      <c r="AX1001" s="12" t="s">
        <v>73</v>
      </c>
      <c r="AY1001" s="221" t="s">
        <v>185</v>
      </c>
    </row>
    <row r="1002" spans="2:65" s="12" customFormat="1" ht="12" x14ac:dyDescent="0.3">
      <c r="B1002" s="211"/>
      <c r="C1002" s="212"/>
      <c r="D1002" s="209" t="s">
        <v>201</v>
      </c>
      <c r="E1002" s="213" t="s">
        <v>20</v>
      </c>
      <c r="F1002" s="214" t="s">
        <v>2350</v>
      </c>
      <c r="G1002" s="212"/>
      <c r="H1002" s="215" t="s">
        <v>20</v>
      </c>
      <c r="I1002" s="216"/>
      <c r="J1002" s="212"/>
      <c r="K1002" s="212"/>
      <c r="L1002" s="217"/>
      <c r="M1002" s="218"/>
      <c r="N1002" s="219"/>
      <c r="O1002" s="219"/>
      <c r="P1002" s="219"/>
      <c r="Q1002" s="219"/>
      <c r="R1002" s="219"/>
      <c r="S1002" s="219"/>
      <c r="T1002" s="220"/>
      <c r="AT1002" s="221" t="s">
        <v>201</v>
      </c>
      <c r="AU1002" s="221" t="s">
        <v>81</v>
      </c>
      <c r="AV1002" s="12" t="s">
        <v>22</v>
      </c>
      <c r="AW1002" s="12" t="s">
        <v>37</v>
      </c>
      <c r="AX1002" s="12" t="s">
        <v>73</v>
      </c>
      <c r="AY1002" s="221" t="s">
        <v>185</v>
      </c>
    </row>
    <row r="1003" spans="2:65" s="13" customFormat="1" ht="12" x14ac:dyDescent="0.3">
      <c r="B1003" s="222"/>
      <c r="C1003" s="223"/>
      <c r="D1003" s="207" t="s">
        <v>201</v>
      </c>
      <c r="E1003" s="224" t="s">
        <v>20</v>
      </c>
      <c r="F1003" s="225" t="s">
        <v>22</v>
      </c>
      <c r="G1003" s="223"/>
      <c r="H1003" s="226">
        <v>1</v>
      </c>
      <c r="I1003" s="227"/>
      <c r="J1003" s="223"/>
      <c r="K1003" s="223"/>
      <c r="L1003" s="228"/>
      <c r="M1003" s="229"/>
      <c r="N1003" s="230"/>
      <c r="O1003" s="230"/>
      <c r="P1003" s="230"/>
      <c r="Q1003" s="230"/>
      <c r="R1003" s="230"/>
      <c r="S1003" s="230"/>
      <c r="T1003" s="231"/>
      <c r="AT1003" s="232" t="s">
        <v>201</v>
      </c>
      <c r="AU1003" s="232" t="s">
        <v>81</v>
      </c>
      <c r="AV1003" s="13" t="s">
        <v>81</v>
      </c>
      <c r="AW1003" s="13" t="s">
        <v>37</v>
      </c>
      <c r="AX1003" s="13" t="s">
        <v>22</v>
      </c>
      <c r="AY1003" s="232" t="s">
        <v>185</v>
      </c>
    </row>
    <row r="1004" spans="2:65" s="1" customFormat="1" ht="22.5" customHeight="1" x14ac:dyDescent="0.3">
      <c r="B1004" s="36"/>
      <c r="C1004" s="195" t="s">
        <v>1053</v>
      </c>
      <c r="D1004" s="195" t="s">
        <v>187</v>
      </c>
      <c r="E1004" s="196" t="s">
        <v>2354</v>
      </c>
      <c r="F1004" s="197" t="s">
        <v>2355</v>
      </c>
      <c r="G1004" s="198" t="s">
        <v>255</v>
      </c>
      <c r="H1004" s="199">
        <v>34</v>
      </c>
      <c r="I1004" s="200"/>
      <c r="J1004" s="201">
        <f>ROUND(I1004*H1004,2)</f>
        <v>0</v>
      </c>
      <c r="K1004" s="197" t="s">
        <v>20</v>
      </c>
      <c r="L1004" s="56"/>
      <c r="M1004" s="202" t="s">
        <v>20</v>
      </c>
      <c r="N1004" s="203" t="s">
        <v>44</v>
      </c>
      <c r="O1004" s="37"/>
      <c r="P1004" s="204">
        <f>O1004*H1004</f>
        <v>0</v>
      </c>
      <c r="Q1004" s="204">
        <v>0</v>
      </c>
      <c r="R1004" s="204">
        <f>Q1004*H1004</f>
        <v>0</v>
      </c>
      <c r="S1004" s="204">
        <v>0</v>
      </c>
      <c r="T1004" s="205">
        <f>S1004*H1004</f>
        <v>0</v>
      </c>
      <c r="AR1004" s="19" t="s">
        <v>303</v>
      </c>
      <c r="AT1004" s="19" t="s">
        <v>187</v>
      </c>
      <c r="AU1004" s="19" t="s">
        <v>81</v>
      </c>
      <c r="AY1004" s="19" t="s">
        <v>185</v>
      </c>
      <c r="BE1004" s="206">
        <f>IF(N1004="základní",J1004,0)</f>
        <v>0</v>
      </c>
      <c r="BF1004" s="206">
        <f>IF(N1004="snížená",J1004,0)</f>
        <v>0</v>
      </c>
      <c r="BG1004" s="206">
        <f>IF(N1004="zákl. přenesená",J1004,0)</f>
        <v>0</v>
      </c>
      <c r="BH1004" s="206">
        <f>IF(N1004="sníž. přenesená",J1004,0)</f>
        <v>0</v>
      </c>
      <c r="BI1004" s="206">
        <f>IF(N1004="nulová",J1004,0)</f>
        <v>0</v>
      </c>
      <c r="BJ1004" s="19" t="s">
        <v>22</v>
      </c>
      <c r="BK1004" s="206">
        <f>ROUND(I1004*H1004,2)</f>
        <v>0</v>
      </c>
      <c r="BL1004" s="19" t="s">
        <v>303</v>
      </c>
      <c r="BM1004" s="19" t="s">
        <v>2356</v>
      </c>
    </row>
    <row r="1005" spans="2:65" s="12" customFormat="1" ht="12" x14ac:dyDescent="0.3">
      <c r="B1005" s="211"/>
      <c r="C1005" s="212"/>
      <c r="D1005" s="209" t="s">
        <v>201</v>
      </c>
      <c r="E1005" s="213" t="s">
        <v>20</v>
      </c>
      <c r="F1005" s="214" t="s">
        <v>2357</v>
      </c>
      <c r="G1005" s="212"/>
      <c r="H1005" s="215" t="s">
        <v>20</v>
      </c>
      <c r="I1005" s="216"/>
      <c r="J1005" s="212"/>
      <c r="K1005" s="212"/>
      <c r="L1005" s="217"/>
      <c r="M1005" s="218"/>
      <c r="N1005" s="219"/>
      <c r="O1005" s="219"/>
      <c r="P1005" s="219"/>
      <c r="Q1005" s="219"/>
      <c r="R1005" s="219"/>
      <c r="S1005" s="219"/>
      <c r="T1005" s="220"/>
      <c r="AT1005" s="221" t="s">
        <v>201</v>
      </c>
      <c r="AU1005" s="221" t="s">
        <v>81</v>
      </c>
      <c r="AV1005" s="12" t="s">
        <v>22</v>
      </c>
      <c r="AW1005" s="12" t="s">
        <v>37</v>
      </c>
      <c r="AX1005" s="12" t="s">
        <v>73</v>
      </c>
      <c r="AY1005" s="221" t="s">
        <v>185</v>
      </c>
    </row>
    <row r="1006" spans="2:65" s="12" customFormat="1" ht="12" x14ac:dyDescent="0.3">
      <c r="B1006" s="211"/>
      <c r="C1006" s="212"/>
      <c r="D1006" s="209" t="s">
        <v>201</v>
      </c>
      <c r="E1006" s="213" t="s">
        <v>20</v>
      </c>
      <c r="F1006" s="214" t="s">
        <v>2358</v>
      </c>
      <c r="G1006" s="212"/>
      <c r="H1006" s="215" t="s">
        <v>20</v>
      </c>
      <c r="I1006" s="216"/>
      <c r="J1006" s="212"/>
      <c r="K1006" s="212"/>
      <c r="L1006" s="217"/>
      <c r="M1006" s="218"/>
      <c r="N1006" s="219"/>
      <c r="O1006" s="219"/>
      <c r="P1006" s="219"/>
      <c r="Q1006" s="219"/>
      <c r="R1006" s="219"/>
      <c r="S1006" s="219"/>
      <c r="T1006" s="220"/>
      <c r="AT1006" s="221" t="s">
        <v>201</v>
      </c>
      <c r="AU1006" s="221" t="s">
        <v>81</v>
      </c>
      <c r="AV1006" s="12" t="s">
        <v>22</v>
      </c>
      <c r="AW1006" s="12" t="s">
        <v>37</v>
      </c>
      <c r="AX1006" s="12" t="s">
        <v>73</v>
      </c>
      <c r="AY1006" s="221" t="s">
        <v>185</v>
      </c>
    </row>
    <row r="1007" spans="2:65" s="12" customFormat="1" ht="12" x14ac:dyDescent="0.3">
      <c r="B1007" s="211"/>
      <c r="C1007" s="212"/>
      <c r="D1007" s="209" t="s">
        <v>201</v>
      </c>
      <c r="E1007" s="213" t="s">
        <v>20</v>
      </c>
      <c r="F1007" s="214" t="s">
        <v>2359</v>
      </c>
      <c r="G1007" s="212"/>
      <c r="H1007" s="215" t="s">
        <v>20</v>
      </c>
      <c r="I1007" s="216"/>
      <c r="J1007" s="212"/>
      <c r="K1007" s="212"/>
      <c r="L1007" s="217"/>
      <c r="M1007" s="218"/>
      <c r="N1007" s="219"/>
      <c r="O1007" s="219"/>
      <c r="P1007" s="219"/>
      <c r="Q1007" s="219"/>
      <c r="R1007" s="219"/>
      <c r="S1007" s="219"/>
      <c r="T1007" s="220"/>
      <c r="AT1007" s="221" t="s">
        <v>201</v>
      </c>
      <c r="AU1007" s="221" t="s">
        <v>81</v>
      </c>
      <c r="AV1007" s="12" t="s">
        <v>22</v>
      </c>
      <c r="AW1007" s="12" t="s">
        <v>37</v>
      </c>
      <c r="AX1007" s="12" t="s">
        <v>73</v>
      </c>
      <c r="AY1007" s="221" t="s">
        <v>185</v>
      </c>
    </row>
    <row r="1008" spans="2:65" s="13" customFormat="1" ht="12" x14ac:dyDescent="0.3">
      <c r="B1008" s="222"/>
      <c r="C1008" s="223"/>
      <c r="D1008" s="209" t="s">
        <v>201</v>
      </c>
      <c r="E1008" s="233" t="s">
        <v>20</v>
      </c>
      <c r="F1008" s="234" t="s">
        <v>471</v>
      </c>
      <c r="G1008" s="223"/>
      <c r="H1008" s="235">
        <v>34</v>
      </c>
      <c r="I1008" s="227"/>
      <c r="J1008" s="223"/>
      <c r="K1008" s="223"/>
      <c r="L1008" s="228"/>
      <c r="M1008" s="272"/>
      <c r="N1008" s="273"/>
      <c r="O1008" s="273"/>
      <c r="P1008" s="273"/>
      <c r="Q1008" s="273"/>
      <c r="R1008" s="273"/>
      <c r="S1008" s="273"/>
      <c r="T1008" s="274"/>
      <c r="AT1008" s="232" t="s">
        <v>201</v>
      </c>
      <c r="AU1008" s="232" t="s">
        <v>81</v>
      </c>
      <c r="AV1008" s="13" t="s">
        <v>81</v>
      </c>
      <c r="AW1008" s="13" t="s">
        <v>37</v>
      </c>
      <c r="AX1008" s="13" t="s">
        <v>22</v>
      </c>
      <c r="AY1008" s="232" t="s">
        <v>185</v>
      </c>
    </row>
    <row r="1009" spans="2:12" s="1" customFormat="1" ht="6.9" customHeight="1" x14ac:dyDescent="0.3">
      <c r="B1009" s="51"/>
      <c r="C1009" s="52"/>
      <c r="D1009" s="52"/>
      <c r="E1009" s="52"/>
      <c r="F1009" s="52"/>
      <c r="G1009" s="52"/>
      <c r="H1009" s="52"/>
      <c r="I1009" s="139"/>
      <c r="J1009" s="52"/>
      <c r="K1009" s="52"/>
      <c r="L1009" s="56"/>
    </row>
  </sheetData>
  <sheetProtection algorithmName="SHA-512" hashValue="t2NTAOR1IRYTa4Q1U2MNt427aD++huSrtiEtpiTuxK5uU0pt9biqKONCQ5zb8VwemVAFIFuJ+FW2vK3Ely/RhA==" saltValue="EYVw3QucBQuBuDlqVg38Vw==" spinCount="100000" sheet="1" objects="1" scenarios="1" formatColumns="0" formatRows="0" sort="0" autoFilter="0"/>
  <autoFilter ref="C106:K106"/>
  <mergeCells count="12">
    <mergeCell ref="G1:H1"/>
    <mergeCell ref="L2:V2"/>
    <mergeCell ref="E49:H49"/>
    <mergeCell ref="E51:H51"/>
    <mergeCell ref="E95:H95"/>
    <mergeCell ref="E97:H97"/>
    <mergeCell ref="E99:H99"/>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106"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45"/>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95</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2360</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2360</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ROUND(J92,2)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ROUND(SUM(BE92:BE544), 2)</f>
        <v>0</v>
      </c>
      <c r="G32" s="37"/>
      <c r="H32" s="37"/>
      <c r="I32" s="131">
        <v>0.21</v>
      </c>
      <c r="J32" s="130">
        <f>ROUND(ROUND((SUM(BE92:BE544)), 2)*I32, 2)</f>
        <v>0</v>
      </c>
      <c r="K32" s="40"/>
    </row>
    <row r="33" spans="2:11" s="1" customFormat="1" ht="14.4" customHeight="1" x14ac:dyDescent="0.3">
      <c r="B33" s="36"/>
      <c r="C33" s="37"/>
      <c r="D33" s="37"/>
      <c r="E33" s="44" t="s">
        <v>45</v>
      </c>
      <c r="F33" s="130">
        <f>ROUND(SUM(BF92:BF544), 2)</f>
        <v>0</v>
      </c>
      <c r="G33" s="37"/>
      <c r="H33" s="37"/>
      <c r="I33" s="131">
        <v>0.15</v>
      </c>
      <c r="J33" s="130">
        <f>ROUND(ROUND((SUM(BF92:BF544)), 2)*I33, 2)</f>
        <v>0</v>
      </c>
      <c r="K33" s="40"/>
    </row>
    <row r="34" spans="2:11" s="1" customFormat="1" ht="14.4" hidden="1" customHeight="1" x14ac:dyDescent="0.3">
      <c r="B34" s="36"/>
      <c r="C34" s="37"/>
      <c r="D34" s="37"/>
      <c r="E34" s="44" t="s">
        <v>46</v>
      </c>
      <c r="F34" s="130">
        <f>ROUND(SUM(BG92:BG544), 2)</f>
        <v>0</v>
      </c>
      <c r="G34" s="37"/>
      <c r="H34" s="37"/>
      <c r="I34" s="131">
        <v>0.21</v>
      </c>
      <c r="J34" s="130">
        <v>0</v>
      </c>
      <c r="K34" s="40"/>
    </row>
    <row r="35" spans="2:11" s="1" customFormat="1" ht="14.4" hidden="1" customHeight="1" x14ac:dyDescent="0.3">
      <c r="B35" s="36"/>
      <c r="C35" s="37"/>
      <c r="D35" s="37"/>
      <c r="E35" s="44" t="s">
        <v>47</v>
      </c>
      <c r="F35" s="130">
        <f>ROUND(SUM(BH92:BH544), 2)</f>
        <v>0</v>
      </c>
      <c r="G35" s="37"/>
      <c r="H35" s="37"/>
      <c r="I35" s="131">
        <v>0.15</v>
      </c>
      <c r="J35" s="130">
        <v>0</v>
      </c>
      <c r="K35" s="40"/>
    </row>
    <row r="36" spans="2:11" s="1" customFormat="1" ht="14.4" hidden="1" customHeight="1" x14ac:dyDescent="0.3">
      <c r="B36" s="36"/>
      <c r="C36" s="37"/>
      <c r="D36" s="37"/>
      <c r="E36" s="44" t="s">
        <v>48</v>
      </c>
      <c r="F36" s="130">
        <f>ROUND(SUM(BI92:BI544),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2360</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IO 04 - Úpravy vodovodní sítě</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J92</f>
        <v>0</v>
      </c>
      <c r="K60" s="40"/>
      <c r="AU60" s="19" t="s">
        <v>135</v>
      </c>
    </row>
    <row r="61" spans="2:47" s="8" customFormat="1" ht="24.9" customHeight="1" x14ac:dyDescent="0.3">
      <c r="B61" s="149"/>
      <c r="C61" s="150"/>
      <c r="D61" s="151" t="s">
        <v>136</v>
      </c>
      <c r="E61" s="152"/>
      <c r="F61" s="152"/>
      <c r="G61" s="152"/>
      <c r="H61" s="152"/>
      <c r="I61" s="153"/>
      <c r="J61" s="154">
        <f>J93</f>
        <v>0</v>
      </c>
      <c r="K61" s="155"/>
    </row>
    <row r="62" spans="2:47" s="9" customFormat="1" ht="19.95" customHeight="1" x14ac:dyDescent="0.3">
      <c r="B62" s="156"/>
      <c r="C62" s="157"/>
      <c r="D62" s="158" t="s">
        <v>137</v>
      </c>
      <c r="E62" s="159"/>
      <c r="F62" s="159"/>
      <c r="G62" s="159"/>
      <c r="H62" s="159"/>
      <c r="I62" s="160"/>
      <c r="J62" s="161">
        <f>J94</f>
        <v>0</v>
      </c>
      <c r="K62" s="162"/>
    </row>
    <row r="63" spans="2:47" s="9" customFormat="1" ht="19.95" customHeight="1" x14ac:dyDescent="0.3">
      <c r="B63" s="156"/>
      <c r="C63" s="157"/>
      <c r="D63" s="158" t="s">
        <v>138</v>
      </c>
      <c r="E63" s="159"/>
      <c r="F63" s="159"/>
      <c r="G63" s="159"/>
      <c r="H63" s="159"/>
      <c r="I63" s="160"/>
      <c r="J63" s="161">
        <f>J247</f>
        <v>0</v>
      </c>
      <c r="K63" s="162"/>
    </row>
    <row r="64" spans="2:47" s="9" customFormat="1" ht="19.95" customHeight="1" x14ac:dyDescent="0.3">
      <c r="B64" s="156"/>
      <c r="C64" s="157"/>
      <c r="D64" s="158" t="s">
        <v>1418</v>
      </c>
      <c r="E64" s="159"/>
      <c r="F64" s="159"/>
      <c r="G64" s="159"/>
      <c r="H64" s="159"/>
      <c r="I64" s="160"/>
      <c r="J64" s="161">
        <f>J302</f>
        <v>0</v>
      </c>
      <c r="K64" s="162"/>
    </row>
    <row r="65" spans="2:12" s="9" customFormat="1" ht="19.95" customHeight="1" x14ac:dyDescent="0.3">
      <c r="B65" s="156"/>
      <c r="C65" s="157"/>
      <c r="D65" s="158" t="s">
        <v>146</v>
      </c>
      <c r="E65" s="159"/>
      <c r="F65" s="159"/>
      <c r="G65" s="159"/>
      <c r="H65" s="159"/>
      <c r="I65" s="160"/>
      <c r="J65" s="161">
        <f>J311</f>
        <v>0</v>
      </c>
      <c r="K65" s="162"/>
    </row>
    <row r="66" spans="2:12" s="9" customFormat="1" ht="19.95" customHeight="1" x14ac:dyDescent="0.3">
      <c r="B66" s="156"/>
      <c r="C66" s="157"/>
      <c r="D66" s="158" t="s">
        <v>2361</v>
      </c>
      <c r="E66" s="159"/>
      <c r="F66" s="159"/>
      <c r="G66" s="159"/>
      <c r="H66" s="159"/>
      <c r="I66" s="160"/>
      <c r="J66" s="161">
        <f>J329</f>
        <v>0</v>
      </c>
      <c r="K66" s="162"/>
    </row>
    <row r="67" spans="2:12" s="9" customFormat="1" ht="19.95" customHeight="1" x14ac:dyDescent="0.3">
      <c r="B67" s="156"/>
      <c r="C67" s="157"/>
      <c r="D67" s="158" t="s">
        <v>150</v>
      </c>
      <c r="E67" s="159"/>
      <c r="F67" s="159"/>
      <c r="G67" s="159"/>
      <c r="H67" s="159"/>
      <c r="I67" s="160"/>
      <c r="J67" s="161">
        <f>J379</f>
        <v>0</v>
      </c>
      <c r="K67" s="162"/>
    </row>
    <row r="68" spans="2:12" s="9" customFormat="1" ht="19.95" customHeight="1" x14ac:dyDescent="0.3">
      <c r="B68" s="156"/>
      <c r="C68" s="157"/>
      <c r="D68" s="158" t="s">
        <v>152</v>
      </c>
      <c r="E68" s="159"/>
      <c r="F68" s="159"/>
      <c r="G68" s="159"/>
      <c r="H68" s="159"/>
      <c r="I68" s="160"/>
      <c r="J68" s="161">
        <f>J461</f>
        <v>0</v>
      </c>
      <c r="K68" s="162"/>
    </row>
    <row r="69" spans="2:12" s="9" customFormat="1" ht="19.95" customHeight="1" x14ac:dyDescent="0.3">
      <c r="B69" s="156"/>
      <c r="C69" s="157"/>
      <c r="D69" s="158" t="s">
        <v>153</v>
      </c>
      <c r="E69" s="159"/>
      <c r="F69" s="159"/>
      <c r="G69" s="159"/>
      <c r="H69" s="159"/>
      <c r="I69" s="160"/>
      <c r="J69" s="161">
        <f>J533</f>
        <v>0</v>
      </c>
      <c r="K69" s="162"/>
    </row>
    <row r="70" spans="2:12" s="9" customFormat="1" ht="19.95" customHeight="1" x14ac:dyDescent="0.3">
      <c r="B70" s="156"/>
      <c r="C70" s="157"/>
      <c r="D70" s="158" t="s">
        <v>2362</v>
      </c>
      <c r="E70" s="159"/>
      <c r="F70" s="159"/>
      <c r="G70" s="159"/>
      <c r="H70" s="159"/>
      <c r="I70" s="160"/>
      <c r="J70" s="161">
        <f>J542</f>
        <v>0</v>
      </c>
      <c r="K70" s="162"/>
    </row>
    <row r="71" spans="2:12" s="1" customFormat="1" ht="21.75" customHeight="1" x14ac:dyDescent="0.3">
      <c r="B71" s="36"/>
      <c r="C71" s="37"/>
      <c r="D71" s="37"/>
      <c r="E71" s="37"/>
      <c r="F71" s="37"/>
      <c r="G71" s="37"/>
      <c r="H71" s="37"/>
      <c r="I71" s="118"/>
      <c r="J71" s="37"/>
      <c r="K71" s="40"/>
    </row>
    <row r="72" spans="2:12" s="1" customFormat="1" ht="6.9" customHeight="1" x14ac:dyDescent="0.3">
      <c r="B72" s="51"/>
      <c r="C72" s="52"/>
      <c r="D72" s="52"/>
      <c r="E72" s="52"/>
      <c r="F72" s="52"/>
      <c r="G72" s="52"/>
      <c r="H72" s="52"/>
      <c r="I72" s="139"/>
      <c r="J72" s="52"/>
      <c r="K72" s="53"/>
    </row>
    <row r="76" spans="2:12" s="1" customFormat="1" ht="6.9" customHeight="1" x14ac:dyDescent="0.3">
      <c r="B76" s="54"/>
      <c r="C76" s="55"/>
      <c r="D76" s="55"/>
      <c r="E76" s="55"/>
      <c r="F76" s="55"/>
      <c r="G76" s="55"/>
      <c r="H76" s="55"/>
      <c r="I76" s="142"/>
      <c r="J76" s="55"/>
      <c r="K76" s="55"/>
      <c r="L76" s="56"/>
    </row>
    <row r="77" spans="2:12" s="1" customFormat="1" ht="36.9" customHeight="1" x14ac:dyDescent="0.3">
      <c r="B77" s="36"/>
      <c r="C77" s="57" t="s">
        <v>169</v>
      </c>
      <c r="D77" s="58"/>
      <c r="E77" s="58"/>
      <c r="F77" s="58"/>
      <c r="G77" s="58"/>
      <c r="H77" s="58"/>
      <c r="I77" s="163"/>
      <c r="J77" s="58"/>
      <c r="K77" s="58"/>
      <c r="L77" s="56"/>
    </row>
    <row r="78" spans="2:12" s="1" customFormat="1" ht="6.9" customHeight="1" x14ac:dyDescent="0.3">
      <c r="B78" s="36"/>
      <c r="C78" s="58"/>
      <c r="D78" s="58"/>
      <c r="E78" s="58"/>
      <c r="F78" s="58"/>
      <c r="G78" s="58"/>
      <c r="H78" s="58"/>
      <c r="I78" s="163"/>
      <c r="J78" s="58"/>
      <c r="K78" s="58"/>
      <c r="L78" s="56"/>
    </row>
    <row r="79" spans="2:12" s="1" customFormat="1" ht="14.4" customHeight="1" x14ac:dyDescent="0.3">
      <c r="B79" s="36"/>
      <c r="C79" s="60" t="s">
        <v>16</v>
      </c>
      <c r="D79" s="58"/>
      <c r="E79" s="58"/>
      <c r="F79" s="58"/>
      <c r="G79" s="58"/>
      <c r="H79" s="58"/>
      <c r="I79" s="163"/>
      <c r="J79" s="58"/>
      <c r="K79" s="58"/>
      <c r="L79" s="56"/>
    </row>
    <row r="80" spans="2:12" s="1" customFormat="1" ht="22.5" customHeight="1" x14ac:dyDescent="0.3">
      <c r="B80" s="36"/>
      <c r="C80" s="58"/>
      <c r="D80" s="58"/>
      <c r="E80" s="327" t="str">
        <f>E7</f>
        <v>Prostřední Bečva - zásobování vodou</v>
      </c>
      <c r="F80" s="304"/>
      <c r="G80" s="304"/>
      <c r="H80" s="304"/>
      <c r="I80" s="163"/>
      <c r="J80" s="58"/>
      <c r="K80" s="58"/>
      <c r="L80" s="56"/>
    </row>
    <row r="81" spans="2:65" ht="13.2" x14ac:dyDescent="0.3">
      <c r="B81" s="23"/>
      <c r="C81" s="60" t="s">
        <v>127</v>
      </c>
      <c r="D81" s="164"/>
      <c r="E81" s="164"/>
      <c r="F81" s="164"/>
      <c r="G81" s="164"/>
      <c r="H81" s="164"/>
      <c r="J81" s="164"/>
      <c r="K81" s="164"/>
      <c r="L81" s="165"/>
    </row>
    <row r="82" spans="2:65" s="1" customFormat="1" ht="22.5" customHeight="1" x14ac:dyDescent="0.3">
      <c r="B82" s="36"/>
      <c r="C82" s="58"/>
      <c r="D82" s="58"/>
      <c r="E82" s="327" t="s">
        <v>2360</v>
      </c>
      <c r="F82" s="304"/>
      <c r="G82" s="304"/>
      <c r="H82" s="304"/>
      <c r="I82" s="163"/>
      <c r="J82" s="58"/>
      <c r="K82" s="58"/>
      <c r="L82" s="56"/>
    </row>
    <row r="83" spans="2:65" s="1" customFormat="1" ht="14.4" customHeight="1" x14ac:dyDescent="0.3">
      <c r="B83" s="36"/>
      <c r="C83" s="60" t="s">
        <v>129</v>
      </c>
      <c r="D83" s="58"/>
      <c r="E83" s="58"/>
      <c r="F83" s="58"/>
      <c r="G83" s="58"/>
      <c r="H83" s="58"/>
      <c r="I83" s="163"/>
      <c r="J83" s="58"/>
      <c r="K83" s="58"/>
      <c r="L83" s="56"/>
    </row>
    <row r="84" spans="2:65" s="1" customFormat="1" ht="23.25" customHeight="1" x14ac:dyDescent="0.3">
      <c r="B84" s="36"/>
      <c r="C84" s="58"/>
      <c r="D84" s="58"/>
      <c r="E84" s="301" t="str">
        <f>E11</f>
        <v>IO 04 - Úpravy vodovodní sítě</v>
      </c>
      <c r="F84" s="304"/>
      <c r="G84" s="304"/>
      <c r="H84" s="304"/>
      <c r="I84" s="163"/>
      <c r="J84" s="58"/>
      <c r="K84" s="58"/>
      <c r="L84" s="56"/>
    </row>
    <row r="85" spans="2:65" s="1" customFormat="1" ht="6.9" customHeight="1" x14ac:dyDescent="0.3">
      <c r="B85" s="36"/>
      <c r="C85" s="58"/>
      <c r="D85" s="58"/>
      <c r="E85" s="58"/>
      <c r="F85" s="58"/>
      <c r="G85" s="58"/>
      <c r="H85" s="58"/>
      <c r="I85" s="163"/>
      <c r="J85" s="58"/>
      <c r="K85" s="58"/>
      <c r="L85" s="56"/>
    </row>
    <row r="86" spans="2:65" s="1" customFormat="1" ht="18" customHeight="1" x14ac:dyDescent="0.3">
      <c r="B86" s="36"/>
      <c r="C86" s="60" t="s">
        <v>23</v>
      </c>
      <c r="D86" s="58"/>
      <c r="E86" s="58"/>
      <c r="F86" s="166" t="str">
        <f>F14</f>
        <v xml:space="preserve"> </v>
      </c>
      <c r="G86" s="58"/>
      <c r="H86" s="58"/>
      <c r="I86" s="167" t="s">
        <v>25</v>
      </c>
      <c r="J86" s="68" t="str">
        <f>IF(J14="","",J14)</f>
        <v>20.11.2015</v>
      </c>
      <c r="K86" s="58"/>
      <c r="L86" s="56"/>
    </row>
    <row r="87" spans="2:65" s="1" customFormat="1" ht="6.9" customHeight="1" x14ac:dyDescent="0.3">
      <c r="B87" s="36"/>
      <c r="C87" s="58"/>
      <c r="D87" s="58"/>
      <c r="E87" s="58"/>
      <c r="F87" s="58"/>
      <c r="G87" s="58"/>
      <c r="H87" s="58"/>
      <c r="I87" s="163"/>
      <c r="J87" s="58"/>
      <c r="K87" s="58"/>
      <c r="L87" s="56"/>
    </row>
    <row r="88" spans="2:65" s="1" customFormat="1" ht="13.2" x14ac:dyDescent="0.3">
      <c r="B88" s="36"/>
      <c r="C88" s="60" t="s">
        <v>29</v>
      </c>
      <c r="D88" s="58"/>
      <c r="E88" s="58"/>
      <c r="F88" s="166" t="str">
        <f>E17</f>
        <v>Obec Prostření Bečva</v>
      </c>
      <c r="G88" s="58"/>
      <c r="H88" s="58"/>
      <c r="I88" s="167" t="s">
        <v>35</v>
      </c>
      <c r="J88" s="166" t="str">
        <f>E23</f>
        <v>Vodis Olomouc s.r.o.</v>
      </c>
      <c r="K88" s="58"/>
      <c r="L88" s="56"/>
    </row>
    <row r="89" spans="2:65" s="1" customFormat="1" ht="14.4" customHeight="1" x14ac:dyDescent="0.3">
      <c r="B89" s="36"/>
      <c r="C89" s="60" t="s">
        <v>33</v>
      </c>
      <c r="D89" s="58"/>
      <c r="E89" s="58"/>
      <c r="F89" s="166" t="str">
        <f>IF(E20="","",E20)</f>
        <v/>
      </c>
      <c r="G89" s="58"/>
      <c r="H89" s="58"/>
      <c r="I89" s="163"/>
      <c r="J89" s="58"/>
      <c r="K89" s="58"/>
      <c r="L89" s="56"/>
    </row>
    <row r="90" spans="2:65" s="1" customFormat="1" ht="10.35" customHeight="1" x14ac:dyDescent="0.3">
      <c r="B90" s="36"/>
      <c r="C90" s="58"/>
      <c r="D90" s="58"/>
      <c r="E90" s="58"/>
      <c r="F90" s="58"/>
      <c r="G90" s="58"/>
      <c r="H90" s="58"/>
      <c r="I90" s="163"/>
      <c r="J90" s="58"/>
      <c r="K90" s="58"/>
      <c r="L90" s="56"/>
    </row>
    <row r="91" spans="2:65" s="10" customFormat="1" ht="29.25" customHeight="1" x14ac:dyDescent="0.3">
      <c r="B91" s="168"/>
      <c r="C91" s="169" t="s">
        <v>170</v>
      </c>
      <c r="D91" s="170" t="s">
        <v>58</v>
      </c>
      <c r="E91" s="170" t="s">
        <v>54</v>
      </c>
      <c r="F91" s="170" t="s">
        <v>171</v>
      </c>
      <c r="G91" s="170" t="s">
        <v>172</v>
      </c>
      <c r="H91" s="170" t="s">
        <v>173</v>
      </c>
      <c r="I91" s="171" t="s">
        <v>174</v>
      </c>
      <c r="J91" s="170" t="s">
        <v>133</v>
      </c>
      <c r="K91" s="172" t="s">
        <v>175</v>
      </c>
      <c r="L91" s="173"/>
      <c r="M91" s="77" t="s">
        <v>176</v>
      </c>
      <c r="N91" s="78" t="s">
        <v>43</v>
      </c>
      <c r="O91" s="78" t="s">
        <v>177</v>
      </c>
      <c r="P91" s="78" t="s">
        <v>178</v>
      </c>
      <c r="Q91" s="78" t="s">
        <v>179</v>
      </c>
      <c r="R91" s="78" t="s">
        <v>180</v>
      </c>
      <c r="S91" s="78" t="s">
        <v>181</v>
      </c>
      <c r="T91" s="79" t="s">
        <v>182</v>
      </c>
    </row>
    <row r="92" spans="2:65" s="1" customFormat="1" ht="29.25" customHeight="1" x14ac:dyDescent="0.35">
      <c r="B92" s="36"/>
      <c r="C92" s="83" t="s">
        <v>134</v>
      </c>
      <c r="D92" s="58"/>
      <c r="E92" s="58"/>
      <c r="F92" s="58"/>
      <c r="G92" s="58"/>
      <c r="H92" s="58"/>
      <c r="I92" s="163"/>
      <c r="J92" s="174">
        <f>BK92</f>
        <v>0</v>
      </c>
      <c r="K92" s="58"/>
      <c r="L92" s="56"/>
      <c r="M92" s="80"/>
      <c r="N92" s="81"/>
      <c r="O92" s="81"/>
      <c r="P92" s="175">
        <f>P93</f>
        <v>0</v>
      </c>
      <c r="Q92" s="81"/>
      <c r="R92" s="175">
        <f>R93</f>
        <v>26.163907999999999</v>
      </c>
      <c r="S92" s="81"/>
      <c r="T92" s="176">
        <f>T93</f>
        <v>12.395200000000001</v>
      </c>
      <c r="AT92" s="19" t="s">
        <v>72</v>
      </c>
      <c r="AU92" s="19" t="s">
        <v>135</v>
      </c>
      <c r="BK92" s="177">
        <f>BK93</f>
        <v>0</v>
      </c>
    </row>
    <row r="93" spans="2:65" s="11" customFormat="1" ht="37.35" customHeight="1" x14ac:dyDescent="0.35">
      <c r="B93" s="178"/>
      <c r="C93" s="179"/>
      <c r="D93" s="180" t="s">
        <v>72</v>
      </c>
      <c r="E93" s="181" t="s">
        <v>183</v>
      </c>
      <c r="F93" s="181" t="s">
        <v>184</v>
      </c>
      <c r="G93" s="179"/>
      <c r="H93" s="179"/>
      <c r="I93" s="182"/>
      <c r="J93" s="183">
        <f>BK93</f>
        <v>0</v>
      </c>
      <c r="K93" s="179"/>
      <c r="L93" s="184"/>
      <c r="M93" s="185"/>
      <c r="N93" s="186"/>
      <c r="O93" s="186"/>
      <c r="P93" s="187">
        <f>P94+P247+P302+P311+P329+P379+P461+P533+P542</f>
        <v>0</v>
      </c>
      <c r="Q93" s="186"/>
      <c r="R93" s="187">
        <f>R94+R247+R302+R311+R329+R379+R461+R533+R542</f>
        <v>26.163907999999999</v>
      </c>
      <c r="S93" s="186"/>
      <c r="T93" s="188">
        <f>T94+T247+T302+T311+T329+T379+T461+T533+T542</f>
        <v>12.395200000000001</v>
      </c>
      <c r="AR93" s="189" t="s">
        <v>22</v>
      </c>
      <c r="AT93" s="190" t="s">
        <v>72</v>
      </c>
      <c r="AU93" s="190" t="s">
        <v>73</v>
      </c>
      <c r="AY93" s="189" t="s">
        <v>185</v>
      </c>
      <c r="BK93" s="191">
        <f>BK94+BK247+BK302+BK311+BK329+BK379+BK461+BK533+BK542</f>
        <v>0</v>
      </c>
    </row>
    <row r="94" spans="2:65" s="11" customFormat="1" ht="19.95" customHeight="1" x14ac:dyDescent="0.35">
      <c r="B94" s="178"/>
      <c r="C94" s="179"/>
      <c r="D94" s="192" t="s">
        <v>72</v>
      </c>
      <c r="E94" s="193" t="s">
        <v>22</v>
      </c>
      <c r="F94" s="193" t="s">
        <v>186</v>
      </c>
      <c r="G94" s="179"/>
      <c r="H94" s="179"/>
      <c r="I94" s="182"/>
      <c r="J94" s="194">
        <f>BK94</f>
        <v>0</v>
      </c>
      <c r="K94" s="179"/>
      <c r="L94" s="184"/>
      <c r="M94" s="185"/>
      <c r="N94" s="186"/>
      <c r="O94" s="186"/>
      <c r="P94" s="187">
        <f>SUM(P95:P246)</f>
        <v>0</v>
      </c>
      <c r="Q94" s="186"/>
      <c r="R94" s="187">
        <f>SUM(R95:R246)</f>
        <v>0.50738399999999995</v>
      </c>
      <c r="S94" s="186"/>
      <c r="T94" s="188">
        <f>SUM(T95:T246)</f>
        <v>0</v>
      </c>
      <c r="AR94" s="189" t="s">
        <v>22</v>
      </c>
      <c r="AT94" s="190" t="s">
        <v>72</v>
      </c>
      <c r="AU94" s="190" t="s">
        <v>22</v>
      </c>
      <c r="AY94" s="189" t="s">
        <v>185</v>
      </c>
      <c r="BK94" s="191">
        <f>SUM(BK95:BK246)</f>
        <v>0</v>
      </c>
    </row>
    <row r="95" spans="2:65" s="1" customFormat="1" ht="31.5" customHeight="1" x14ac:dyDescent="0.3">
      <c r="B95" s="36"/>
      <c r="C95" s="195" t="s">
        <v>22</v>
      </c>
      <c r="D95" s="195" t="s">
        <v>187</v>
      </c>
      <c r="E95" s="196" t="s">
        <v>2363</v>
      </c>
      <c r="F95" s="197" t="s">
        <v>2364</v>
      </c>
      <c r="G95" s="198" t="s">
        <v>198</v>
      </c>
      <c r="H95" s="199">
        <v>4.88</v>
      </c>
      <c r="I95" s="200"/>
      <c r="J95" s="201">
        <f>ROUND(I95*H95,2)</f>
        <v>0</v>
      </c>
      <c r="K95" s="197" t="s">
        <v>191</v>
      </c>
      <c r="L95" s="56"/>
      <c r="M95" s="202" t="s">
        <v>20</v>
      </c>
      <c r="N95" s="203" t="s">
        <v>44</v>
      </c>
      <c r="O95" s="37"/>
      <c r="P95" s="204">
        <f>O95*H95</f>
        <v>0</v>
      </c>
      <c r="Q95" s="204">
        <v>0</v>
      </c>
      <c r="R95" s="204">
        <f>Q95*H95</f>
        <v>0</v>
      </c>
      <c r="S95" s="204">
        <v>0</v>
      </c>
      <c r="T95" s="205">
        <f>S95*H95</f>
        <v>0</v>
      </c>
      <c r="AR95" s="19" t="s">
        <v>192</v>
      </c>
      <c r="AT95" s="19" t="s">
        <v>187</v>
      </c>
      <c r="AU95" s="19" t="s">
        <v>81</v>
      </c>
      <c r="AY95" s="19" t="s">
        <v>185</v>
      </c>
      <c r="BE95" s="206">
        <f>IF(N95="základní",J95,0)</f>
        <v>0</v>
      </c>
      <c r="BF95" s="206">
        <f>IF(N95="snížená",J95,0)</f>
        <v>0</v>
      </c>
      <c r="BG95" s="206">
        <f>IF(N95="zákl. přenesená",J95,0)</f>
        <v>0</v>
      </c>
      <c r="BH95" s="206">
        <f>IF(N95="sníž. přenesená",J95,0)</f>
        <v>0</v>
      </c>
      <c r="BI95" s="206">
        <f>IF(N95="nulová",J95,0)</f>
        <v>0</v>
      </c>
      <c r="BJ95" s="19" t="s">
        <v>22</v>
      </c>
      <c r="BK95" s="206">
        <f>ROUND(I95*H95,2)</f>
        <v>0</v>
      </c>
      <c r="BL95" s="19" t="s">
        <v>192</v>
      </c>
      <c r="BM95" s="19" t="s">
        <v>2365</v>
      </c>
    </row>
    <row r="96" spans="2:65" s="1" customFormat="1" ht="216" x14ac:dyDescent="0.3">
      <c r="B96" s="36"/>
      <c r="C96" s="58"/>
      <c r="D96" s="209" t="s">
        <v>194</v>
      </c>
      <c r="E96" s="58"/>
      <c r="F96" s="210" t="s">
        <v>2366</v>
      </c>
      <c r="G96" s="58"/>
      <c r="H96" s="58"/>
      <c r="I96" s="163"/>
      <c r="J96" s="58"/>
      <c r="K96" s="58"/>
      <c r="L96" s="56"/>
      <c r="M96" s="73"/>
      <c r="N96" s="37"/>
      <c r="O96" s="37"/>
      <c r="P96" s="37"/>
      <c r="Q96" s="37"/>
      <c r="R96" s="37"/>
      <c r="S96" s="37"/>
      <c r="T96" s="74"/>
      <c r="AT96" s="19" t="s">
        <v>194</v>
      </c>
      <c r="AU96" s="19" t="s">
        <v>81</v>
      </c>
    </row>
    <row r="97" spans="2:65" s="12" customFormat="1" ht="12" x14ac:dyDescent="0.3">
      <c r="B97" s="211"/>
      <c r="C97" s="212"/>
      <c r="D97" s="209" t="s">
        <v>201</v>
      </c>
      <c r="E97" s="213" t="s">
        <v>20</v>
      </c>
      <c r="F97" s="214" t="s">
        <v>2367</v>
      </c>
      <c r="G97" s="212"/>
      <c r="H97" s="215" t="s">
        <v>20</v>
      </c>
      <c r="I97" s="216"/>
      <c r="J97" s="212"/>
      <c r="K97" s="212"/>
      <c r="L97" s="217"/>
      <c r="M97" s="218"/>
      <c r="N97" s="219"/>
      <c r="O97" s="219"/>
      <c r="P97" s="219"/>
      <c r="Q97" s="219"/>
      <c r="R97" s="219"/>
      <c r="S97" s="219"/>
      <c r="T97" s="220"/>
      <c r="AT97" s="221" t="s">
        <v>201</v>
      </c>
      <c r="AU97" s="221" t="s">
        <v>81</v>
      </c>
      <c r="AV97" s="12" t="s">
        <v>22</v>
      </c>
      <c r="AW97" s="12" t="s">
        <v>37</v>
      </c>
      <c r="AX97" s="12" t="s">
        <v>73</v>
      </c>
      <c r="AY97" s="221" t="s">
        <v>185</v>
      </c>
    </row>
    <row r="98" spans="2:65" s="12" customFormat="1" ht="12" x14ac:dyDescent="0.3">
      <c r="B98" s="211"/>
      <c r="C98" s="212"/>
      <c r="D98" s="209" t="s">
        <v>201</v>
      </c>
      <c r="E98" s="213" t="s">
        <v>20</v>
      </c>
      <c r="F98" s="214" t="s">
        <v>2368</v>
      </c>
      <c r="G98" s="212"/>
      <c r="H98" s="215" t="s">
        <v>20</v>
      </c>
      <c r="I98" s="216"/>
      <c r="J98" s="212"/>
      <c r="K98" s="212"/>
      <c r="L98" s="217"/>
      <c r="M98" s="218"/>
      <c r="N98" s="219"/>
      <c r="O98" s="219"/>
      <c r="P98" s="219"/>
      <c r="Q98" s="219"/>
      <c r="R98" s="219"/>
      <c r="S98" s="219"/>
      <c r="T98" s="220"/>
      <c r="AT98" s="221" t="s">
        <v>201</v>
      </c>
      <c r="AU98" s="221" t="s">
        <v>81</v>
      </c>
      <c r="AV98" s="12" t="s">
        <v>22</v>
      </c>
      <c r="AW98" s="12" t="s">
        <v>37</v>
      </c>
      <c r="AX98" s="12" t="s">
        <v>73</v>
      </c>
      <c r="AY98" s="221" t="s">
        <v>185</v>
      </c>
    </row>
    <row r="99" spans="2:65" s="13" customFormat="1" ht="12" x14ac:dyDescent="0.3">
      <c r="B99" s="222"/>
      <c r="C99" s="223"/>
      <c r="D99" s="209" t="s">
        <v>201</v>
      </c>
      <c r="E99" s="233" t="s">
        <v>20</v>
      </c>
      <c r="F99" s="234" t="s">
        <v>2369</v>
      </c>
      <c r="G99" s="223"/>
      <c r="H99" s="235">
        <v>4.16</v>
      </c>
      <c r="I99" s="227"/>
      <c r="J99" s="223"/>
      <c r="K99" s="223"/>
      <c r="L99" s="228"/>
      <c r="M99" s="229"/>
      <c r="N99" s="230"/>
      <c r="O99" s="230"/>
      <c r="P99" s="230"/>
      <c r="Q99" s="230"/>
      <c r="R99" s="230"/>
      <c r="S99" s="230"/>
      <c r="T99" s="231"/>
      <c r="AT99" s="232" t="s">
        <v>201</v>
      </c>
      <c r="AU99" s="232" t="s">
        <v>81</v>
      </c>
      <c r="AV99" s="13" t="s">
        <v>81</v>
      </c>
      <c r="AW99" s="13" t="s">
        <v>37</v>
      </c>
      <c r="AX99" s="13" t="s">
        <v>73</v>
      </c>
      <c r="AY99" s="232" t="s">
        <v>185</v>
      </c>
    </row>
    <row r="100" spans="2:65" s="12" customFormat="1" ht="12" x14ac:dyDescent="0.3">
      <c r="B100" s="211"/>
      <c r="C100" s="212"/>
      <c r="D100" s="209" t="s">
        <v>201</v>
      </c>
      <c r="E100" s="213" t="s">
        <v>20</v>
      </c>
      <c r="F100" s="214" t="s">
        <v>2370</v>
      </c>
      <c r="G100" s="212"/>
      <c r="H100" s="215" t="s">
        <v>20</v>
      </c>
      <c r="I100" s="216"/>
      <c r="J100" s="212"/>
      <c r="K100" s="212"/>
      <c r="L100" s="217"/>
      <c r="M100" s="218"/>
      <c r="N100" s="219"/>
      <c r="O100" s="219"/>
      <c r="P100" s="219"/>
      <c r="Q100" s="219"/>
      <c r="R100" s="219"/>
      <c r="S100" s="219"/>
      <c r="T100" s="220"/>
      <c r="AT100" s="221" t="s">
        <v>201</v>
      </c>
      <c r="AU100" s="221" t="s">
        <v>81</v>
      </c>
      <c r="AV100" s="12" t="s">
        <v>22</v>
      </c>
      <c r="AW100" s="12" t="s">
        <v>37</v>
      </c>
      <c r="AX100" s="12" t="s">
        <v>73</v>
      </c>
      <c r="AY100" s="221" t="s">
        <v>185</v>
      </c>
    </row>
    <row r="101" spans="2:65" s="13" customFormat="1" ht="12" x14ac:dyDescent="0.3">
      <c r="B101" s="222"/>
      <c r="C101" s="223"/>
      <c r="D101" s="209" t="s">
        <v>201</v>
      </c>
      <c r="E101" s="233" t="s">
        <v>20</v>
      </c>
      <c r="F101" s="234" t="s">
        <v>2371</v>
      </c>
      <c r="G101" s="223"/>
      <c r="H101" s="235">
        <v>0.72</v>
      </c>
      <c r="I101" s="227"/>
      <c r="J101" s="223"/>
      <c r="K101" s="223"/>
      <c r="L101" s="228"/>
      <c r="M101" s="229"/>
      <c r="N101" s="230"/>
      <c r="O101" s="230"/>
      <c r="P101" s="230"/>
      <c r="Q101" s="230"/>
      <c r="R101" s="230"/>
      <c r="S101" s="230"/>
      <c r="T101" s="231"/>
      <c r="AT101" s="232" t="s">
        <v>201</v>
      </c>
      <c r="AU101" s="232" t="s">
        <v>81</v>
      </c>
      <c r="AV101" s="13" t="s">
        <v>81</v>
      </c>
      <c r="AW101" s="13" t="s">
        <v>37</v>
      </c>
      <c r="AX101" s="13" t="s">
        <v>73</v>
      </c>
      <c r="AY101" s="232" t="s">
        <v>185</v>
      </c>
    </row>
    <row r="102" spans="2:65" s="15" customFormat="1" ht="12" x14ac:dyDescent="0.3">
      <c r="B102" s="247"/>
      <c r="C102" s="248"/>
      <c r="D102" s="207" t="s">
        <v>201</v>
      </c>
      <c r="E102" s="249" t="s">
        <v>20</v>
      </c>
      <c r="F102" s="250" t="s">
        <v>215</v>
      </c>
      <c r="G102" s="248"/>
      <c r="H102" s="251">
        <v>4.88</v>
      </c>
      <c r="I102" s="252"/>
      <c r="J102" s="248"/>
      <c r="K102" s="248"/>
      <c r="L102" s="253"/>
      <c r="M102" s="254"/>
      <c r="N102" s="255"/>
      <c r="O102" s="255"/>
      <c r="P102" s="255"/>
      <c r="Q102" s="255"/>
      <c r="R102" s="255"/>
      <c r="S102" s="255"/>
      <c r="T102" s="256"/>
      <c r="AT102" s="257" t="s">
        <v>201</v>
      </c>
      <c r="AU102" s="257" t="s">
        <v>81</v>
      </c>
      <c r="AV102" s="15" t="s">
        <v>192</v>
      </c>
      <c r="AW102" s="15" t="s">
        <v>37</v>
      </c>
      <c r="AX102" s="15" t="s">
        <v>22</v>
      </c>
      <c r="AY102" s="257" t="s">
        <v>185</v>
      </c>
    </row>
    <row r="103" spans="2:65" s="1" customFormat="1" ht="31.5" customHeight="1" x14ac:dyDescent="0.3">
      <c r="B103" s="36"/>
      <c r="C103" s="195" t="s">
        <v>81</v>
      </c>
      <c r="D103" s="195" t="s">
        <v>187</v>
      </c>
      <c r="E103" s="196" t="s">
        <v>2372</v>
      </c>
      <c r="F103" s="197" t="s">
        <v>2373</v>
      </c>
      <c r="G103" s="198" t="s">
        <v>198</v>
      </c>
      <c r="H103" s="199">
        <v>119.36499999999999</v>
      </c>
      <c r="I103" s="200"/>
      <c r="J103" s="201">
        <f>ROUND(I103*H103,2)</f>
        <v>0</v>
      </c>
      <c r="K103" s="197" t="s">
        <v>191</v>
      </c>
      <c r="L103" s="56"/>
      <c r="M103" s="202" t="s">
        <v>20</v>
      </c>
      <c r="N103" s="203" t="s">
        <v>44</v>
      </c>
      <c r="O103" s="37"/>
      <c r="P103" s="204">
        <f>O103*H103</f>
        <v>0</v>
      </c>
      <c r="Q103" s="204">
        <v>0</v>
      </c>
      <c r="R103" s="204">
        <f>Q103*H103</f>
        <v>0</v>
      </c>
      <c r="S103" s="204">
        <v>0</v>
      </c>
      <c r="T103" s="205">
        <f>S103*H103</f>
        <v>0</v>
      </c>
      <c r="AR103" s="19" t="s">
        <v>192</v>
      </c>
      <c r="AT103" s="19" t="s">
        <v>187</v>
      </c>
      <c r="AU103" s="19" t="s">
        <v>81</v>
      </c>
      <c r="AY103" s="19" t="s">
        <v>185</v>
      </c>
      <c r="BE103" s="206">
        <f>IF(N103="základní",J103,0)</f>
        <v>0</v>
      </c>
      <c r="BF103" s="206">
        <f>IF(N103="snížená",J103,0)</f>
        <v>0</v>
      </c>
      <c r="BG103" s="206">
        <f>IF(N103="zákl. přenesená",J103,0)</f>
        <v>0</v>
      </c>
      <c r="BH103" s="206">
        <f>IF(N103="sníž. přenesená",J103,0)</f>
        <v>0</v>
      </c>
      <c r="BI103" s="206">
        <f>IF(N103="nulová",J103,0)</f>
        <v>0</v>
      </c>
      <c r="BJ103" s="19" t="s">
        <v>22</v>
      </c>
      <c r="BK103" s="206">
        <f>ROUND(I103*H103,2)</f>
        <v>0</v>
      </c>
      <c r="BL103" s="19" t="s">
        <v>192</v>
      </c>
      <c r="BM103" s="19" t="s">
        <v>2374</v>
      </c>
    </row>
    <row r="104" spans="2:65" s="1" customFormat="1" ht="72" x14ac:dyDescent="0.3">
      <c r="B104" s="36"/>
      <c r="C104" s="58"/>
      <c r="D104" s="209" t="s">
        <v>194</v>
      </c>
      <c r="E104" s="58"/>
      <c r="F104" s="210" t="s">
        <v>2375</v>
      </c>
      <c r="G104" s="58"/>
      <c r="H104" s="58"/>
      <c r="I104" s="163"/>
      <c r="J104" s="58"/>
      <c r="K104" s="58"/>
      <c r="L104" s="56"/>
      <c r="M104" s="73"/>
      <c r="N104" s="37"/>
      <c r="O104" s="37"/>
      <c r="P104" s="37"/>
      <c r="Q104" s="37"/>
      <c r="R104" s="37"/>
      <c r="S104" s="37"/>
      <c r="T104" s="74"/>
      <c r="AT104" s="19" t="s">
        <v>194</v>
      </c>
      <c r="AU104" s="19" t="s">
        <v>81</v>
      </c>
    </row>
    <row r="105" spans="2:65" s="12" customFormat="1" ht="12" x14ac:dyDescent="0.3">
      <c r="B105" s="211"/>
      <c r="C105" s="212"/>
      <c r="D105" s="209" t="s">
        <v>201</v>
      </c>
      <c r="E105" s="213" t="s">
        <v>20</v>
      </c>
      <c r="F105" s="214" t="s">
        <v>2367</v>
      </c>
      <c r="G105" s="212"/>
      <c r="H105" s="215" t="s">
        <v>20</v>
      </c>
      <c r="I105" s="216"/>
      <c r="J105" s="212"/>
      <c r="K105" s="212"/>
      <c r="L105" s="217"/>
      <c r="M105" s="218"/>
      <c r="N105" s="219"/>
      <c r="O105" s="219"/>
      <c r="P105" s="219"/>
      <c r="Q105" s="219"/>
      <c r="R105" s="219"/>
      <c r="S105" s="219"/>
      <c r="T105" s="220"/>
      <c r="AT105" s="221" t="s">
        <v>201</v>
      </c>
      <c r="AU105" s="221" t="s">
        <v>81</v>
      </c>
      <c r="AV105" s="12" t="s">
        <v>22</v>
      </c>
      <c r="AW105" s="12" t="s">
        <v>37</v>
      </c>
      <c r="AX105" s="12" t="s">
        <v>73</v>
      </c>
      <c r="AY105" s="221" t="s">
        <v>185</v>
      </c>
    </row>
    <row r="106" spans="2:65" s="12" customFormat="1" ht="12" x14ac:dyDescent="0.3">
      <c r="B106" s="211"/>
      <c r="C106" s="212"/>
      <c r="D106" s="209" t="s">
        <v>201</v>
      </c>
      <c r="E106" s="213" t="s">
        <v>20</v>
      </c>
      <c r="F106" s="214" t="s">
        <v>2368</v>
      </c>
      <c r="G106" s="212"/>
      <c r="H106" s="215" t="s">
        <v>20</v>
      </c>
      <c r="I106" s="216"/>
      <c r="J106" s="212"/>
      <c r="K106" s="212"/>
      <c r="L106" s="217"/>
      <c r="M106" s="218"/>
      <c r="N106" s="219"/>
      <c r="O106" s="219"/>
      <c r="P106" s="219"/>
      <c r="Q106" s="219"/>
      <c r="R106" s="219"/>
      <c r="S106" s="219"/>
      <c r="T106" s="220"/>
      <c r="AT106" s="221" t="s">
        <v>201</v>
      </c>
      <c r="AU106" s="221" t="s">
        <v>81</v>
      </c>
      <c r="AV106" s="12" t="s">
        <v>22</v>
      </c>
      <c r="AW106" s="12" t="s">
        <v>37</v>
      </c>
      <c r="AX106" s="12" t="s">
        <v>73</v>
      </c>
      <c r="AY106" s="221" t="s">
        <v>185</v>
      </c>
    </row>
    <row r="107" spans="2:65" s="13" customFormat="1" ht="12" x14ac:dyDescent="0.3">
      <c r="B107" s="222"/>
      <c r="C107" s="223"/>
      <c r="D107" s="209" t="s">
        <v>201</v>
      </c>
      <c r="E107" s="233" t="s">
        <v>20</v>
      </c>
      <c r="F107" s="234" t="s">
        <v>2376</v>
      </c>
      <c r="G107" s="223"/>
      <c r="H107" s="235">
        <v>70.72</v>
      </c>
      <c r="I107" s="227"/>
      <c r="J107" s="223"/>
      <c r="K107" s="223"/>
      <c r="L107" s="228"/>
      <c r="M107" s="229"/>
      <c r="N107" s="230"/>
      <c r="O107" s="230"/>
      <c r="P107" s="230"/>
      <c r="Q107" s="230"/>
      <c r="R107" s="230"/>
      <c r="S107" s="230"/>
      <c r="T107" s="231"/>
      <c r="AT107" s="232" t="s">
        <v>201</v>
      </c>
      <c r="AU107" s="232" t="s">
        <v>81</v>
      </c>
      <c r="AV107" s="13" t="s">
        <v>81</v>
      </c>
      <c r="AW107" s="13" t="s">
        <v>37</v>
      </c>
      <c r="AX107" s="13" t="s">
        <v>73</v>
      </c>
      <c r="AY107" s="232" t="s">
        <v>185</v>
      </c>
    </row>
    <row r="108" spans="2:65" s="13" customFormat="1" ht="12" x14ac:dyDescent="0.3">
      <c r="B108" s="222"/>
      <c r="C108" s="223"/>
      <c r="D108" s="209" t="s">
        <v>201</v>
      </c>
      <c r="E108" s="233" t="s">
        <v>20</v>
      </c>
      <c r="F108" s="234" t="s">
        <v>2377</v>
      </c>
      <c r="G108" s="223"/>
      <c r="H108" s="235">
        <v>1.625</v>
      </c>
      <c r="I108" s="227"/>
      <c r="J108" s="223"/>
      <c r="K108" s="223"/>
      <c r="L108" s="228"/>
      <c r="M108" s="229"/>
      <c r="N108" s="230"/>
      <c r="O108" s="230"/>
      <c r="P108" s="230"/>
      <c r="Q108" s="230"/>
      <c r="R108" s="230"/>
      <c r="S108" s="230"/>
      <c r="T108" s="231"/>
      <c r="AT108" s="232" t="s">
        <v>201</v>
      </c>
      <c r="AU108" s="232" t="s">
        <v>81</v>
      </c>
      <c r="AV108" s="13" t="s">
        <v>81</v>
      </c>
      <c r="AW108" s="13" t="s">
        <v>37</v>
      </c>
      <c r="AX108" s="13" t="s">
        <v>73</v>
      </c>
      <c r="AY108" s="232" t="s">
        <v>185</v>
      </c>
    </row>
    <row r="109" spans="2:65" s="12" customFormat="1" ht="12" x14ac:dyDescent="0.3">
      <c r="B109" s="211"/>
      <c r="C109" s="212"/>
      <c r="D109" s="209" t="s">
        <v>201</v>
      </c>
      <c r="E109" s="213" t="s">
        <v>20</v>
      </c>
      <c r="F109" s="214" t="s">
        <v>2370</v>
      </c>
      <c r="G109" s="212"/>
      <c r="H109" s="215" t="s">
        <v>20</v>
      </c>
      <c r="I109" s="216"/>
      <c r="J109" s="212"/>
      <c r="K109" s="212"/>
      <c r="L109" s="217"/>
      <c r="M109" s="218"/>
      <c r="N109" s="219"/>
      <c r="O109" s="219"/>
      <c r="P109" s="219"/>
      <c r="Q109" s="219"/>
      <c r="R109" s="219"/>
      <c r="S109" s="219"/>
      <c r="T109" s="220"/>
      <c r="AT109" s="221" t="s">
        <v>201</v>
      </c>
      <c r="AU109" s="221" t="s">
        <v>81</v>
      </c>
      <c r="AV109" s="12" t="s">
        <v>22</v>
      </c>
      <c r="AW109" s="12" t="s">
        <v>37</v>
      </c>
      <c r="AX109" s="12" t="s">
        <v>73</v>
      </c>
      <c r="AY109" s="221" t="s">
        <v>185</v>
      </c>
    </row>
    <row r="110" spans="2:65" s="13" customFormat="1" ht="12" x14ac:dyDescent="0.3">
      <c r="B110" s="222"/>
      <c r="C110" s="223"/>
      <c r="D110" s="209" t="s">
        <v>201</v>
      </c>
      <c r="E110" s="233" t="s">
        <v>20</v>
      </c>
      <c r="F110" s="234" t="s">
        <v>2378</v>
      </c>
      <c r="G110" s="223"/>
      <c r="H110" s="235">
        <v>12.24</v>
      </c>
      <c r="I110" s="227"/>
      <c r="J110" s="223"/>
      <c r="K110" s="223"/>
      <c r="L110" s="228"/>
      <c r="M110" s="229"/>
      <c r="N110" s="230"/>
      <c r="O110" s="230"/>
      <c r="P110" s="230"/>
      <c r="Q110" s="230"/>
      <c r="R110" s="230"/>
      <c r="S110" s="230"/>
      <c r="T110" s="231"/>
      <c r="AT110" s="232" t="s">
        <v>201</v>
      </c>
      <c r="AU110" s="232" t="s">
        <v>81</v>
      </c>
      <c r="AV110" s="13" t="s">
        <v>81</v>
      </c>
      <c r="AW110" s="13" t="s">
        <v>37</v>
      </c>
      <c r="AX110" s="13" t="s">
        <v>73</v>
      </c>
      <c r="AY110" s="232" t="s">
        <v>185</v>
      </c>
    </row>
    <row r="111" spans="2:65" s="14" customFormat="1" ht="12" x14ac:dyDescent="0.3">
      <c r="B111" s="236"/>
      <c r="C111" s="237"/>
      <c r="D111" s="209" t="s">
        <v>201</v>
      </c>
      <c r="E111" s="238" t="s">
        <v>20</v>
      </c>
      <c r="F111" s="239" t="s">
        <v>212</v>
      </c>
      <c r="G111" s="237"/>
      <c r="H111" s="240">
        <v>84.584999999999994</v>
      </c>
      <c r="I111" s="241"/>
      <c r="J111" s="237"/>
      <c r="K111" s="237"/>
      <c r="L111" s="242"/>
      <c r="M111" s="243"/>
      <c r="N111" s="244"/>
      <c r="O111" s="244"/>
      <c r="P111" s="244"/>
      <c r="Q111" s="244"/>
      <c r="R111" s="244"/>
      <c r="S111" s="244"/>
      <c r="T111" s="245"/>
      <c r="AT111" s="246" t="s">
        <v>201</v>
      </c>
      <c r="AU111" s="246" t="s">
        <v>81</v>
      </c>
      <c r="AV111" s="14" t="s">
        <v>204</v>
      </c>
      <c r="AW111" s="14" t="s">
        <v>37</v>
      </c>
      <c r="AX111" s="14" t="s">
        <v>73</v>
      </c>
      <c r="AY111" s="246" t="s">
        <v>185</v>
      </c>
    </row>
    <row r="112" spans="2:65" s="12" customFormat="1" ht="12" x14ac:dyDescent="0.3">
      <c r="B112" s="211"/>
      <c r="C112" s="212"/>
      <c r="D112" s="209" t="s">
        <v>201</v>
      </c>
      <c r="E112" s="213" t="s">
        <v>20</v>
      </c>
      <c r="F112" s="214" t="s">
        <v>2379</v>
      </c>
      <c r="G112" s="212"/>
      <c r="H112" s="215" t="s">
        <v>20</v>
      </c>
      <c r="I112" s="216"/>
      <c r="J112" s="212"/>
      <c r="K112" s="212"/>
      <c r="L112" s="217"/>
      <c r="M112" s="218"/>
      <c r="N112" s="219"/>
      <c r="O112" s="219"/>
      <c r="P112" s="219"/>
      <c r="Q112" s="219"/>
      <c r="R112" s="219"/>
      <c r="S112" s="219"/>
      <c r="T112" s="220"/>
      <c r="AT112" s="221" t="s">
        <v>201</v>
      </c>
      <c r="AU112" s="221" t="s">
        <v>81</v>
      </c>
      <c r="AV112" s="12" t="s">
        <v>22</v>
      </c>
      <c r="AW112" s="12" t="s">
        <v>37</v>
      </c>
      <c r="AX112" s="12" t="s">
        <v>73</v>
      </c>
      <c r="AY112" s="221" t="s">
        <v>185</v>
      </c>
    </row>
    <row r="113" spans="2:65" s="12" customFormat="1" ht="12" x14ac:dyDescent="0.3">
      <c r="B113" s="211"/>
      <c r="C113" s="212"/>
      <c r="D113" s="209" t="s">
        <v>201</v>
      </c>
      <c r="E113" s="213" t="s">
        <v>20</v>
      </c>
      <c r="F113" s="214" t="s">
        <v>2380</v>
      </c>
      <c r="G113" s="212"/>
      <c r="H113" s="215" t="s">
        <v>20</v>
      </c>
      <c r="I113" s="216"/>
      <c r="J113" s="212"/>
      <c r="K113" s="212"/>
      <c r="L113" s="217"/>
      <c r="M113" s="218"/>
      <c r="N113" s="219"/>
      <c r="O113" s="219"/>
      <c r="P113" s="219"/>
      <c r="Q113" s="219"/>
      <c r="R113" s="219"/>
      <c r="S113" s="219"/>
      <c r="T113" s="220"/>
      <c r="AT113" s="221" t="s">
        <v>201</v>
      </c>
      <c r="AU113" s="221" t="s">
        <v>81</v>
      </c>
      <c r="AV113" s="12" t="s">
        <v>22</v>
      </c>
      <c r="AW113" s="12" t="s">
        <v>37</v>
      </c>
      <c r="AX113" s="12" t="s">
        <v>73</v>
      </c>
      <c r="AY113" s="221" t="s">
        <v>185</v>
      </c>
    </row>
    <row r="114" spans="2:65" s="13" customFormat="1" ht="12" x14ac:dyDescent="0.3">
      <c r="B114" s="222"/>
      <c r="C114" s="223"/>
      <c r="D114" s="209" t="s">
        <v>201</v>
      </c>
      <c r="E114" s="233" t="s">
        <v>20</v>
      </c>
      <c r="F114" s="234" t="s">
        <v>2381</v>
      </c>
      <c r="G114" s="223"/>
      <c r="H114" s="235">
        <v>15.36</v>
      </c>
      <c r="I114" s="227"/>
      <c r="J114" s="223"/>
      <c r="K114" s="223"/>
      <c r="L114" s="228"/>
      <c r="M114" s="229"/>
      <c r="N114" s="230"/>
      <c r="O114" s="230"/>
      <c r="P114" s="230"/>
      <c r="Q114" s="230"/>
      <c r="R114" s="230"/>
      <c r="S114" s="230"/>
      <c r="T114" s="231"/>
      <c r="AT114" s="232" t="s">
        <v>201</v>
      </c>
      <c r="AU114" s="232" t="s">
        <v>81</v>
      </c>
      <c r="AV114" s="13" t="s">
        <v>81</v>
      </c>
      <c r="AW114" s="13" t="s">
        <v>37</v>
      </c>
      <c r="AX114" s="13" t="s">
        <v>73</v>
      </c>
      <c r="AY114" s="232" t="s">
        <v>185</v>
      </c>
    </row>
    <row r="115" spans="2:65" s="13" customFormat="1" ht="12" x14ac:dyDescent="0.3">
      <c r="B115" s="222"/>
      <c r="C115" s="223"/>
      <c r="D115" s="209" t="s">
        <v>201</v>
      </c>
      <c r="E115" s="233" t="s">
        <v>20</v>
      </c>
      <c r="F115" s="234" t="s">
        <v>2382</v>
      </c>
      <c r="G115" s="223"/>
      <c r="H115" s="235">
        <v>0.375</v>
      </c>
      <c r="I115" s="227"/>
      <c r="J115" s="223"/>
      <c r="K115" s="223"/>
      <c r="L115" s="228"/>
      <c r="M115" s="229"/>
      <c r="N115" s="230"/>
      <c r="O115" s="230"/>
      <c r="P115" s="230"/>
      <c r="Q115" s="230"/>
      <c r="R115" s="230"/>
      <c r="S115" s="230"/>
      <c r="T115" s="231"/>
      <c r="AT115" s="232" t="s">
        <v>201</v>
      </c>
      <c r="AU115" s="232" t="s">
        <v>81</v>
      </c>
      <c r="AV115" s="13" t="s">
        <v>81</v>
      </c>
      <c r="AW115" s="13" t="s">
        <v>37</v>
      </c>
      <c r="AX115" s="13" t="s">
        <v>73</v>
      </c>
      <c r="AY115" s="232" t="s">
        <v>185</v>
      </c>
    </row>
    <row r="116" spans="2:65" s="12" customFormat="1" ht="12" x14ac:dyDescent="0.3">
      <c r="B116" s="211"/>
      <c r="C116" s="212"/>
      <c r="D116" s="209" t="s">
        <v>201</v>
      </c>
      <c r="E116" s="213" t="s">
        <v>20</v>
      </c>
      <c r="F116" s="214" t="s">
        <v>2383</v>
      </c>
      <c r="G116" s="212"/>
      <c r="H116" s="215" t="s">
        <v>20</v>
      </c>
      <c r="I116" s="216"/>
      <c r="J116" s="212"/>
      <c r="K116" s="212"/>
      <c r="L116" s="217"/>
      <c r="M116" s="218"/>
      <c r="N116" s="219"/>
      <c r="O116" s="219"/>
      <c r="P116" s="219"/>
      <c r="Q116" s="219"/>
      <c r="R116" s="219"/>
      <c r="S116" s="219"/>
      <c r="T116" s="220"/>
      <c r="AT116" s="221" t="s">
        <v>201</v>
      </c>
      <c r="AU116" s="221" t="s">
        <v>81</v>
      </c>
      <c r="AV116" s="12" t="s">
        <v>22</v>
      </c>
      <c r="AW116" s="12" t="s">
        <v>37</v>
      </c>
      <c r="AX116" s="12" t="s">
        <v>73</v>
      </c>
      <c r="AY116" s="221" t="s">
        <v>185</v>
      </c>
    </row>
    <row r="117" spans="2:65" s="13" customFormat="1" ht="12" x14ac:dyDescent="0.3">
      <c r="B117" s="222"/>
      <c r="C117" s="223"/>
      <c r="D117" s="209" t="s">
        <v>201</v>
      </c>
      <c r="E117" s="233" t="s">
        <v>20</v>
      </c>
      <c r="F117" s="234" t="s">
        <v>2384</v>
      </c>
      <c r="G117" s="223"/>
      <c r="H117" s="235">
        <v>3.84</v>
      </c>
      <c r="I117" s="227"/>
      <c r="J117" s="223"/>
      <c r="K117" s="223"/>
      <c r="L117" s="228"/>
      <c r="M117" s="229"/>
      <c r="N117" s="230"/>
      <c r="O117" s="230"/>
      <c r="P117" s="230"/>
      <c r="Q117" s="230"/>
      <c r="R117" s="230"/>
      <c r="S117" s="230"/>
      <c r="T117" s="231"/>
      <c r="AT117" s="232" t="s">
        <v>201</v>
      </c>
      <c r="AU117" s="232" t="s">
        <v>81</v>
      </c>
      <c r="AV117" s="13" t="s">
        <v>81</v>
      </c>
      <c r="AW117" s="13" t="s">
        <v>37</v>
      </c>
      <c r="AX117" s="13" t="s">
        <v>73</v>
      </c>
      <c r="AY117" s="232" t="s">
        <v>185</v>
      </c>
    </row>
    <row r="118" spans="2:65" s="14" customFormat="1" ht="12" x14ac:dyDescent="0.3">
      <c r="B118" s="236"/>
      <c r="C118" s="237"/>
      <c r="D118" s="209" t="s">
        <v>201</v>
      </c>
      <c r="E118" s="238" t="s">
        <v>20</v>
      </c>
      <c r="F118" s="239" t="s">
        <v>212</v>
      </c>
      <c r="G118" s="237"/>
      <c r="H118" s="240">
        <v>19.574999999999999</v>
      </c>
      <c r="I118" s="241"/>
      <c r="J118" s="237"/>
      <c r="K118" s="237"/>
      <c r="L118" s="242"/>
      <c r="M118" s="243"/>
      <c r="N118" s="244"/>
      <c r="O118" s="244"/>
      <c r="P118" s="244"/>
      <c r="Q118" s="244"/>
      <c r="R118" s="244"/>
      <c r="S118" s="244"/>
      <c r="T118" s="245"/>
      <c r="AT118" s="246" t="s">
        <v>201</v>
      </c>
      <c r="AU118" s="246" t="s">
        <v>81</v>
      </c>
      <c r="AV118" s="14" t="s">
        <v>204</v>
      </c>
      <c r="AW118" s="14" t="s">
        <v>37</v>
      </c>
      <c r="AX118" s="14" t="s">
        <v>73</v>
      </c>
      <c r="AY118" s="246" t="s">
        <v>185</v>
      </c>
    </row>
    <row r="119" spans="2:65" s="12" customFormat="1" ht="12" x14ac:dyDescent="0.3">
      <c r="B119" s="211"/>
      <c r="C119" s="212"/>
      <c r="D119" s="209" t="s">
        <v>201</v>
      </c>
      <c r="E119" s="213" t="s">
        <v>20</v>
      </c>
      <c r="F119" s="214" t="s">
        <v>2385</v>
      </c>
      <c r="G119" s="212"/>
      <c r="H119" s="215" t="s">
        <v>20</v>
      </c>
      <c r="I119" s="216"/>
      <c r="J119" s="212"/>
      <c r="K119" s="212"/>
      <c r="L119" s="217"/>
      <c r="M119" s="218"/>
      <c r="N119" s="219"/>
      <c r="O119" s="219"/>
      <c r="P119" s="219"/>
      <c r="Q119" s="219"/>
      <c r="R119" s="219"/>
      <c r="S119" s="219"/>
      <c r="T119" s="220"/>
      <c r="AT119" s="221" t="s">
        <v>201</v>
      </c>
      <c r="AU119" s="221" t="s">
        <v>81</v>
      </c>
      <c r="AV119" s="12" t="s">
        <v>22</v>
      </c>
      <c r="AW119" s="12" t="s">
        <v>37</v>
      </c>
      <c r="AX119" s="12" t="s">
        <v>73</v>
      </c>
      <c r="AY119" s="221" t="s">
        <v>185</v>
      </c>
    </row>
    <row r="120" spans="2:65" s="12" customFormat="1" ht="12" x14ac:dyDescent="0.3">
      <c r="B120" s="211"/>
      <c r="C120" s="212"/>
      <c r="D120" s="209" t="s">
        <v>201</v>
      </c>
      <c r="E120" s="213" t="s">
        <v>20</v>
      </c>
      <c r="F120" s="214" t="s">
        <v>2386</v>
      </c>
      <c r="G120" s="212"/>
      <c r="H120" s="215" t="s">
        <v>20</v>
      </c>
      <c r="I120" s="216"/>
      <c r="J120" s="212"/>
      <c r="K120" s="212"/>
      <c r="L120" s="217"/>
      <c r="M120" s="218"/>
      <c r="N120" s="219"/>
      <c r="O120" s="219"/>
      <c r="P120" s="219"/>
      <c r="Q120" s="219"/>
      <c r="R120" s="219"/>
      <c r="S120" s="219"/>
      <c r="T120" s="220"/>
      <c r="AT120" s="221" t="s">
        <v>201</v>
      </c>
      <c r="AU120" s="221" t="s">
        <v>81</v>
      </c>
      <c r="AV120" s="12" t="s">
        <v>22</v>
      </c>
      <c r="AW120" s="12" t="s">
        <v>37</v>
      </c>
      <c r="AX120" s="12" t="s">
        <v>73</v>
      </c>
      <c r="AY120" s="221" t="s">
        <v>185</v>
      </c>
    </row>
    <row r="121" spans="2:65" s="13" customFormat="1" ht="12" x14ac:dyDescent="0.3">
      <c r="B121" s="222"/>
      <c r="C121" s="223"/>
      <c r="D121" s="209" t="s">
        <v>201</v>
      </c>
      <c r="E121" s="233" t="s">
        <v>20</v>
      </c>
      <c r="F121" s="234" t="s">
        <v>2387</v>
      </c>
      <c r="G121" s="223"/>
      <c r="H121" s="235">
        <v>4.6399999999999997</v>
      </c>
      <c r="I121" s="227"/>
      <c r="J121" s="223"/>
      <c r="K121" s="223"/>
      <c r="L121" s="228"/>
      <c r="M121" s="229"/>
      <c r="N121" s="230"/>
      <c r="O121" s="230"/>
      <c r="P121" s="230"/>
      <c r="Q121" s="230"/>
      <c r="R121" s="230"/>
      <c r="S121" s="230"/>
      <c r="T121" s="231"/>
      <c r="AT121" s="232" t="s">
        <v>201</v>
      </c>
      <c r="AU121" s="232" t="s">
        <v>81</v>
      </c>
      <c r="AV121" s="13" t="s">
        <v>81</v>
      </c>
      <c r="AW121" s="13" t="s">
        <v>37</v>
      </c>
      <c r="AX121" s="13" t="s">
        <v>73</v>
      </c>
      <c r="AY121" s="232" t="s">
        <v>185</v>
      </c>
    </row>
    <row r="122" spans="2:65" s="13" customFormat="1" ht="12" x14ac:dyDescent="0.3">
      <c r="B122" s="222"/>
      <c r="C122" s="223"/>
      <c r="D122" s="209" t="s">
        <v>201</v>
      </c>
      <c r="E122" s="233" t="s">
        <v>20</v>
      </c>
      <c r="F122" s="234" t="s">
        <v>2388</v>
      </c>
      <c r="G122" s="223"/>
      <c r="H122" s="235">
        <v>0.125</v>
      </c>
      <c r="I122" s="227"/>
      <c r="J122" s="223"/>
      <c r="K122" s="223"/>
      <c r="L122" s="228"/>
      <c r="M122" s="229"/>
      <c r="N122" s="230"/>
      <c r="O122" s="230"/>
      <c r="P122" s="230"/>
      <c r="Q122" s="230"/>
      <c r="R122" s="230"/>
      <c r="S122" s="230"/>
      <c r="T122" s="231"/>
      <c r="AT122" s="232" t="s">
        <v>201</v>
      </c>
      <c r="AU122" s="232" t="s">
        <v>81</v>
      </c>
      <c r="AV122" s="13" t="s">
        <v>81</v>
      </c>
      <c r="AW122" s="13" t="s">
        <v>37</v>
      </c>
      <c r="AX122" s="13" t="s">
        <v>73</v>
      </c>
      <c r="AY122" s="232" t="s">
        <v>185</v>
      </c>
    </row>
    <row r="123" spans="2:65" s="12" customFormat="1" ht="12" x14ac:dyDescent="0.3">
      <c r="B123" s="211"/>
      <c r="C123" s="212"/>
      <c r="D123" s="209" t="s">
        <v>201</v>
      </c>
      <c r="E123" s="213" t="s">
        <v>20</v>
      </c>
      <c r="F123" s="214" t="s">
        <v>2389</v>
      </c>
      <c r="G123" s="212"/>
      <c r="H123" s="215" t="s">
        <v>20</v>
      </c>
      <c r="I123" s="216"/>
      <c r="J123" s="212"/>
      <c r="K123" s="212"/>
      <c r="L123" s="217"/>
      <c r="M123" s="218"/>
      <c r="N123" s="219"/>
      <c r="O123" s="219"/>
      <c r="P123" s="219"/>
      <c r="Q123" s="219"/>
      <c r="R123" s="219"/>
      <c r="S123" s="219"/>
      <c r="T123" s="220"/>
      <c r="AT123" s="221" t="s">
        <v>201</v>
      </c>
      <c r="AU123" s="221" t="s">
        <v>81</v>
      </c>
      <c r="AV123" s="12" t="s">
        <v>22</v>
      </c>
      <c r="AW123" s="12" t="s">
        <v>37</v>
      </c>
      <c r="AX123" s="12" t="s">
        <v>73</v>
      </c>
      <c r="AY123" s="221" t="s">
        <v>185</v>
      </c>
    </row>
    <row r="124" spans="2:65" s="13" customFormat="1" ht="12" x14ac:dyDescent="0.3">
      <c r="B124" s="222"/>
      <c r="C124" s="223"/>
      <c r="D124" s="209" t="s">
        <v>201</v>
      </c>
      <c r="E124" s="233" t="s">
        <v>20</v>
      </c>
      <c r="F124" s="234" t="s">
        <v>2390</v>
      </c>
      <c r="G124" s="223"/>
      <c r="H124" s="235">
        <v>10.44</v>
      </c>
      <c r="I124" s="227"/>
      <c r="J124" s="223"/>
      <c r="K124" s="223"/>
      <c r="L124" s="228"/>
      <c r="M124" s="229"/>
      <c r="N124" s="230"/>
      <c r="O124" s="230"/>
      <c r="P124" s="230"/>
      <c r="Q124" s="230"/>
      <c r="R124" s="230"/>
      <c r="S124" s="230"/>
      <c r="T124" s="231"/>
      <c r="AT124" s="232" t="s">
        <v>201</v>
      </c>
      <c r="AU124" s="232" t="s">
        <v>81</v>
      </c>
      <c r="AV124" s="13" t="s">
        <v>81</v>
      </c>
      <c r="AW124" s="13" t="s">
        <v>37</v>
      </c>
      <c r="AX124" s="13" t="s">
        <v>73</v>
      </c>
      <c r="AY124" s="232" t="s">
        <v>185</v>
      </c>
    </row>
    <row r="125" spans="2:65" s="14" customFormat="1" ht="12" x14ac:dyDescent="0.3">
      <c r="B125" s="236"/>
      <c r="C125" s="237"/>
      <c r="D125" s="209" t="s">
        <v>201</v>
      </c>
      <c r="E125" s="238" t="s">
        <v>20</v>
      </c>
      <c r="F125" s="239" t="s">
        <v>212</v>
      </c>
      <c r="G125" s="237"/>
      <c r="H125" s="240">
        <v>15.205</v>
      </c>
      <c r="I125" s="241"/>
      <c r="J125" s="237"/>
      <c r="K125" s="237"/>
      <c r="L125" s="242"/>
      <c r="M125" s="243"/>
      <c r="N125" s="244"/>
      <c r="O125" s="244"/>
      <c r="P125" s="244"/>
      <c r="Q125" s="244"/>
      <c r="R125" s="244"/>
      <c r="S125" s="244"/>
      <c r="T125" s="245"/>
      <c r="AT125" s="246" t="s">
        <v>201</v>
      </c>
      <c r="AU125" s="246" t="s">
        <v>81</v>
      </c>
      <c r="AV125" s="14" t="s">
        <v>204</v>
      </c>
      <c r="AW125" s="14" t="s">
        <v>37</v>
      </c>
      <c r="AX125" s="14" t="s">
        <v>73</v>
      </c>
      <c r="AY125" s="246" t="s">
        <v>185</v>
      </c>
    </row>
    <row r="126" spans="2:65" s="15" customFormat="1" ht="12" x14ac:dyDescent="0.3">
      <c r="B126" s="247"/>
      <c r="C126" s="248"/>
      <c r="D126" s="207" t="s">
        <v>201</v>
      </c>
      <c r="E126" s="249" t="s">
        <v>20</v>
      </c>
      <c r="F126" s="250" t="s">
        <v>215</v>
      </c>
      <c r="G126" s="248"/>
      <c r="H126" s="251">
        <v>119.36499999999999</v>
      </c>
      <c r="I126" s="252"/>
      <c r="J126" s="248"/>
      <c r="K126" s="248"/>
      <c r="L126" s="253"/>
      <c r="M126" s="254"/>
      <c r="N126" s="255"/>
      <c r="O126" s="255"/>
      <c r="P126" s="255"/>
      <c r="Q126" s="255"/>
      <c r="R126" s="255"/>
      <c r="S126" s="255"/>
      <c r="T126" s="256"/>
      <c r="AT126" s="257" t="s">
        <v>201</v>
      </c>
      <c r="AU126" s="257" t="s">
        <v>81</v>
      </c>
      <c r="AV126" s="15" t="s">
        <v>192</v>
      </c>
      <c r="AW126" s="15" t="s">
        <v>37</v>
      </c>
      <c r="AX126" s="15" t="s">
        <v>22</v>
      </c>
      <c r="AY126" s="257" t="s">
        <v>185</v>
      </c>
    </row>
    <row r="127" spans="2:65" s="1" customFormat="1" ht="31.5" customHeight="1" x14ac:dyDescent="0.3">
      <c r="B127" s="36"/>
      <c r="C127" s="195" t="s">
        <v>204</v>
      </c>
      <c r="D127" s="195" t="s">
        <v>187</v>
      </c>
      <c r="E127" s="196" t="s">
        <v>196</v>
      </c>
      <c r="F127" s="197" t="s">
        <v>197</v>
      </c>
      <c r="G127" s="198" t="s">
        <v>198</v>
      </c>
      <c r="H127" s="199">
        <v>23.873000000000001</v>
      </c>
      <c r="I127" s="200"/>
      <c r="J127" s="201">
        <f>ROUND(I127*H127,2)</f>
        <v>0</v>
      </c>
      <c r="K127" s="197" t="s">
        <v>191</v>
      </c>
      <c r="L127" s="56"/>
      <c r="M127" s="202" t="s">
        <v>20</v>
      </c>
      <c r="N127" s="203" t="s">
        <v>44</v>
      </c>
      <c r="O127" s="37"/>
      <c r="P127" s="204">
        <f>O127*H127</f>
        <v>0</v>
      </c>
      <c r="Q127" s="204">
        <v>0</v>
      </c>
      <c r="R127" s="204">
        <f>Q127*H127</f>
        <v>0</v>
      </c>
      <c r="S127" s="204">
        <v>0</v>
      </c>
      <c r="T127" s="205">
        <f>S127*H127</f>
        <v>0</v>
      </c>
      <c r="AR127" s="19" t="s">
        <v>192</v>
      </c>
      <c r="AT127" s="19" t="s">
        <v>187</v>
      </c>
      <c r="AU127" s="19" t="s">
        <v>81</v>
      </c>
      <c r="AY127" s="19" t="s">
        <v>185</v>
      </c>
      <c r="BE127" s="206">
        <f>IF(N127="základní",J127,0)</f>
        <v>0</v>
      </c>
      <c r="BF127" s="206">
        <f>IF(N127="snížená",J127,0)</f>
        <v>0</v>
      </c>
      <c r="BG127" s="206">
        <f>IF(N127="zákl. přenesená",J127,0)</f>
        <v>0</v>
      </c>
      <c r="BH127" s="206">
        <f>IF(N127="sníž. přenesená",J127,0)</f>
        <v>0</v>
      </c>
      <c r="BI127" s="206">
        <f>IF(N127="nulová",J127,0)</f>
        <v>0</v>
      </c>
      <c r="BJ127" s="19" t="s">
        <v>22</v>
      </c>
      <c r="BK127" s="206">
        <f>ROUND(I127*H127,2)</f>
        <v>0</v>
      </c>
      <c r="BL127" s="19" t="s">
        <v>192</v>
      </c>
      <c r="BM127" s="19" t="s">
        <v>2391</v>
      </c>
    </row>
    <row r="128" spans="2:65" s="1" customFormat="1" ht="360" x14ac:dyDescent="0.3">
      <c r="B128" s="36"/>
      <c r="C128" s="58"/>
      <c r="D128" s="209" t="s">
        <v>194</v>
      </c>
      <c r="E128" s="58"/>
      <c r="F128" s="210" t="s">
        <v>200</v>
      </c>
      <c r="G128" s="58"/>
      <c r="H128" s="58"/>
      <c r="I128" s="163"/>
      <c r="J128" s="58"/>
      <c r="K128" s="58"/>
      <c r="L128" s="56"/>
      <c r="M128" s="73"/>
      <c r="N128" s="37"/>
      <c r="O128" s="37"/>
      <c r="P128" s="37"/>
      <c r="Q128" s="37"/>
      <c r="R128" s="37"/>
      <c r="S128" s="37"/>
      <c r="T128" s="74"/>
      <c r="AT128" s="19" t="s">
        <v>194</v>
      </c>
      <c r="AU128" s="19" t="s">
        <v>81</v>
      </c>
    </row>
    <row r="129" spans="2:65" s="12" customFormat="1" ht="12" x14ac:dyDescent="0.3">
      <c r="B129" s="211"/>
      <c r="C129" s="212"/>
      <c r="D129" s="209" t="s">
        <v>201</v>
      </c>
      <c r="E129" s="213" t="s">
        <v>20</v>
      </c>
      <c r="F129" s="214" t="s">
        <v>2392</v>
      </c>
      <c r="G129" s="212"/>
      <c r="H129" s="215" t="s">
        <v>20</v>
      </c>
      <c r="I129" s="216"/>
      <c r="J129" s="212"/>
      <c r="K129" s="212"/>
      <c r="L129" s="217"/>
      <c r="M129" s="218"/>
      <c r="N129" s="219"/>
      <c r="O129" s="219"/>
      <c r="P129" s="219"/>
      <c r="Q129" s="219"/>
      <c r="R129" s="219"/>
      <c r="S129" s="219"/>
      <c r="T129" s="220"/>
      <c r="AT129" s="221" t="s">
        <v>201</v>
      </c>
      <c r="AU129" s="221" t="s">
        <v>81</v>
      </c>
      <c r="AV129" s="12" t="s">
        <v>22</v>
      </c>
      <c r="AW129" s="12" t="s">
        <v>37</v>
      </c>
      <c r="AX129" s="12" t="s">
        <v>73</v>
      </c>
      <c r="AY129" s="221" t="s">
        <v>185</v>
      </c>
    </row>
    <row r="130" spans="2:65" s="13" customFormat="1" ht="12" x14ac:dyDescent="0.3">
      <c r="B130" s="222"/>
      <c r="C130" s="223"/>
      <c r="D130" s="207" t="s">
        <v>201</v>
      </c>
      <c r="E130" s="224" t="s">
        <v>20</v>
      </c>
      <c r="F130" s="225" t="s">
        <v>2393</v>
      </c>
      <c r="G130" s="223"/>
      <c r="H130" s="226">
        <v>23.873000000000001</v>
      </c>
      <c r="I130" s="227"/>
      <c r="J130" s="223"/>
      <c r="K130" s="223"/>
      <c r="L130" s="228"/>
      <c r="M130" s="229"/>
      <c r="N130" s="230"/>
      <c r="O130" s="230"/>
      <c r="P130" s="230"/>
      <c r="Q130" s="230"/>
      <c r="R130" s="230"/>
      <c r="S130" s="230"/>
      <c r="T130" s="231"/>
      <c r="AT130" s="232" t="s">
        <v>201</v>
      </c>
      <c r="AU130" s="232" t="s">
        <v>81</v>
      </c>
      <c r="AV130" s="13" t="s">
        <v>81</v>
      </c>
      <c r="AW130" s="13" t="s">
        <v>37</v>
      </c>
      <c r="AX130" s="13" t="s">
        <v>22</v>
      </c>
      <c r="AY130" s="232" t="s">
        <v>185</v>
      </c>
    </row>
    <row r="131" spans="2:65" s="1" customFormat="1" ht="22.5" customHeight="1" x14ac:dyDescent="0.3">
      <c r="B131" s="36"/>
      <c r="C131" s="195" t="s">
        <v>192</v>
      </c>
      <c r="D131" s="195" t="s">
        <v>187</v>
      </c>
      <c r="E131" s="196" t="s">
        <v>2394</v>
      </c>
      <c r="F131" s="197" t="s">
        <v>2395</v>
      </c>
      <c r="G131" s="198" t="s">
        <v>255</v>
      </c>
      <c r="H131" s="199">
        <v>300.95999999999998</v>
      </c>
      <c r="I131" s="200"/>
      <c r="J131" s="201">
        <f>ROUND(I131*H131,2)</f>
        <v>0</v>
      </c>
      <c r="K131" s="197" t="s">
        <v>191</v>
      </c>
      <c r="L131" s="56"/>
      <c r="M131" s="202" t="s">
        <v>20</v>
      </c>
      <c r="N131" s="203" t="s">
        <v>44</v>
      </c>
      <c r="O131" s="37"/>
      <c r="P131" s="204">
        <f>O131*H131</f>
        <v>0</v>
      </c>
      <c r="Q131" s="204">
        <v>6.9999999999999999E-4</v>
      </c>
      <c r="R131" s="204">
        <f>Q131*H131</f>
        <v>0.21067199999999997</v>
      </c>
      <c r="S131" s="204">
        <v>0</v>
      </c>
      <c r="T131" s="205">
        <f>S131*H131</f>
        <v>0</v>
      </c>
      <c r="AR131" s="19" t="s">
        <v>192</v>
      </c>
      <c r="AT131" s="19" t="s">
        <v>187</v>
      </c>
      <c r="AU131" s="19" t="s">
        <v>81</v>
      </c>
      <c r="AY131" s="19" t="s">
        <v>185</v>
      </c>
      <c r="BE131" s="206">
        <f>IF(N131="základní",J131,0)</f>
        <v>0</v>
      </c>
      <c r="BF131" s="206">
        <f>IF(N131="snížená",J131,0)</f>
        <v>0</v>
      </c>
      <c r="BG131" s="206">
        <f>IF(N131="zákl. přenesená",J131,0)</f>
        <v>0</v>
      </c>
      <c r="BH131" s="206">
        <f>IF(N131="sníž. přenesená",J131,0)</f>
        <v>0</v>
      </c>
      <c r="BI131" s="206">
        <f>IF(N131="nulová",J131,0)</f>
        <v>0</v>
      </c>
      <c r="BJ131" s="19" t="s">
        <v>22</v>
      </c>
      <c r="BK131" s="206">
        <f>ROUND(I131*H131,2)</f>
        <v>0</v>
      </c>
      <c r="BL131" s="19" t="s">
        <v>192</v>
      </c>
      <c r="BM131" s="19" t="s">
        <v>2396</v>
      </c>
    </row>
    <row r="132" spans="2:65" s="1" customFormat="1" ht="72" x14ac:dyDescent="0.3">
      <c r="B132" s="36"/>
      <c r="C132" s="58"/>
      <c r="D132" s="209" t="s">
        <v>194</v>
      </c>
      <c r="E132" s="58"/>
      <c r="F132" s="210" t="s">
        <v>2397</v>
      </c>
      <c r="G132" s="58"/>
      <c r="H132" s="58"/>
      <c r="I132" s="163"/>
      <c r="J132" s="58"/>
      <c r="K132" s="58"/>
      <c r="L132" s="56"/>
      <c r="M132" s="73"/>
      <c r="N132" s="37"/>
      <c r="O132" s="37"/>
      <c r="P132" s="37"/>
      <c r="Q132" s="37"/>
      <c r="R132" s="37"/>
      <c r="S132" s="37"/>
      <c r="T132" s="74"/>
      <c r="AT132" s="19" t="s">
        <v>194</v>
      </c>
      <c r="AU132" s="19" t="s">
        <v>81</v>
      </c>
    </row>
    <row r="133" spans="2:65" s="12" customFormat="1" ht="12" x14ac:dyDescent="0.3">
      <c r="B133" s="211"/>
      <c r="C133" s="212"/>
      <c r="D133" s="209" t="s">
        <v>201</v>
      </c>
      <c r="E133" s="213" t="s">
        <v>20</v>
      </c>
      <c r="F133" s="214" t="s">
        <v>2398</v>
      </c>
      <c r="G133" s="212"/>
      <c r="H133" s="215" t="s">
        <v>20</v>
      </c>
      <c r="I133" s="216"/>
      <c r="J133" s="212"/>
      <c r="K133" s="212"/>
      <c r="L133" s="217"/>
      <c r="M133" s="218"/>
      <c r="N133" s="219"/>
      <c r="O133" s="219"/>
      <c r="P133" s="219"/>
      <c r="Q133" s="219"/>
      <c r="R133" s="219"/>
      <c r="S133" s="219"/>
      <c r="T133" s="220"/>
      <c r="AT133" s="221" t="s">
        <v>201</v>
      </c>
      <c r="AU133" s="221" t="s">
        <v>81</v>
      </c>
      <c r="AV133" s="12" t="s">
        <v>22</v>
      </c>
      <c r="AW133" s="12" t="s">
        <v>37</v>
      </c>
      <c r="AX133" s="12" t="s">
        <v>73</v>
      </c>
      <c r="AY133" s="221" t="s">
        <v>185</v>
      </c>
    </row>
    <row r="134" spans="2:65" s="13" customFormat="1" ht="12" x14ac:dyDescent="0.3">
      <c r="B134" s="222"/>
      <c r="C134" s="223"/>
      <c r="D134" s="209" t="s">
        <v>201</v>
      </c>
      <c r="E134" s="233" t="s">
        <v>20</v>
      </c>
      <c r="F134" s="234" t="s">
        <v>2399</v>
      </c>
      <c r="G134" s="223"/>
      <c r="H134" s="235">
        <v>220.32</v>
      </c>
      <c r="I134" s="227"/>
      <c r="J134" s="223"/>
      <c r="K134" s="223"/>
      <c r="L134" s="228"/>
      <c r="M134" s="229"/>
      <c r="N134" s="230"/>
      <c r="O134" s="230"/>
      <c r="P134" s="230"/>
      <c r="Q134" s="230"/>
      <c r="R134" s="230"/>
      <c r="S134" s="230"/>
      <c r="T134" s="231"/>
      <c r="AT134" s="232" t="s">
        <v>201</v>
      </c>
      <c r="AU134" s="232" t="s">
        <v>81</v>
      </c>
      <c r="AV134" s="13" t="s">
        <v>81</v>
      </c>
      <c r="AW134" s="13" t="s">
        <v>37</v>
      </c>
      <c r="AX134" s="13" t="s">
        <v>73</v>
      </c>
      <c r="AY134" s="232" t="s">
        <v>185</v>
      </c>
    </row>
    <row r="135" spans="2:65" s="12" customFormat="1" ht="12" x14ac:dyDescent="0.3">
      <c r="B135" s="211"/>
      <c r="C135" s="212"/>
      <c r="D135" s="209" t="s">
        <v>201</v>
      </c>
      <c r="E135" s="213" t="s">
        <v>20</v>
      </c>
      <c r="F135" s="214" t="s">
        <v>2400</v>
      </c>
      <c r="G135" s="212"/>
      <c r="H135" s="215" t="s">
        <v>20</v>
      </c>
      <c r="I135" s="216"/>
      <c r="J135" s="212"/>
      <c r="K135" s="212"/>
      <c r="L135" s="217"/>
      <c r="M135" s="218"/>
      <c r="N135" s="219"/>
      <c r="O135" s="219"/>
      <c r="P135" s="219"/>
      <c r="Q135" s="219"/>
      <c r="R135" s="219"/>
      <c r="S135" s="219"/>
      <c r="T135" s="220"/>
      <c r="AT135" s="221" t="s">
        <v>201</v>
      </c>
      <c r="AU135" s="221" t="s">
        <v>81</v>
      </c>
      <c r="AV135" s="12" t="s">
        <v>22</v>
      </c>
      <c r="AW135" s="12" t="s">
        <v>37</v>
      </c>
      <c r="AX135" s="12" t="s">
        <v>73</v>
      </c>
      <c r="AY135" s="221" t="s">
        <v>185</v>
      </c>
    </row>
    <row r="136" spans="2:65" s="13" customFormat="1" ht="12" x14ac:dyDescent="0.3">
      <c r="B136" s="222"/>
      <c r="C136" s="223"/>
      <c r="D136" s="209" t="s">
        <v>201</v>
      </c>
      <c r="E136" s="233" t="s">
        <v>20</v>
      </c>
      <c r="F136" s="234" t="s">
        <v>2401</v>
      </c>
      <c r="G136" s="223"/>
      <c r="H136" s="235">
        <v>80.64</v>
      </c>
      <c r="I136" s="227"/>
      <c r="J136" s="223"/>
      <c r="K136" s="223"/>
      <c r="L136" s="228"/>
      <c r="M136" s="229"/>
      <c r="N136" s="230"/>
      <c r="O136" s="230"/>
      <c r="P136" s="230"/>
      <c r="Q136" s="230"/>
      <c r="R136" s="230"/>
      <c r="S136" s="230"/>
      <c r="T136" s="231"/>
      <c r="AT136" s="232" t="s">
        <v>201</v>
      </c>
      <c r="AU136" s="232" t="s">
        <v>81</v>
      </c>
      <c r="AV136" s="13" t="s">
        <v>81</v>
      </c>
      <c r="AW136" s="13" t="s">
        <v>37</v>
      </c>
      <c r="AX136" s="13" t="s">
        <v>73</v>
      </c>
      <c r="AY136" s="232" t="s">
        <v>185</v>
      </c>
    </row>
    <row r="137" spans="2:65" s="15" customFormat="1" ht="12" x14ac:dyDescent="0.3">
      <c r="B137" s="247"/>
      <c r="C137" s="248"/>
      <c r="D137" s="207" t="s">
        <v>201</v>
      </c>
      <c r="E137" s="249" t="s">
        <v>20</v>
      </c>
      <c r="F137" s="250" t="s">
        <v>215</v>
      </c>
      <c r="G137" s="248"/>
      <c r="H137" s="251">
        <v>300.95999999999998</v>
      </c>
      <c r="I137" s="252"/>
      <c r="J137" s="248"/>
      <c r="K137" s="248"/>
      <c r="L137" s="253"/>
      <c r="M137" s="254"/>
      <c r="N137" s="255"/>
      <c r="O137" s="255"/>
      <c r="P137" s="255"/>
      <c r="Q137" s="255"/>
      <c r="R137" s="255"/>
      <c r="S137" s="255"/>
      <c r="T137" s="256"/>
      <c r="AT137" s="257" t="s">
        <v>201</v>
      </c>
      <c r="AU137" s="257" t="s">
        <v>81</v>
      </c>
      <c r="AV137" s="15" t="s">
        <v>192</v>
      </c>
      <c r="AW137" s="15" t="s">
        <v>37</v>
      </c>
      <c r="AX137" s="15" t="s">
        <v>22</v>
      </c>
      <c r="AY137" s="257" t="s">
        <v>185</v>
      </c>
    </row>
    <row r="138" spans="2:65" s="1" customFormat="1" ht="31.5" customHeight="1" x14ac:dyDescent="0.3">
      <c r="B138" s="36"/>
      <c r="C138" s="195" t="s">
        <v>227</v>
      </c>
      <c r="D138" s="195" t="s">
        <v>187</v>
      </c>
      <c r="E138" s="196" t="s">
        <v>2402</v>
      </c>
      <c r="F138" s="197" t="s">
        <v>2403</v>
      </c>
      <c r="G138" s="198" t="s">
        <v>255</v>
      </c>
      <c r="H138" s="199">
        <v>300.95999999999998</v>
      </c>
      <c r="I138" s="200"/>
      <c r="J138" s="201">
        <f>ROUND(I138*H138,2)</f>
        <v>0</v>
      </c>
      <c r="K138" s="197" t="s">
        <v>191</v>
      </c>
      <c r="L138" s="56"/>
      <c r="M138" s="202" t="s">
        <v>20</v>
      </c>
      <c r="N138" s="203" t="s">
        <v>44</v>
      </c>
      <c r="O138" s="37"/>
      <c r="P138" s="204">
        <f>O138*H138</f>
        <v>0</v>
      </c>
      <c r="Q138" s="204">
        <v>0</v>
      </c>
      <c r="R138" s="204">
        <f>Q138*H138</f>
        <v>0</v>
      </c>
      <c r="S138" s="204">
        <v>0</v>
      </c>
      <c r="T138" s="205">
        <f>S138*H138</f>
        <v>0</v>
      </c>
      <c r="AR138" s="19" t="s">
        <v>192</v>
      </c>
      <c r="AT138" s="19" t="s">
        <v>187</v>
      </c>
      <c r="AU138" s="19" t="s">
        <v>81</v>
      </c>
      <c r="AY138" s="19" t="s">
        <v>185</v>
      </c>
      <c r="BE138" s="206">
        <f>IF(N138="základní",J138,0)</f>
        <v>0</v>
      </c>
      <c r="BF138" s="206">
        <f>IF(N138="snížená",J138,0)</f>
        <v>0</v>
      </c>
      <c r="BG138" s="206">
        <f>IF(N138="zákl. přenesená",J138,0)</f>
        <v>0</v>
      </c>
      <c r="BH138" s="206">
        <f>IF(N138="sníž. přenesená",J138,0)</f>
        <v>0</v>
      </c>
      <c r="BI138" s="206">
        <f>IF(N138="nulová",J138,0)</f>
        <v>0</v>
      </c>
      <c r="BJ138" s="19" t="s">
        <v>22</v>
      </c>
      <c r="BK138" s="206">
        <f>ROUND(I138*H138,2)</f>
        <v>0</v>
      </c>
      <c r="BL138" s="19" t="s">
        <v>192</v>
      </c>
      <c r="BM138" s="19" t="s">
        <v>2404</v>
      </c>
    </row>
    <row r="139" spans="2:65" s="1" customFormat="1" ht="31.5" customHeight="1" x14ac:dyDescent="0.3">
      <c r="B139" s="36"/>
      <c r="C139" s="195" t="s">
        <v>234</v>
      </c>
      <c r="D139" s="195" t="s">
        <v>187</v>
      </c>
      <c r="E139" s="196" t="s">
        <v>2405</v>
      </c>
      <c r="F139" s="197" t="s">
        <v>2406</v>
      </c>
      <c r="G139" s="198" t="s">
        <v>198</v>
      </c>
      <c r="H139" s="199">
        <v>128.16</v>
      </c>
      <c r="I139" s="200"/>
      <c r="J139" s="201">
        <f>ROUND(I139*H139,2)</f>
        <v>0</v>
      </c>
      <c r="K139" s="197" t="s">
        <v>191</v>
      </c>
      <c r="L139" s="56"/>
      <c r="M139" s="202" t="s">
        <v>20</v>
      </c>
      <c r="N139" s="203" t="s">
        <v>44</v>
      </c>
      <c r="O139" s="37"/>
      <c r="P139" s="204">
        <f>O139*H139</f>
        <v>0</v>
      </c>
      <c r="Q139" s="204">
        <v>4.6000000000000001E-4</v>
      </c>
      <c r="R139" s="204">
        <f>Q139*H139</f>
        <v>5.8953600000000002E-2</v>
      </c>
      <c r="S139" s="204">
        <v>0</v>
      </c>
      <c r="T139" s="205">
        <f>S139*H139</f>
        <v>0</v>
      </c>
      <c r="AR139" s="19" t="s">
        <v>192</v>
      </c>
      <c r="AT139" s="19" t="s">
        <v>187</v>
      </c>
      <c r="AU139" s="19" t="s">
        <v>81</v>
      </c>
      <c r="AY139" s="19" t="s">
        <v>185</v>
      </c>
      <c r="BE139" s="206">
        <f>IF(N139="základní",J139,0)</f>
        <v>0</v>
      </c>
      <c r="BF139" s="206">
        <f>IF(N139="snížená",J139,0)</f>
        <v>0</v>
      </c>
      <c r="BG139" s="206">
        <f>IF(N139="zákl. přenesená",J139,0)</f>
        <v>0</v>
      </c>
      <c r="BH139" s="206">
        <f>IF(N139="sníž. přenesená",J139,0)</f>
        <v>0</v>
      </c>
      <c r="BI139" s="206">
        <f>IF(N139="nulová",J139,0)</f>
        <v>0</v>
      </c>
      <c r="BJ139" s="19" t="s">
        <v>22</v>
      </c>
      <c r="BK139" s="206">
        <f>ROUND(I139*H139,2)</f>
        <v>0</v>
      </c>
      <c r="BL139" s="19" t="s">
        <v>192</v>
      </c>
      <c r="BM139" s="19" t="s">
        <v>2407</v>
      </c>
    </row>
    <row r="140" spans="2:65" s="1" customFormat="1" ht="48" x14ac:dyDescent="0.3">
      <c r="B140" s="36"/>
      <c r="C140" s="58"/>
      <c r="D140" s="209" t="s">
        <v>194</v>
      </c>
      <c r="E140" s="58"/>
      <c r="F140" s="210" t="s">
        <v>2408</v>
      </c>
      <c r="G140" s="58"/>
      <c r="H140" s="58"/>
      <c r="I140" s="163"/>
      <c r="J140" s="58"/>
      <c r="K140" s="58"/>
      <c r="L140" s="56"/>
      <c r="M140" s="73"/>
      <c r="N140" s="37"/>
      <c r="O140" s="37"/>
      <c r="P140" s="37"/>
      <c r="Q140" s="37"/>
      <c r="R140" s="37"/>
      <c r="S140" s="37"/>
      <c r="T140" s="74"/>
      <c r="AT140" s="19" t="s">
        <v>194</v>
      </c>
      <c r="AU140" s="19" t="s">
        <v>81</v>
      </c>
    </row>
    <row r="141" spans="2:65" s="12" customFormat="1" ht="12" x14ac:dyDescent="0.3">
      <c r="B141" s="211"/>
      <c r="C141" s="212"/>
      <c r="D141" s="209" t="s">
        <v>201</v>
      </c>
      <c r="E141" s="213" t="s">
        <v>20</v>
      </c>
      <c r="F141" s="214" t="s">
        <v>2398</v>
      </c>
      <c r="G141" s="212"/>
      <c r="H141" s="215" t="s">
        <v>20</v>
      </c>
      <c r="I141" s="216"/>
      <c r="J141" s="212"/>
      <c r="K141" s="212"/>
      <c r="L141" s="217"/>
      <c r="M141" s="218"/>
      <c r="N141" s="219"/>
      <c r="O141" s="219"/>
      <c r="P141" s="219"/>
      <c r="Q141" s="219"/>
      <c r="R141" s="219"/>
      <c r="S141" s="219"/>
      <c r="T141" s="220"/>
      <c r="AT141" s="221" t="s">
        <v>201</v>
      </c>
      <c r="AU141" s="221" t="s">
        <v>81</v>
      </c>
      <c r="AV141" s="12" t="s">
        <v>22</v>
      </c>
      <c r="AW141" s="12" t="s">
        <v>37</v>
      </c>
      <c r="AX141" s="12" t="s">
        <v>73</v>
      </c>
      <c r="AY141" s="221" t="s">
        <v>185</v>
      </c>
    </row>
    <row r="142" spans="2:65" s="13" customFormat="1" ht="12" x14ac:dyDescent="0.3">
      <c r="B142" s="222"/>
      <c r="C142" s="223"/>
      <c r="D142" s="209" t="s">
        <v>201</v>
      </c>
      <c r="E142" s="233" t="s">
        <v>20</v>
      </c>
      <c r="F142" s="234" t="s">
        <v>2409</v>
      </c>
      <c r="G142" s="223"/>
      <c r="H142" s="235">
        <v>97.92</v>
      </c>
      <c r="I142" s="227"/>
      <c r="J142" s="223"/>
      <c r="K142" s="223"/>
      <c r="L142" s="228"/>
      <c r="M142" s="229"/>
      <c r="N142" s="230"/>
      <c r="O142" s="230"/>
      <c r="P142" s="230"/>
      <c r="Q142" s="230"/>
      <c r="R142" s="230"/>
      <c r="S142" s="230"/>
      <c r="T142" s="231"/>
      <c r="AT142" s="232" t="s">
        <v>201</v>
      </c>
      <c r="AU142" s="232" t="s">
        <v>81</v>
      </c>
      <c r="AV142" s="13" t="s">
        <v>81</v>
      </c>
      <c r="AW142" s="13" t="s">
        <v>37</v>
      </c>
      <c r="AX142" s="13" t="s">
        <v>73</v>
      </c>
      <c r="AY142" s="232" t="s">
        <v>185</v>
      </c>
    </row>
    <row r="143" spans="2:65" s="12" customFormat="1" ht="12" x14ac:dyDescent="0.3">
      <c r="B143" s="211"/>
      <c r="C143" s="212"/>
      <c r="D143" s="209" t="s">
        <v>201</v>
      </c>
      <c r="E143" s="213" t="s">
        <v>20</v>
      </c>
      <c r="F143" s="214" t="s">
        <v>2400</v>
      </c>
      <c r="G143" s="212"/>
      <c r="H143" s="215" t="s">
        <v>20</v>
      </c>
      <c r="I143" s="216"/>
      <c r="J143" s="212"/>
      <c r="K143" s="212"/>
      <c r="L143" s="217"/>
      <c r="M143" s="218"/>
      <c r="N143" s="219"/>
      <c r="O143" s="219"/>
      <c r="P143" s="219"/>
      <c r="Q143" s="219"/>
      <c r="R143" s="219"/>
      <c r="S143" s="219"/>
      <c r="T143" s="220"/>
      <c r="AT143" s="221" t="s">
        <v>201</v>
      </c>
      <c r="AU143" s="221" t="s">
        <v>81</v>
      </c>
      <c r="AV143" s="12" t="s">
        <v>22</v>
      </c>
      <c r="AW143" s="12" t="s">
        <v>37</v>
      </c>
      <c r="AX143" s="12" t="s">
        <v>73</v>
      </c>
      <c r="AY143" s="221" t="s">
        <v>185</v>
      </c>
    </row>
    <row r="144" spans="2:65" s="13" customFormat="1" ht="12" x14ac:dyDescent="0.3">
      <c r="B144" s="222"/>
      <c r="C144" s="223"/>
      <c r="D144" s="209" t="s">
        <v>201</v>
      </c>
      <c r="E144" s="233" t="s">
        <v>20</v>
      </c>
      <c r="F144" s="234" t="s">
        <v>2410</v>
      </c>
      <c r="G144" s="223"/>
      <c r="H144" s="235">
        <v>30.24</v>
      </c>
      <c r="I144" s="227"/>
      <c r="J144" s="223"/>
      <c r="K144" s="223"/>
      <c r="L144" s="228"/>
      <c r="M144" s="229"/>
      <c r="N144" s="230"/>
      <c r="O144" s="230"/>
      <c r="P144" s="230"/>
      <c r="Q144" s="230"/>
      <c r="R144" s="230"/>
      <c r="S144" s="230"/>
      <c r="T144" s="231"/>
      <c r="AT144" s="232" t="s">
        <v>201</v>
      </c>
      <c r="AU144" s="232" t="s">
        <v>81</v>
      </c>
      <c r="AV144" s="13" t="s">
        <v>81</v>
      </c>
      <c r="AW144" s="13" t="s">
        <v>37</v>
      </c>
      <c r="AX144" s="13" t="s">
        <v>73</v>
      </c>
      <c r="AY144" s="232" t="s">
        <v>185</v>
      </c>
    </row>
    <row r="145" spans="2:65" s="15" customFormat="1" ht="12" x14ac:dyDescent="0.3">
      <c r="B145" s="247"/>
      <c r="C145" s="248"/>
      <c r="D145" s="207" t="s">
        <v>201</v>
      </c>
      <c r="E145" s="249" t="s">
        <v>20</v>
      </c>
      <c r="F145" s="250" t="s">
        <v>215</v>
      </c>
      <c r="G145" s="248"/>
      <c r="H145" s="251">
        <v>128.16</v>
      </c>
      <c r="I145" s="252"/>
      <c r="J145" s="248"/>
      <c r="K145" s="248"/>
      <c r="L145" s="253"/>
      <c r="M145" s="254"/>
      <c r="N145" s="255"/>
      <c r="O145" s="255"/>
      <c r="P145" s="255"/>
      <c r="Q145" s="255"/>
      <c r="R145" s="255"/>
      <c r="S145" s="255"/>
      <c r="T145" s="256"/>
      <c r="AT145" s="257" t="s">
        <v>201</v>
      </c>
      <c r="AU145" s="257" t="s">
        <v>81</v>
      </c>
      <c r="AV145" s="15" t="s">
        <v>192</v>
      </c>
      <c r="AW145" s="15" t="s">
        <v>37</v>
      </c>
      <c r="AX145" s="15" t="s">
        <v>22</v>
      </c>
      <c r="AY145" s="257" t="s">
        <v>185</v>
      </c>
    </row>
    <row r="146" spans="2:65" s="1" customFormat="1" ht="31.5" customHeight="1" x14ac:dyDescent="0.3">
      <c r="B146" s="36"/>
      <c r="C146" s="195" t="s">
        <v>241</v>
      </c>
      <c r="D146" s="195" t="s">
        <v>187</v>
      </c>
      <c r="E146" s="196" t="s">
        <v>2411</v>
      </c>
      <c r="F146" s="197" t="s">
        <v>2412</v>
      </c>
      <c r="G146" s="198" t="s">
        <v>198</v>
      </c>
      <c r="H146" s="199">
        <v>128.16</v>
      </c>
      <c r="I146" s="200"/>
      <c r="J146" s="201">
        <f>ROUND(I146*H146,2)</f>
        <v>0</v>
      </c>
      <c r="K146" s="197" t="s">
        <v>191</v>
      </c>
      <c r="L146" s="56"/>
      <c r="M146" s="202" t="s">
        <v>20</v>
      </c>
      <c r="N146" s="203" t="s">
        <v>44</v>
      </c>
      <c r="O146" s="37"/>
      <c r="P146" s="204">
        <f>O146*H146</f>
        <v>0</v>
      </c>
      <c r="Q146" s="204">
        <v>0</v>
      </c>
      <c r="R146" s="204">
        <f>Q146*H146</f>
        <v>0</v>
      </c>
      <c r="S146" s="204">
        <v>0</v>
      </c>
      <c r="T146" s="205">
        <f>S146*H146</f>
        <v>0</v>
      </c>
      <c r="AR146" s="19" t="s">
        <v>192</v>
      </c>
      <c r="AT146" s="19" t="s">
        <v>187</v>
      </c>
      <c r="AU146" s="19" t="s">
        <v>81</v>
      </c>
      <c r="AY146" s="19" t="s">
        <v>185</v>
      </c>
      <c r="BE146" s="206">
        <f>IF(N146="základní",J146,0)</f>
        <v>0</v>
      </c>
      <c r="BF146" s="206">
        <f>IF(N146="snížená",J146,0)</f>
        <v>0</v>
      </c>
      <c r="BG146" s="206">
        <f>IF(N146="zákl. přenesená",J146,0)</f>
        <v>0</v>
      </c>
      <c r="BH146" s="206">
        <f>IF(N146="sníž. přenesená",J146,0)</f>
        <v>0</v>
      </c>
      <c r="BI146" s="206">
        <f>IF(N146="nulová",J146,0)</f>
        <v>0</v>
      </c>
      <c r="BJ146" s="19" t="s">
        <v>22</v>
      </c>
      <c r="BK146" s="206">
        <f>ROUND(I146*H146,2)</f>
        <v>0</v>
      </c>
      <c r="BL146" s="19" t="s">
        <v>192</v>
      </c>
      <c r="BM146" s="19" t="s">
        <v>2413</v>
      </c>
    </row>
    <row r="147" spans="2:65" s="1" customFormat="1" ht="31.5" customHeight="1" x14ac:dyDescent="0.3">
      <c r="B147" s="36"/>
      <c r="C147" s="195" t="s">
        <v>252</v>
      </c>
      <c r="D147" s="195" t="s">
        <v>187</v>
      </c>
      <c r="E147" s="196" t="s">
        <v>2414</v>
      </c>
      <c r="F147" s="197" t="s">
        <v>2415</v>
      </c>
      <c r="G147" s="198" t="s">
        <v>255</v>
      </c>
      <c r="H147" s="199">
        <v>300.95999999999998</v>
      </c>
      <c r="I147" s="200"/>
      <c r="J147" s="201">
        <f>ROUND(I147*H147,2)</f>
        <v>0</v>
      </c>
      <c r="K147" s="197" t="s">
        <v>191</v>
      </c>
      <c r="L147" s="56"/>
      <c r="M147" s="202" t="s">
        <v>20</v>
      </c>
      <c r="N147" s="203" t="s">
        <v>44</v>
      </c>
      <c r="O147" s="37"/>
      <c r="P147" s="204">
        <f>O147*H147</f>
        <v>0</v>
      </c>
      <c r="Q147" s="204">
        <v>7.9000000000000001E-4</v>
      </c>
      <c r="R147" s="204">
        <f>Q147*H147</f>
        <v>0.23775839999999998</v>
      </c>
      <c r="S147" s="204">
        <v>0</v>
      </c>
      <c r="T147" s="205">
        <f>S147*H147</f>
        <v>0</v>
      </c>
      <c r="AR147" s="19" t="s">
        <v>192</v>
      </c>
      <c r="AT147" s="19" t="s">
        <v>187</v>
      </c>
      <c r="AU147" s="19" t="s">
        <v>81</v>
      </c>
      <c r="AY147" s="19" t="s">
        <v>185</v>
      </c>
      <c r="BE147" s="206">
        <f>IF(N147="základní",J147,0)</f>
        <v>0</v>
      </c>
      <c r="BF147" s="206">
        <f>IF(N147="snížená",J147,0)</f>
        <v>0</v>
      </c>
      <c r="BG147" s="206">
        <f>IF(N147="zákl. přenesená",J147,0)</f>
        <v>0</v>
      </c>
      <c r="BH147" s="206">
        <f>IF(N147="sníž. přenesená",J147,0)</f>
        <v>0</v>
      </c>
      <c r="BI147" s="206">
        <f>IF(N147="nulová",J147,0)</f>
        <v>0</v>
      </c>
      <c r="BJ147" s="19" t="s">
        <v>22</v>
      </c>
      <c r="BK147" s="206">
        <f>ROUND(I147*H147,2)</f>
        <v>0</v>
      </c>
      <c r="BL147" s="19" t="s">
        <v>192</v>
      </c>
      <c r="BM147" s="19" t="s">
        <v>2416</v>
      </c>
    </row>
    <row r="148" spans="2:65" s="1" customFormat="1" ht="36" x14ac:dyDescent="0.3">
      <c r="B148" s="36"/>
      <c r="C148" s="58"/>
      <c r="D148" s="207" t="s">
        <v>194</v>
      </c>
      <c r="E148" s="58"/>
      <c r="F148" s="208" t="s">
        <v>2417</v>
      </c>
      <c r="G148" s="58"/>
      <c r="H148" s="58"/>
      <c r="I148" s="163"/>
      <c r="J148" s="58"/>
      <c r="K148" s="58"/>
      <c r="L148" s="56"/>
      <c r="M148" s="73"/>
      <c r="N148" s="37"/>
      <c r="O148" s="37"/>
      <c r="P148" s="37"/>
      <c r="Q148" s="37"/>
      <c r="R148" s="37"/>
      <c r="S148" s="37"/>
      <c r="T148" s="74"/>
      <c r="AT148" s="19" t="s">
        <v>194</v>
      </c>
      <c r="AU148" s="19" t="s">
        <v>81</v>
      </c>
    </row>
    <row r="149" spans="2:65" s="1" customFormat="1" ht="31.5" customHeight="1" x14ac:dyDescent="0.3">
      <c r="B149" s="36"/>
      <c r="C149" s="195" t="s">
        <v>259</v>
      </c>
      <c r="D149" s="195" t="s">
        <v>187</v>
      </c>
      <c r="E149" s="196" t="s">
        <v>2418</v>
      </c>
      <c r="F149" s="197" t="s">
        <v>2419</v>
      </c>
      <c r="G149" s="198" t="s">
        <v>255</v>
      </c>
      <c r="H149" s="199">
        <v>300.95999999999998</v>
      </c>
      <c r="I149" s="200"/>
      <c r="J149" s="201">
        <f>ROUND(I149*H149,2)</f>
        <v>0</v>
      </c>
      <c r="K149" s="197" t="s">
        <v>191</v>
      </c>
      <c r="L149" s="56"/>
      <c r="M149" s="202" t="s">
        <v>20</v>
      </c>
      <c r="N149" s="203" t="s">
        <v>44</v>
      </c>
      <c r="O149" s="37"/>
      <c r="P149" s="204">
        <f>O149*H149</f>
        <v>0</v>
      </c>
      <c r="Q149" s="204">
        <v>0</v>
      </c>
      <c r="R149" s="204">
        <f>Q149*H149</f>
        <v>0</v>
      </c>
      <c r="S149" s="204">
        <v>0</v>
      </c>
      <c r="T149" s="205">
        <f>S149*H149</f>
        <v>0</v>
      </c>
      <c r="AR149" s="19" t="s">
        <v>192</v>
      </c>
      <c r="AT149" s="19" t="s">
        <v>187</v>
      </c>
      <c r="AU149" s="19" t="s">
        <v>81</v>
      </c>
      <c r="AY149" s="19" t="s">
        <v>185</v>
      </c>
      <c r="BE149" s="206">
        <f>IF(N149="základní",J149,0)</f>
        <v>0</v>
      </c>
      <c r="BF149" s="206">
        <f>IF(N149="snížená",J149,0)</f>
        <v>0</v>
      </c>
      <c r="BG149" s="206">
        <f>IF(N149="zákl. přenesená",J149,0)</f>
        <v>0</v>
      </c>
      <c r="BH149" s="206">
        <f>IF(N149="sníž. přenesená",J149,0)</f>
        <v>0</v>
      </c>
      <c r="BI149" s="206">
        <f>IF(N149="nulová",J149,0)</f>
        <v>0</v>
      </c>
      <c r="BJ149" s="19" t="s">
        <v>22</v>
      </c>
      <c r="BK149" s="206">
        <f>ROUND(I149*H149,2)</f>
        <v>0</v>
      </c>
      <c r="BL149" s="19" t="s">
        <v>192</v>
      </c>
      <c r="BM149" s="19" t="s">
        <v>2420</v>
      </c>
    </row>
    <row r="150" spans="2:65" s="1" customFormat="1" ht="22.5" customHeight="1" x14ac:dyDescent="0.3">
      <c r="B150" s="36"/>
      <c r="C150" s="195" t="s">
        <v>27</v>
      </c>
      <c r="D150" s="195" t="s">
        <v>187</v>
      </c>
      <c r="E150" s="196" t="s">
        <v>2421</v>
      </c>
      <c r="F150" s="197" t="s">
        <v>2422</v>
      </c>
      <c r="G150" s="198" t="s">
        <v>198</v>
      </c>
      <c r="H150" s="199">
        <v>128.16</v>
      </c>
      <c r="I150" s="200"/>
      <c r="J150" s="201">
        <f>ROUND(I150*H150,2)</f>
        <v>0</v>
      </c>
      <c r="K150" s="197" t="s">
        <v>191</v>
      </c>
      <c r="L150" s="56"/>
      <c r="M150" s="202" t="s">
        <v>20</v>
      </c>
      <c r="N150" s="203" t="s">
        <v>44</v>
      </c>
      <c r="O150" s="37"/>
      <c r="P150" s="204">
        <f>O150*H150</f>
        <v>0</v>
      </c>
      <c r="Q150" s="204">
        <v>0</v>
      </c>
      <c r="R150" s="204">
        <f>Q150*H150</f>
        <v>0</v>
      </c>
      <c r="S150" s="204">
        <v>0</v>
      </c>
      <c r="T150" s="205">
        <f>S150*H150</f>
        <v>0</v>
      </c>
      <c r="AR150" s="19" t="s">
        <v>192</v>
      </c>
      <c r="AT150" s="19" t="s">
        <v>187</v>
      </c>
      <c r="AU150" s="19" t="s">
        <v>81</v>
      </c>
      <c r="AY150" s="19" t="s">
        <v>185</v>
      </c>
      <c r="BE150" s="206">
        <f>IF(N150="základní",J150,0)</f>
        <v>0</v>
      </c>
      <c r="BF150" s="206">
        <f>IF(N150="snížená",J150,0)</f>
        <v>0</v>
      </c>
      <c r="BG150" s="206">
        <f>IF(N150="zákl. přenesená",J150,0)</f>
        <v>0</v>
      </c>
      <c r="BH150" s="206">
        <f>IF(N150="sníž. přenesená",J150,0)</f>
        <v>0</v>
      </c>
      <c r="BI150" s="206">
        <f>IF(N150="nulová",J150,0)</f>
        <v>0</v>
      </c>
      <c r="BJ150" s="19" t="s">
        <v>22</v>
      </c>
      <c r="BK150" s="206">
        <f>ROUND(I150*H150,2)</f>
        <v>0</v>
      </c>
      <c r="BL150" s="19" t="s">
        <v>192</v>
      </c>
      <c r="BM150" s="19" t="s">
        <v>2423</v>
      </c>
    </row>
    <row r="151" spans="2:65" s="1" customFormat="1" ht="48" x14ac:dyDescent="0.3">
      <c r="B151" s="36"/>
      <c r="C151" s="58"/>
      <c r="D151" s="207" t="s">
        <v>194</v>
      </c>
      <c r="E151" s="58"/>
      <c r="F151" s="208" t="s">
        <v>2424</v>
      </c>
      <c r="G151" s="58"/>
      <c r="H151" s="58"/>
      <c r="I151" s="163"/>
      <c r="J151" s="58"/>
      <c r="K151" s="58"/>
      <c r="L151" s="56"/>
      <c r="M151" s="73"/>
      <c r="N151" s="37"/>
      <c r="O151" s="37"/>
      <c r="P151" s="37"/>
      <c r="Q151" s="37"/>
      <c r="R151" s="37"/>
      <c r="S151" s="37"/>
      <c r="T151" s="74"/>
      <c r="AT151" s="19" t="s">
        <v>194</v>
      </c>
      <c r="AU151" s="19" t="s">
        <v>81</v>
      </c>
    </row>
    <row r="152" spans="2:65" s="1" customFormat="1" ht="44.25" customHeight="1" x14ac:dyDescent="0.3">
      <c r="B152" s="36"/>
      <c r="C152" s="195" t="s">
        <v>268</v>
      </c>
      <c r="D152" s="195" t="s">
        <v>187</v>
      </c>
      <c r="E152" s="196" t="s">
        <v>273</v>
      </c>
      <c r="F152" s="197" t="s">
        <v>274</v>
      </c>
      <c r="G152" s="198" t="s">
        <v>198</v>
      </c>
      <c r="H152" s="199">
        <v>119.36499999999999</v>
      </c>
      <c r="I152" s="200"/>
      <c r="J152" s="201">
        <f>ROUND(I152*H152,2)</f>
        <v>0</v>
      </c>
      <c r="K152" s="197" t="s">
        <v>191</v>
      </c>
      <c r="L152" s="56"/>
      <c r="M152" s="202" t="s">
        <v>20</v>
      </c>
      <c r="N152" s="203" t="s">
        <v>44</v>
      </c>
      <c r="O152" s="37"/>
      <c r="P152" s="204">
        <f>O152*H152</f>
        <v>0</v>
      </c>
      <c r="Q152" s="204">
        <v>0</v>
      </c>
      <c r="R152" s="204">
        <f>Q152*H152</f>
        <v>0</v>
      </c>
      <c r="S152" s="204">
        <v>0</v>
      </c>
      <c r="T152" s="205">
        <f>S152*H152</f>
        <v>0</v>
      </c>
      <c r="AR152" s="19" t="s">
        <v>192</v>
      </c>
      <c r="AT152" s="19" t="s">
        <v>187</v>
      </c>
      <c r="AU152" s="19" t="s">
        <v>81</v>
      </c>
      <c r="AY152" s="19" t="s">
        <v>185</v>
      </c>
      <c r="BE152" s="206">
        <f>IF(N152="základní",J152,0)</f>
        <v>0</v>
      </c>
      <c r="BF152" s="206">
        <f>IF(N152="snížená",J152,0)</f>
        <v>0</v>
      </c>
      <c r="BG152" s="206">
        <f>IF(N152="zákl. přenesená",J152,0)</f>
        <v>0</v>
      </c>
      <c r="BH152" s="206">
        <f>IF(N152="sníž. přenesená",J152,0)</f>
        <v>0</v>
      </c>
      <c r="BI152" s="206">
        <f>IF(N152="nulová",J152,0)</f>
        <v>0</v>
      </c>
      <c r="BJ152" s="19" t="s">
        <v>22</v>
      </c>
      <c r="BK152" s="206">
        <f>ROUND(I152*H152,2)</f>
        <v>0</v>
      </c>
      <c r="BL152" s="19" t="s">
        <v>192</v>
      </c>
      <c r="BM152" s="19" t="s">
        <v>2425</v>
      </c>
    </row>
    <row r="153" spans="2:65" s="1" customFormat="1" ht="84" x14ac:dyDescent="0.3">
      <c r="B153" s="36"/>
      <c r="C153" s="58"/>
      <c r="D153" s="207" t="s">
        <v>194</v>
      </c>
      <c r="E153" s="58"/>
      <c r="F153" s="208" t="s">
        <v>276</v>
      </c>
      <c r="G153" s="58"/>
      <c r="H153" s="58"/>
      <c r="I153" s="163"/>
      <c r="J153" s="58"/>
      <c r="K153" s="58"/>
      <c r="L153" s="56"/>
      <c r="M153" s="73"/>
      <c r="N153" s="37"/>
      <c r="O153" s="37"/>
      <c r="P153" s="37"/>
      <c r="Q153" s="37"/>
      <c r="R153" s="37"/>
      <c r="S153" s="37"/>
      <c r="T153" s="74"/>
      <c r="AT153" s="19" t="s">
        <v>194</v>
      </c>
      <c r="AU153" s="19" t="s">
        <v>81</v>
      </c>
    </row>
    <row r="154" spans="2:65" s="1" customFormat="1" ht="44.25" customHeight="1" x14ac:dyDescent="0.3">
      <c r="B154" s="36"/>
      <c r="C154" s="195" t="s">
        <v>272</v>
      </c>
      <c r="D154" s="195" t="s">
        <v>187</v>
      </c>
      <c r="E154" s="196" t="s">
        <v>283</v>
      </c>
      <c r="F154" s="197" t="s">
        <v>284</v>
      </c>
      <c r="G154" s="198" t="s">
        <v>198</v>
      </c>
      <c r="H154" s="199">
        <v>61.292999999999999</v>
      </c>
      <c r="I154" s="200"/>
      <c r="J154" s="201">
        <f>ROUND(I154*H154,2)</f>
        <v>0</v>
      </c>
      <c r="K154" s="197" t="s">
        <v>191</v>
      </c>
      <c r="L154" s="56"/>
      <c r="M154" s="202" t="s">
        <v>20</v>
      </c>
      <c r="N154" s="203" t="s">
        <v>44</v>
      </c>
      <c r="O154" s="37"/>
      <c r="P154" s="204">
        <f>O154*H154</f>
        <v>0</v>
      </c>
      <c r="Q154" s="204">
        <v>0</v>
      </c>
      <c r="R154" s="204">
        <f>Q154*H154</f>
        <v>0</v>
      </c>
      <c r="S154" s="204">
        <v>0</v>
      </c>
      <c r="T154" s="205">
        <f>S154*H154</f>
        <v>0</v>
      </c>
      <c r="AR154" s="19" t="s">
        <v>192</v>
      </c>
      <c r="AT154" s="19" t="s">
        <v>187</v>
      </c>
      <c r="AU154" s="19" t="s">
        <v>81</v>
      </c>
      <c r="AY154" s="19" t="s">
        <v>185</v>
      </c>
      <c r="BE154" s="206">
        <f>IF(N154="základní",J154,0)</f>
        <v>0</v>
      </c>
      <c r="BF154" s="206">
        <f>IF(N154="snížená",J154,0)</f>
        <v>0</v>
      </c>
      <c r="BG154" s="206">
        <f>IF(N154="zákl. přenesená",J154,0)</f>
        <v>0</v>
      </c>
      <c r="BH154" s="206">
        <f>IF(N154="sníž. přenesená",J154,0)</f>
        <v>0</v>
      </c>
      <c r="BI154" s="206">
        <f>IF(N154="nulová",J154,0)</f>
        <v>0</v>
      </c>
      <c r="BJ154" s="19" t="s">
        <v>22</v>
      </c>
      <c r="BK154" s="206">
        <f>ROUND(I154*H154,2)</f>
        <v>0</v>
      </c>
      <c r="BL154" s="19" t="s">
        <v>192</v>
      </c>
      <c r="BM154" s="19" t="s">
        <v>2426</v>
      </c>
    </row>
    <row r="155" spans="2:65" s="1" customFormat="1" ht="192" x14ac:dyDescent="0.3">
      <c r="B155" s="36"/>
      <c r="C155" s="58"/>
      <c r="D155" s="209" t="s">
        <v>194</v>
      </c>
      <c r="E155" s="58"/>
      <c r="F155" s="210" t="s">
        <v>286</v>
      </c>
      <c r="G155" s="58"/>
      <c r="H155" s="58"/>
      <c r="I155" s="163"/>
      <c r="J155" s="58"/>
      <c r="K155" s="58"/>
      <c r="L155" s="56"/>
      <c r="M155" s="73"/>
      <c r="N155" s="37"/>
      <c r="O155" s="37"/>
      <c r="P155" s="37"/>
      <c r="Q155" s="37"/>
      <c r="R155" s="37"/>
      <c r="S155" s="37"/>
      <c r="T155" s="74"/>
      <c r="AT155" s="19" t="s">
        <v>194</v>
      </c>
      <c r="AU155" s="19" t="s">
        <v>81</v>
      </c>
    </row>
    <row r="156" spans="2:65" s="12" customFormat="1" ht="12" x14ac:dyDescent="0.3">
      <c r="B156" s="211"/>
      <c r="C156" s="212"/>
      <c r="D156" s="209" t="s">
        <v>201</v>
      </c>
      <c r="E156" s="213" t="s">
        <v>20</v>
      </c>
      <c r="F156" s="214" t="s">
        <v>288</v>
      </c>
      <c r="G156" s="212"/>
      <c r="H156" s="215" t="s">
        <v>20</v>
      </c>
      <c r="I156" s="216"/>
      <c r="J156" s="212"/>
      <c r="K156" s="212"/>
      <c r="L156" s="217"/>
      <c r="M156" s="218"/>
      <c r="N156" s="219"/>
      <c r="O156" s="219"/>
      <c r="P156" s="219"/>
      <c r="Q156" s="219"/>
      <c r="R156" s="219"/>
      <c r="S156" s="219"/>
      <c r="T156" s="220"/>
      <c r="AT156" s="221" t="s">
        <v>201</v>
      </c>
      <c r="AU156" s="221" t="s">
        <v>81</v>
      </c>
      <c r="AV156" s="12" t="s">
        <v>22</v>
      </c>
      <c r="AW156" s="12" t="s">
        <v>37</v>
      </c>
      <c r="AX156" s="12" t="s">
        <v>73</v>
      </c>
      <c r="AY156" s="221" t="s">
        <v>185</v>
      </c>
    </row>
    <row r="157" spans="2:65" s="12" customFormat="1" ht="12" x14ac:dyDescent="0.3">
      <c r="B157" s="211"/>
      <c r="C157" s="212"/>
      <c r="D157" s="209" t="s">
        <v>201</v>
      </c>
      <c r="E157" s="213" t="s">
        <v>20</v>
      </c>
      <c r="F157" s="214" t="s">
        <v>289</v>
      </c>
      <c r="G157" s="212"/>
      <c r="H157" s="215" t="s">
        <v>20</v>
      </c>
      <c r="I157" s="216"/>
      <c r="J157" s="212"/>
      <c r="K157" s="212"/>
      <c r="L157" s="217"/>
      <c r="M157" s="218"/>
      <c r="N157" s="219"/>
      <c r="O157" s="219"/>
      <c r="P157" s="219"/>
      <c r="Q157" s="219"/>
      <c r="R157" s="219"/>
      <c r="S157" s="219"/>
      <c r="T157" s="220"/>
      <c r="AT157" s="221" t="s">
        <v>201</v>
      </c>
      <c r="AU157" s="221" t="s">
        <v>81</v>
      </c>
      <c r="AV157" s="12" t="s">
        <v>22</v>
      </c>
      <c r="AW157" s="12" t="s">
        <v>37</v>
      </c>
      <c r="AX157" s="12" t="s">
        <v>73</v>
      </c>
      <c r="AY157" s="221" t="s">
        <v>185</v>
      </c>
    </row>
    <row r="158" spans="2:65" s="12" customFormat="1" ht="12" x14ac:dyDescent="0.3">
      <c r="B158" s="211"/>
      <c r="C158" s="212"/>
      <c r="D158" s="209" t="s">
        <v>201</v>
      </c>
      <c r="E158" s="213" t="s">
        <v>20</v>
      </c>
      <c r="F158" s="214" t="s">
        <v>290</v>
      </c>
      <c r="G158" s="212"/>
      <c r="H158" s="215" t="s">
        <v>20</v>
      </c>
      <c r="I158" s="216"/>
      <c r="J158" s="212"/>
      <c r="K158" s="212"/>
      <c r="L158" s="217"/>
      <c r="M158" s="218"/>
      <c r="N158" s="219"/>
      <c r="O158" s="219"/>
      <c r="P158" s="219"/>
      <c r="Q158" s="219"/>
      <c r="R158" s="219"/>
      <c r="S158" s="219"/>
      <c r="T158" s="220"/>
      <c r="AT158" s="221" t="s">
        <v>201</v>
      </c>
      <c r="AU158" s="221" t="s">
        <v>81</v>
      </c>
      <c r="AV158" s="12" t="s">
        <v>22</v>
      </c>
      <c r="AW158" s="12" t="s">
        <v>37</v>
      </c>
      <c r="AX158" s="12" t="s">
        <v>73</v>
      </c>
      <c r="AY158" s="221" t="s">
        <v>185</v>
      </c>
    </row>
    <row r="159" spans="2:65" s="12" customFormat="1" ht="12" x14ac:dyDescent="0.3">
      <c r="B159" s="211"/>
      <c r="C159" s="212"/>
      <c r="D159" s="209" t="s">
        <v>201</v>
      </c>
      <c r="E159" s="213" t="s">
        <v>20</v>
      </c>
      <c r="F159" s="214" t="s">
        <v>319</v>
      </c>
      <c r="G159" s="212"/>
      <c r="H159" s="215" t="s">
        <v>20</v>
      </c>
      <c r="I159" s="216"/>
      <c r="J159" s="212"/>
      <c r="K159" s="212"/>
      <c r="L159" s="217"/>
      <c r="M159" s="218"/>
      <c r="N159" s="219"/>
      <c r="O159" s="219"/>
      <c r="P159" s="219"/>
      <c r="Q159" s="219"/>
      <c r="R159" s="219"/>
      <c r="S159" s="219"/>
      <c r="T159" s="220"/>
      <c r="AT159" s="221" t="s">
        <v>201</v>
      </c>
      <c r="AU159" s="221" t="s">
        <v>81</v>
      </c>
      <c r="AV159" s="12" t="s">
        <v>22</v>
      </c>
      <c r="AW159" s="12" t="s">
        <v>37</v>
      </c>
      <c r="AX159" s="12" t="s">
        <v>73</v>
      </c>
      <c r="AY159" s="221" t="s">
        <v>185</v>
      </c>
    </row>
    <row r="160" spans="2:65" s="13" customFormat="1" ht="12" x14ac:dyDescent="0.3">
      <c r="B160" s="222"/>
      <c r="C160" s="223"/>
      <c r="D160" s="209" t="s">
        <v>201</v>
      </c>
      <c r="E160" s="233" t="s">
        <v>20</v>
      </c>
      <c r="F160" s="234" t="s">
        <v>2427</v>
      </c>
      <c r="G160" s="223"/>
      <c r="H160" s="235">
        <v>119.36499999999999</v>
      </c>
      <c r="I160" s="227"/>
      <c r="J160" s="223"/>
      <c r="K160" s="223"/>
      <c r="L160" s="228"/>
      <c r="M160" s="229"/>
      <c r="N160" s="230"/>
      <c r="O160" s="230"/>
      <c r="P160" s="230"/>
      <c r="Q160" s="230"/>
      <c r="R160" s="230"/>
      <c r="S160" s="230"/>
      <c r="T160" s="231"/>
      <c r="AT160" s="232" t="s">
        <v>201</v>
      </c>
      <c r="AU160" s="232" t="s">
        <v>81</v>
      </c>
      <c r="AV160" s="13" t="s">
        <v>81</v>
      </c>
      <c r="AW160" s="13" t="s">
        <v>37</v>
      </c>
      <c r="AX160" s="13" t="s">
        <v>73</v>
      </c>
      <c r="AY160" s="232" t="s">
        <v>185</v>
      </c>
    </row>
    <row r="161" spans="2:65" s="12" customFormat="1" ht="12" x14ac:dyDescent="0.3">
      <c r="B161" s="211"/>
      <c r="C161" s="212"/>
      <c r="D161" s="209" t="s">
        <v>201</v>
      </c>
      <c r="E161" s="213" t="s">
        <v>20</v>
      </c>
      <c r="F161" s="214" t="s">
        <v>317</v>
      </c>
      <c r="G161" s="212"/>
      <c r="H161" s="215" t="s">
        <v>20</v>
      </c>
      <c r="I161" s="216"/>
      <c r="J161" s="212"/>
      <c r="K161" s="212"/>
      <c r="L161" s="217"/>
      <c r="M161" s="218"/>
      <c r="N161" s="219"/>
      <c r="O161" s="219"/>
      <c r="P161" s="219"/>
      <c r="Q161" s="219"/>
      <c r="R161" s="219"/>
      <c r="S161" s="219"/>
      <c r="T161" s="220"/>
      <c r="AT161" s="221" t="s">
        <v>201</v>
      </c>
      <c r="AU161" s="221" t="s">
        <v>81</v>
      </c>
      <c r="AV161" s="12" t="s">
        <v>22</v>
      </c>
      <c r="AW161" s="12" t="s">
        <v>37</v>
      </c>
      <c r="AX161" s="12" t="s">
        <v>73</v>
      </c>
      <c r="AY161" s="221" t="s">
        <v>185</v>
      </c>
    </row>
    <row r="162" spans="2:65" s="13" customFormat="1" ht="12" x14ac:dyDescent="0.3">
      <c r="B162" s="222"/>
      <c r="C162" s="223"/>
      <c r="D162" s="209" t="s">
        <v>201</v>
      </c>
      <c r="E162" s="233" t="s">
        <v>20</v>
      </c>
      <c r="F162" s="234" t="s">
        <v>2428</v>
      </c>
      <c r="G162" s="223"/>
      <c r="H162" s="235">
        <v>-58.072000000000003</v>
      </c>
      <c r="I162" s="227"/>
      <c r="J162" s="223"/>
      <c r="K162" s="223"/>
      <c r="L162" s="228"/>
      <c r="M162" s="229"/>
      <c r="N162" s="230"/>
      <c r="O162" s="230"/>
      <c r="P162" s="230"/>
      <c r="Q162" s="230"/>
      <c r="R162" s="230"/>
      <c r="S162" s="230"/>
      <c r="T162" s="231"/>
      <c r="AT162" s="232" t="s">
        <v>201</v>
      </c>
      <c r="AU162" s="232" t="s">
        <v>81</v>
      </c>
      <c r="AV162" s="13" t="s">
        <v>81</v>
      </c>
      <c r="AW162" s="13" t="s">
        <v>37</v>
      </c>
      <c r="AX162" s="13" t="s">
        <v>73</v>
      </c>
      <c r="AY162" s="232" t="s">
        <v>185</v>
      </c>
    </row>
    <row r="163" spans="2:65" s="15" customFormat="1" ht="12" x14ac:dyDescent="0.3">
      <c r="B163" s="247"/>
      <c r="C163" s="248"/>
      <c r="D163" s="207" t="s">
        <v>201</v>
      </c>
      <c r="E163" s="249" t="s">
        <v>20</v>
      </c>
      <c r="F163" s="250" t="s">
        <v>215</v>
      </c>
      <c r="G163" s="248"/>
      <c r="H163" s="251">
        <v>61.292999999999999</v>
      </c>
      <c r="I163" s="252"/>
      <c r="J163" s="248"/>
      <c r="K163" s="248"/>
      <c r="L163" s="253"/>
      <c r="M163" s="254"/>
      <c r="N163" s="255"/>
      <c r="O163" s="255"/>
      <c r="P163" s="255"/>
      <c r="Q163" s="255"/>
      <c r="R163" s="255"/>
      <c r="S163" s="255"/>
      <c r="T163" s="256"/>
      <c r="AT163" s="257" t="s">
        <v>201</v>
      </c>
      <c r="AU163" s="257" t="s">
        <v>81</v>
      </c>
      <c r="AV163" s="15" t="s">
        <v>192</v>
      </c>
      <c r="AW163" s="15" t="s">
        <v>37</v>
      </c>
      <c r="AX163" s="15" t="s">
        <v>22</v>
      </c>
      <c r="AY163" s="257" t="s">
        <v>185</v>
      </c>
    </row>
    <row r="164" spans="2:65" s="1" customFormat="1" ht="22.5" customHeight="1" x14ac:dyDescent="0.3">
      <c r="B164" s="36"/>
      <c r="C164" s="195" t="s">
        <v>278</v>
      </c>
      <c r="D164" s="195" t="s">
        <v>187</v>
      </c>
      <c r="E164" s="196" t="s">
        <v>304</v>
      </c>
      <c r="F164" s="197" t="s">
        <v>305</v>
      </c>
      <c r="G164" s="198" t="s">
        <v>198</v>
      </c>
      <c r="H164" s="199">
        <v>61.292999999999999</v>
      </c>
      <c r="I164" s="200"/>
      <c r="J164" s="201">
        <f>ROUND(I164*H164,2)</f>
        <v>0</v>
      </c>
      <c r="K164" s="197" t="s">
        <v>191</v>
      </c>
      <c r="L164" s="56"/>
      <c r="M164" s="202" t="s">
        <v>20</v>
      </c>
      <c r="N164" s="203" t="s">
        <v>44</v>
      </c>
      <c r="O164" s="37"/>
      <c r="P164" s="204">
        <f>O164*H164</f>
        <v>0</v>
      </c>
      <c r="Q164" s="204">
        <v>0</v>
      </c>
      <c r="R164" s="204">
        <f>Q164*H164</f>
        <v>0</v>
      </c>
      <c r="S164" s="204">
        <v>0</v>
      </c>
      <c r="T164" s="205">
        <f>S164*H164</f>
        <v>0</v>
      </c>
      <c r="AR164" s="19" t="s">
        <v>192</v>
      </c>
      <c r="AT164" s="19" t="s">
        <v>187</v>
      </c>
      <c r="AU164" s="19" t="s">
        <v>81</v>
      </c>
      <c r="AY164" s="19" t="s">
        <v>185</v>
      </c>
      <c r="BE164" s="206">
        <f>IF(N164="základní",J164,0)</f>
        <v>0</v>
      </c>
      <c r="BF164" s="206">
        <f>IF(N164="snížená",J164,0)</f>
        <v>0</v>
      </c>
      <c r="BG164" s="206">
        <f>IF(N164="zákl. přenesená",J164,0)</f>
        <v>0</v>
      </c>
      <c r="BH164" s="206">
        <f>IF(N164="sníž. přenesená",J164,0)</f>
        <v>0</v>
      </c>
      <c r="BI164" s="206">
        <f>IF(N164="nulová",J164,0)</f>
        <v>0</v>
      </c>
      <c r="BJ164" s="19" t="s">
        <v>22</v>
      </c>
      <c r="BK164" s="206">
        <f>ROUND(I164*H164,2)</f>
        <v>0</v>
      </c>
      <c r="BL164" s="19" t="s">
        <v>192</v>
      </c>
      <c r="BM164" s="19" t="s">
        <v>2429</v>
      </c>
    </row>
    <row r="165" spans="2:65" s="1" customFormat="1" ht="276" x14ac:dyDescent="0.3">
      <c r="B165" s="36"/>
      <c r="C165" s="58"/>
      <c r="D165" s="209" t="s">
        <v>194</v>
      </c>
      <c r="E165" s="58"/>
      <c r="F165" s="210" t="s">
        <v>307</v>
      </c>
      <c r="G165" s="58"/>
      <c r="H165" s="58"/>
      <c r="I165" s="163"/>
      <c r="J165" s="58"/>
      <c r="K165" s="58"/>
      <c r="L165" s="56"/>
      <c r="M165" s="73"/>
      <c r="N165" s="37"/>
      <c r="O165" s="37"/>
      <c r="P165" s="37"/>
      <c r="Q165" s="37"/>
      <c r="R165" s="37"/>
      <c r="S165" s="37"/>
      <c r="T165" s="74"/>
      <c r="AT165" s="19" t="s">
        <v>194</v>
      </c>
      <c r="AU165" s="19" t="s">
        <v>81</v>
      </c>
    </row>
    <row r="166" spans="2:65" s="12" customFormat="1" ht="12" x14ac:dyDescent="0.3">
      <c r="B166" s="211"/>
      <c r="C166" s="212"/>
      <c r="D166" s="209" t="s">
        <v>201</v>
      </c>
      <c r="E166" s="213" t="s">
        <v>20</v>
      </c>
      <c r="F166" s="214" t="s">
        <v>308</v>
      </c>
      <c r="G166" s="212"/>
      <c r="H166" s="215" t="s">
        <v>20</v>
      </c>
      <c r="I166" s="216"/>
      <c r="J166" s="212"/>
      <c r="K166" s="212"/>
      <c r="L166" s="217"/>
      <c r="M166" s="218"/>
      <c r="N166" s="219"/>
      <c r="O166" s="219"/>
      <c r="P166" s="219"/>
      <c r="Q166" s="219"/>
      <c r="R166" s="219"/>
      <c r="S166" s="219"/>
      <c r="T166" s="220"/>
      <c r="AT166" s="221" t="s">
        <v>201</v>
      </c>
      <c r="AU166" s="221" t="s">
        <v>81</v>
      </c>
      <c r="AV166" s="12" t="s">
        <v>22</v>
      </c>
      <c r="AW166" s="12" t="s">
        <v>37</v>
      </c>
      <c r="AX166" s="12" t="s">
        <v>73</v>
      </c>
      <c r="AY166" s="221" t="s">
        <v>185</v>
      </c>
    </row>
    <row r="167" spans="2:65" s="12" customFormat="1" ht="12" x14ac:dyDescent="0.3">
      <c r="B167" s="211"/>
      <c r="C167" s="212"/>
      <c r="D167" s="209" t="s">
        <v>201</v>
      </c>
      <c r="E167" s="213" t="s">
        <v>20</v>
      </c>
      <c r="F167" s="214" t="s">
        <v>309</v>
      </c>
      <c r="G167" s="212"/>
      <c r="H167" s="215" t="s">
        <v>20</v>
      </c>
      <c r="I167" s="216"/>
      <c r="J167" s="212"/>
      <c r="K167" s="212"/>
      <c r="L167" s="217"/>
      <c r="M167" s="218"/>
      <c r="N167" s="219"/>
      <c r="O167" s="219"/>
      <c r="P167" s="219"/>
      <c r="Q167" s="219"/>
      <c r="R167" s="219"/>
      <c r="S167" s="219"/>
      <c r="T167" s="220"/>
      <c r="AT167" s="221" t="s">
        <v>201</v>
      </c>
      <c r="AU167" s="221" t="s">
        <v>81</v>
      </c>
      <c r="AV167" s="12" t="s">
        <v>22</v>
      </c>
      <c r="AW167" s="12" t="s">
        <v>37</v>
      </c>
      <c r="AX167" s="12" t="s">
        <v>73</v>
      </c>
      <c r="AY167" s="221" t="s">
        <v>185</v>
      </c>
    </row>
    <row r="168" spans="2:65" s="12" customFormat="1" ht="12" x14ac:dyDescent="0.3">
      <c r="B168" s="211"/>
      <c r="C168" s="212"/>
      <c r="D168" s="209" t="s">
        <v>201</v>
      </c>
      <c r="E168" s="213" t="s">
        <v>20</v>
      </c>
      <c r="F168" s="214" t="s">
        <v>290</v>
      </c>
      <c r="G168" s="212"/>
      <c r="H168" s="215" t="s">
        <v>20</v>
      </c>
      <c r="I168" s="216"/>
      <c r="J168" s="212"/>
      <c r="K168" s="212"/>
      <c r="L168" s="217"/>
      <c r="M168" s="218"/>
      <c r="N168" s="219"/>
      <c r="O168" s="219"/>
      <c r="P168" s="219"/>
      <c r="Q168" s="219"/>
      <c r="R168" s="219"/>
      <c r="S168" s="219"/>
      <c r="T168" s="220"/>
      <c r="AT168" s="221" t="s">
        <v>201</v>
      </c>
      <c r="AU168" s="221" t="s">
        <v>81</v>
      </c>
      <c r="AV168" s="12" t="s">
        <v>22</v>
      </c>
      <c r="AW168" s="12" t="s">
        <v>37</v>
      </c>
      <c r="AX168" s="12" t="s">
        <v>73</v>
      </c>
      <c r="AY168" s="221" t="s">
        <v>185</v>
      </c>
    </row>
    <row r="169" spans="2:65" s="13" customFormat="1" ht="12" x14ac:dyDescent="0.3">
      <c r="B169" s="222"/>
      <c r="C169" s="223"/>
      <c r="D169" s="207" t="s">
        <v>201</v>
      </c>
      <c r="E169" s="224" t="s">
        <v>20</v>
      </c>
      <c r="F169" s="225" t="s">
        <v>2430</v>
      </c>
      <c r="G169" s="223"/>
      <c r="H169" s="226">
        <v>61.292999999999999</v>
      </c>
      <c r="I169" s="227"/>
      <c r="J169" s="223"/>
      <c r="K169" s="223"/>
      <c r="L169" s="228"/>
      <c r="M169" s="229"/>
      <c r="N169" s="230"/>
      <c r="O169" s="230"/>
      <c r="P169" s="230"/>
      <c r="Q169" s="230"/>
      <c r="R169" s="230"/>
      <c r="S169" s="230"/>
      <c r="T169" s="231"/>
      <c r="AT169" s="232" t="s">
        <v>201</v>
      </c>
      <c r="AU169" s="232" t="s">
        <v>81</v>
      </c>
      <c r="AV169" s="13" t="s">
        <v>81</v>
      </c>
      <c r="AW169" s="13" t="s">
        <v>37</v>
      </c>
      <c r="AX169" s="13" t="s">
        <v>22</v>
      </c>
      <c r="AY169" s="232" t="s">
        <v>185</v>
      </c>
    </row>
    <row r="170" spans="2:65" s="1" customFormat="1" ht="31.5" customHeight="1" x14ac:dyDescent="0.3">
      <c r="B170" s="36"/>
      <c r="C170" s="195" t="s">
        <v>282</v>
      </c>
      <c r="D170" s="195" t="s">
        <v>187</v>
      </c>
      <c r="E170" s="196" t="s">
        <v>312</v>
      </c>
      <c r="F170" s="197" t="s">
        <v>313</v>
      </c>
      <c r="G170" s="198" t="s">
        <v>198</v>
      </c>
      <c r="H170" s="199">
        <v>84.974999999999994</v>
      </c>
      <c r="I170" s="200"/>
      <c r="J170" s="201">
        <f>ROUND(I170*H170,2)</f>
        <v>0</v>
      </c>
      <c r="K170" s="197" t="s">
        <v>191</v>
      </c>
      <c r="L170" s="56"/>
      <c r="M170" s="202" t="s">
        <v>20</v>
      </c>
      <c r="N170" s="203" t="s">
        <v>44</v>
      </c>
      <c r="O170" s="37"/>
      <c r="P170" s="204">
        <f>O170*H170</f>
        <v>0</v>
      </c>
      <c r="Q170" s="204">
        <v>0</v>
      </c>
      <c r="R170" s="204">
        <f>Q170*H170</f>
        <v>0</v>
      </c>
      <c r="S170" s="204">
        <v>0</v>
      </c>
      <c r="T170" s="205">
        <f>S170*H170</f>
        <v>0</v>
      </c>
      <c r="AR170" s="19" t="s">
        <v>192</v>
      </c>
      <c r="AT170" s="19" t="s">
        <v>187</v>
      </c>
      <c r="AU170" s="19" t="s">
        <v>81</v>
      </c>
      <c r="AY170" s="19" t="s">
        <v>185</v>
      </c>
      <c r="BE170" s="206">
        <f>IF(N170="základní",J170,0)</f>
        <v>0</v>
      </c>
      <c r="BF170" s="206">
        <f>IF(N170="snížená",J170,0)</f>
        <v>0</v>
      </c>
      <c r="BG170" s="206">
        <f>IF(N170="zákl. přenesená",J170,0)</f>
        <v>0</v>
      </c>
      <c r="BH170" s="206">
        <f>IF(N170="sníž. přenesená",J170,0)</f>
        <v>0</v>
      </c>
      <c r="BI170" s="206">
        <f>IF(N170="nulová",J170,0)</f>
        <v>0</v>
      </c>
      <c r="BJ170" s="19" t="s">
        <v>22</v>
      </c>
      <c r="BK170" s="206">
        <f>ROUND(I170*H170,2)</f>
        <v>0</v>
      </c>
      <c r="BL170" s="19" t="s">
        <v>192</v>
      </c>
      <c r="BM170" s="19" t="s">
        <v>2431</v>
      </c>
    </row>
    <row r="171" spans="2:65" s="1" customFormat="1" ht="409.6" x14ac:dyDescent="0.3">
      <c r="B171" s="36"/>
      <c r="C171" s="58"/>
      <c r="D171" s="209" t="s">
        <v>194</v>
      </c>
      <c r="E171" s="58"/>
      <c r="F171" s="210" t="s">
        <v>315</v>
      </c>
      <c r="G171" s="58"/>
      <c r="H171" s="58"/>
      <c r="I171" s="163"/>
      <c r="J171" s="58"/>
      <c r="K171" s="58"/>
      <c r="L171" s="56"/>
      <c r="M171" s="73"/>
      <c r="N171" s="37"/>
      <c r="O171" s="37"/>
      <c r="P171" s="37"/>
      <c r="Q171" s="37"/>
      <c r="R171" s="37"/>
      <c r="S171" s="37"/>
      <c r="T171" s="74"/>
      <c r="AT171" s="19" t="s">
        <v>194</v>
      </c>
      <c r="AU171" s="19" t="s">
        <v>81</v>
      </c>
    </row>
    <row r="172" spans="2:65" s="12" customFormat="1" ht="12" x14ac:dyDescent="0.3">
      <c r="B172" s="211"/>
      <c r="C172" s="212"/>
      <c r="D172" s="209" t="s">
        <v>201</v>
      </c>
      <c r="E172" s="213" t="s">
        <v>20</v>
      </c>
      <c r="F172" s="214" t="s">
        <v>316</v>
      </c>
      <c r="G172" s="212"/>
      <c r="H172" s="215" t="s">
        <v>20</v>
      </c>
      <c r="I172" s="216"/>
      <c r="J172" s="212"/>
      <c r="K172" s="212"/>
      <c r="L172" s="217"/>
      <c r="M172" s="218"/>
      <c r="N172" s="219"/>
      <c r="O172" s="219"/>
      <c r="P172" s="219"/>
      <c r="Q172" s="219"/>
      <c r="R172" s="219"/>
      <c r="S172" s="219"/>
      <c r="T172" s="220"/>
      <c r="AT172" s="221" t="s">
        <v>201</v>
      </c>
      <c r="AU172" s="221" t="s">
        <v>81</v>
      </c>
      <c r="AV172" s="12" t="s">
        <v>22</v>
      </c>
      <c r="AW172" s="12" t="s">
        <v>37</v>
      </c>
      <c r="AX172" s="12" t="s">
        <v>73</v>
      </c>
      <c r="AY172" s="221" t="s">
        <v>185</v>
      </c>
    </row>
    <row r="173" spans="2:65" s="12" customFormat="1" ht="12" x14ac:dyDescent="0.3">
      <c r="B173" s="211"/>
      <c r="C173" s="212"/>
      <c r="D173" s="209" t="s">
        <v>201</v>
      </c>
      <c r="E173" s="213" t="s">
        <v>20</v>
      </c>
      <c r="F173" s="214" t="s">
        <v>317</v>
      </c>
      <c r="G173" s="212"/>
      <c r="H173" s="215" t="s">
        <v>20</v>
      </c>
      <c r="I173" s="216"/>
      <c r="J173" s="212"/>
      <c r="K173" s="212"/>
      <c r="L173" s="217"/>
      <c r="M173" s="218"/>
      <c r="N173" s="219"/>
      <c r="O173" s="219"/>
      <c r="P173" s="219"/>
      <c r="Q173" s="219"/>
      <c r="R173" s="219"/>
      <c r="S173" s="219"/>
      <c r="T173" s="220"/>
      <c r="AT173" s="221" t="s">
        <v>201</v>
      </c>
      <c r="AU173" s="221" t="s">
        <v>81</v>
      </c>
      <c r="AV173" s="12" t="s">
        <v>22</v>
      </c>
      <c r="AW173" s="12" t="s">
        <v>37</v>
      </c>
      <c r="AX173" s="12" t="s">
        <v>73</v>
      </c>
      <c r="AY173" s="221" t="s">
        <v>185</v>
      </c>
    </row>
    <row r="174" spans="2:65" s="12" customFormat="1" ht="12" x14ac:dyDescent="0.3">
      <c r="B174" s="211"/>
      <c r="C174" s="212"/>
      <c r="D174" s="209" t="s">
        <v>201</v>
      </c>
      <c r="E174" s="213" t="s">
        <v>20</v>
      </c>
      <c r="F174" s="214" t="s">
        <v>2367</v>
      </c>
      <c r="G174" s="212"/>
      <c r="H174" s="215" t="s">
        <v>20</v>
      </c>
      <c r="I174" s="216"/>
      <c r="J174" s="212"/>
      <c r="K174" s="212"/>
      <c r="L174" s="217"/>
      <c r="M174" s="218"/>
      <c r="N174" s="219"/>
      <c r="O174" s="219"/>
      <c r="P174" s="219"/>
      <c r="Q174" s="219"/>
      <c r="R174" s="219"/>
      <c r="S174" s="219"/>
      <c r="T174" s="220"/>
      <c r="AT174" s="221" t="s">
        <v>201</v>
      </c>
      <c r="AU174" s="221" t="s">
        <v>81</v>
      </c>
      <c r="AV174" s="12" t="s">
        <v>22</v>
      </c>
      <c r="AW174" s="12" t="s">
        <v>37</v>
      </c>
      <c r="AX174" s="12" t="s">
        <v>73</v>
      </c>
      <c r="AY174" s="221" t="s">
        <v>185</v>
      </c>
    </row>
    <row r="175" spans="2:65" s="12" customFormat="1" ht="12" x14ac:dyDescent="0.3">
      <c r="B175" s="211"/>
      <c r="C175" s="212"/>
      <c r="D175" s="209" t="s">
        <v>201</v>
      </c>
      <c r="E175" s="213" t="s">
        <v>20</v>
      </c>
      <c r="F175" s="214" t="s">
        <v>2368</v>
      </c>
      <c r="G175" s="212"/>
      <c r="H175" s="215" t="s">
        <v>20</v>
      </c>
      <c r="I175" s="216"/>
      <c r="J175" s="212"/>
      <c r="K175" s="212"/>
      <c r="L175" s="217"/>
      <c r="M175" s="218"/>
      <c r="N175" s="219"/>
      <c r="O175" s="219"/>
      <c r="P175" s="219"/>
      <c r="Q175" s="219"/>
      <c r="R175" s="219"/>
      <c r="S175" s="219"/>
      <c r="T175" s="220"/>
      <c r="AT175" s="221" t="s">
        <v>201</v>
      </c>
      <c r="AU175" s="221" t="s">
        <v>81</v>
      </c>
      <c r="AV175" s="12" t="s">
        <v>22</v>
      </c>
      <c r="AW175" s="12" t="s">
        <v>37</v>
      </c>
      <c r="AX175" s="12" t="s">
        <v>73</v>
      </c>
      <c r="AY175" s="221" t="s">
        <v>185</v>
      </c>
    </row>
    <row r="176" spans="2:65" s="13" customFormat="1" ht="12" x14ac:dyDescent="0.3">
      <c r="B176" s="222"/>
      <c r="C176" s="223"/>
      <c r="D176" s="209" t="s">
        <v>201</v>
      </c>
      <c r="E176" s="233" t="s">
        <v>20</v>
      </c>
      <c r="F176" s="234" t="s">
        <v>2432</v>
      </c>
      <c r="G176" s="223"/>
      <c r="H176" s="235">
        <v>49.503999999999998</v>
      </c>
      <c r="I176" s="227"/>
      <c r="J176" s="223"/>
      <c r="K176" s="223"/>
      <c r="L176" s="228"/>
      <c r="M176" s="229"/>
      <c r="N176" s="230"/>
      <c r="O176" s="230"/>
      <c r="P176" s="230"/>
      <c r="Q176" s="230"/>
      <c r="R176" s="230"/>
      <c r="S176" s="230"/>
      <c r="T176" s="231"/>
      <c r="AT176" s="232" t="s">
        <v>201</v>
      </c>
      <c r="AU176" s="232" t="s">
        <v>81</v>
      </c>
      <c r="AV176" s="13" t="s">
        <v>81</v>
      </c>
      <c r="AW176" s="13" t="s">
        <v>37</v>
      </c>
      <c r="AX176" s="13" t="s">
        <v>73</v>
      </c>
      <c r="AY176" s="232" t="s">
        <v>185</v>
      </c>
    </row>
    <row r="177" spans="2:51" s="12" customFormat="1" ht="12" x14ac:dyDescent="0.3">
      <c r="B177" s="211"/>
      <c r="C177" s="212"/>
      <c r="D177" s="209" t="s">
        <v>201</v>
      </c>
      <c r="E177" s="213" t="s">
        <v>20</v>
      </c>
      <c r="F177" s="214" t="s">
        <v>2370</v>
      </c>
      <c r="G177" s="212"/>
      <c r="H177" s="215" t="s">
        <v>20</v>
      </c>
      <c r="I177" s="216"/>
      <c r="J177" s="212"/>
      <c r="K177" s="212"/>
      <c r="L177" s="217"/>
      <c r="M177" s="218"/>
      <c r="N177" s="219"/>
      <c r="O177" s="219"/>
      <c r="P177" s="219"/>
      <c r="Q177" s="219"/>
      <c r="R177" s="219"/>
      <c r="S177" s="219"/>
      <c r="T177" s="220"/>
      <c r="AT177" s="221" t="s">
        <v>201</v>
      </c>
      <c r="AU177" s="221" t="s">
        <v>81</v>
      </c>
      <c r="AV177" s="12" t="s">
        <v>22</v>
      </c>
      <c r="AW177" s="12" t="s">
        <v>37</v>
      </c>
      <c r="AX177" s="12" t="s">
        <v>73</v>
      </c>
      <c r="AY177" s="221" t="s">
        <v>185</v>
      </c>
    </row>
    <row r="178" spans="2:51" s="13" customFormat="1" ht="12" x14ac:dyDescent="0.3">
      <c r="B178" s="222"/>
      <c r="C178" s="223"/>
      <c r="D178" s="209" t="s">
        <v>201</v>
      </c>
      <c r="E178" s="233" t="s">
        <v>20</v>
      </c>
      <c r="F178" s="234" t="s">
        <v>2433</v>
      </c>
      <c r="G178" s="223"/>
      <c r="H178" s="235">
        <v>8.5679999999999996</v>
      </c>
      <c r="I178" s="227"/>
      <c r="J178" s="223"/>
      <c r="K178" s="223"/>
      <c r="L178" s="228"/>
      <c r="M178" s="229"/>
      <c r="N178" s="230"/>
      <c r="O178" s="230"/>
      <c r="P178" s="230"/>
      <c r="Q178" s="230"/>
      <c r="R178" s="230"/>
      <c r="S178" s="230"/>
      <c r="T178" s="231"/>
      <c r="AT178" s="232" t="s">
        <v>201</v>
      </c>
      <c r="AU178" s="232" t="s">
        <v>81</v>
      </c>
      <c r="AV178" s="13" t="s">
        <v>81</v>
      </c>
      <c r="AW178" s="13" t="s">
        <v>37</v>
      </c>
      <c r="AX178" s="13" t="s">
        <v>73</v>
      </c>
      <c r="AY178" s="232" t="s">
        <v>185</v>
      </c>
    </row>
    <row r="179" spans="2:51" s="14" customFormat="1" ht="12" x14ac:dyDescent="0.3">
      <c r="B179" s="236"/>
      <c r="C179" s="237"/>
      <c r="D179" s="209" t="s">
        <v>201</v>
      </c>
      <c r="E179" s="238" t="s">
        <v>20</v>
      </c>
      <c r="F179" s="239" t="s">
        <v>212</v>
      </c>
      <c r="G179" s="237"/>
      <c r="H179" s="240">
        <v>58.072000000000003</v>
      </c>
      <c r="I179" s="241"/>
      <c r="J179" s="237"/>
      <c r="K179" s="237"/>
      <c r="L179" s="242"/>
      <c r="M179" s="243"/>
      <c r="N179" s="244"/>
      <c r="O179" s="244"/>
      <c r="P179" s="244"/>
      <c r="Q179" s="244"/>
      <c r="R179" s="244"/>
      <c r="S179" s="244"/>
      <c r="T179" s="245"/>
      <c r="AT179" s="246" t="s">
        <v>201</v>
      </c>
      <c r="AU179" s="246" t="s">
        <v>81</v>
      </c>
      <c r="AV179" s="14" t="s">
        <v>204</v>
      </c>
      <c r="AW179" s="14" t="s">
        <v>37</v>
      </c>
      <c r="AX179" s="14" t="s">
        <v>73</v>
      </c>
      <c r="AY179" s="246" t="s">
        <v>185</v>
      </c>
    </row>
    <row r="180" spans="2:51" s="12" customFormat="1" ht="12" x14ac:dyDescent="0.3">
      <c r="B180" s="211"/>
      <c r="C180" s="212"/>
      <c r="D180" s="209" t="s">
        <v>201</v>
      </c>
      <c r="E180" s="213" t="s">
        <v>20</v>
      </c>
      <c r="F180" s="214" t="s">
        <v>2434</v>
      </c>
      <c r="G180" s="212"/>
      <c r="H180" s="215" t="s">
        <v>20</v>
      </c>
      <c r="I180" s="216"/>
      <c r="J180" s="212"/>
      <c r="K180" s="212"/>
      <c r="L180" s="217"/>
      <c r="M180" s="218"/>
      <c r="N180" s="219"/>
      <c r="O180" s="219"/>
      <c r="P180" s="219"/>
      <c r="Q180" s="219"/>
      <c r="R180" s="219"/>
      <c r="S180" s="219"/>
      <c r="T180" s="220"/>
      <c r="AT180" s="221" t="s">
        <v>201</v>
      </c>
      <c r="AU180" s="221" t="s">
        <v>81</v>
      </c>
      <c r="AV180" s="12" t="s">
        <v>22</v>
      </c>
      <c r="AW180" s="12" t="s">
        <v>37</v>
      </c>
      <c r="AX180" s="12" t="s">
        <v>73</v>
      </c>
      <c r="AY180" s="221" t="s">
        <v>185</v>
      </c>
    </row>
    <row r="181" spans="2:51" s="12" customFormat="1" ht="12" x14ac:dyDescent="0.3">
      <c r="B181" s="211"/>
      <c r="C181" s="212"/>
      <c r="D181" s="209" t="s">
        <v>201</v>
      </c>
      <c r="E181" s="213" t="s">
        <v>20</v>
      </c>
      <c r="F181" s="214" t="s">
        <v>2379</v>
      </c>
      <c r="G181" s="212"/>
      <c r="H181" s="215" t="s">
        <v>20</v>
      </c>
      <c r="I181" s="216"/>
      <c r="J181" s="212"/>
      <c r="K181" s="212"/>
      <c r="L181" s="217"/>
      <c r="M181" s="218"/>
      <c r="N181" s="219"/>
      <c r="O181" s="219"/>
      <c r="P181" s="219"/>
      <c r="Q181" s="219"/>
      <c r="R181" s="219"/>
      <c r="S181" s="219"/>
      <c r="T181" s="220"/>
      <c r="AT181" s="221" t="s">
        <v>201</v>
      </c>
      <c r="AU181" s="221" t="s">
        <v>81</v>
      </c>
      <c r="AV181" s="12" t="s">
        <v>22</v>
      </c>
      <c r="AW181" s="12" t="s">
        <v>37</v>
      </c>
      <c r="AX181" s="12" t="s">
        <v>73</v>
      </c>
      <c r="AY181" s="221" t="s">
        <v>185</v>
      </c>
    </row>
    <row r="182" spans="2:51" s="12" customFormat="1" ht="12" x14ac:dyDescent="0.3">
      <c r="B182" s="211"/>
      <c r="C182" s="212"/>
      <c r="D182" s="209" t="s">
        <v>201</v>
      </c>
      <c r="E182" s="213" t="s">
        <v>20</v>
      </c>
      <c r="F182" s="214" t="s">
        <v>2380</v>
      </c>
      <c r="G182" s="212"/>
      <c r="H182" s="215" t="s">
        <v>20</v>
      </c>
      <c r="I182" s="216"/>
      <c r="J182" s="212"/>
      <c r="K182" s="212"/>
      <c r="L182" s="217"/>
      <c r="M182" s="218"/>
      <c r="N182" s="219"/>
      <c r="O182" s="219"/>
      <c r="P182" s="219"/>
      <c r="Q182" s="219"/>
      <c r="R182" s="219"/>
      <c r="S182" s="219"/>
      <c r="T182" s="220"/>
      <c r="AT182" s="221" t="s">
        <v>201</v>
      </c>
      <c r="AU182" s="221" t="s">
        <v>81</v>
      </c>
      <c r="AV182" s="12" t="s">
        <v>22</v>
      </c>
      <c r="AW182" s="12" t="s">
        <v>37</v>
      </c>
      <c r="AX182" s="12" t="s">
        <v>73</v>
      </c>
      <c r="AY182" s="221" t="s">
        <v>185</v>
      </c>
    </row>
    <row r="183" spans="2:51" s="13" customFormat="1" ht="12" x14ac:dyDescent="0.3">
      <c r="B183" s="222"/>
      <c r="C183" s="223"/>
      <c r="D183" s="209" t="s">
        <v>201</v>
      </c>
      <c r="E183" s="233" t="s">
        <v>20</v>
      </c>
      <c r="F183" s="234" t="s">
        <v>2435</v>
      </c>
      <c r="G183" s="223"/>
      <c r="H183" s="235">
        <v>10.464</v>
      </c>
      <c r="I183" s="227"/>
      <c r="J183" s="223"/>
      <c r="K183" s="223"/>
      <c r="L183" s="228"/>
      <c r="M183" s="229"/>
      <c r="N183" s="230"/>
      <c r="O183" s="230"/>
      <c r="P183" s="230"/>
      <c r="Q183" s="230"/>
      <c r="R183" s="230"/>
      <c r="S183" s="230"/>
      <c r="T183" s="231"/>
      <c r="AT183" s="232" t="s">
        <v>201</v>
      </c>
      <c r="AU183" s="232" t="s">
        <v>81</v>
      </c>
      <c r="AV183" s="13" t="s">
        <v>81</v>
      </c>
      <c r="AW183" s="13" t="s">
        <v>37</v>
      </c>
      <c r="AX183" s="13" t="s">
        <v>73</v>
      </c>
      <c r="AY183" s="232" t="s">
        <v>185</v>
      </c>
    </row>
    <row r="184" spans="2:51" s="12" customFormat="1" ht="12" x14ac:dyDescent="0.3">
      <c r="B184" s="211"/>
      <c r="C184" s="212"/>
      <c r="D184" s="209" t="s">
        <v>201</v>
      </c>
      <c r="E184" s="213" t="s">
        <v>20</v>
      </c>
      <c r="F184" s="214" t="s">
        <v>2383</v>
      </c>
      <c r="G184" s="212"/>
      <c r="H184" s="215" t="s">
        <v>20</v>
      </c>
      <c r="I184" s="216"/>
      <c r="J184" s="212"/>
      <c r="K184" s="212"/>
      <c r="L184" s="217"/>
      <c r="M184" s="218"/>
      <c r="N184" s="219"/>
      <c r="O184" s="219"/>
      <c r="P184" s="219"/>
      <c r="Q184" s="219"/>
      <c r="R184" s="219"/>
      <c r="S184" s="219"/>
      <c r="T184" s="220"/>
      <c r="AT184" s="221" t="s">
        <v>201</v>
      </c>
      <c r="AU184" s="221" t="s">
        <v>81</v>
      </c>
      <c r="AV184" s="12" t="s">
        <v>22</v>
      </c>
      <c r="AW184" s="12" t="s">
        <v>37</v>
      </c>
      <c r="AX184" s="12" t="s">
        <v>73</v>
      </c>
      <c r="AY184" s="221" t="s">
        <v>185</v>
      </c>
    </row>
    <row r="185" spans="2:51" s="13" customFormat="1" ht="12" x14ac:dyDescent="0.3">
      <c r="B185" s="222"/>
      <c r="C185" s="223"/>
      <c r="D185" s="209" t="s">
        <v>201</v>
      </c>
      <c r="E185" s="233" t="s">
        <v>20</v>
      </c>
      <c r="F185" s="234" t="s">
        <v>2436</v>
      </c>
      <c r="G185" s="223"/>
      <c r="H185" s="235">
        <v>2.6160000000000001</v>
      </c>
      <c r="I185" s="227"/>
      <c r="J185" s="223"/>
      <c r="K185" s="223"/>
      <c r="L185" s="228"/>
      <c r="M185" s="229"/>
      <c r="N185" s="230"/>
      <c r="O185" s="230"/>
      <c r="P185" s="230"/>
      <c r="Q185" s="230"/>
      <c r="R185" s="230"/>
      <c r="S185" s="230"/>
      <c r="T185" s="231"/>
      <c r="AT185" s="232" t="s">
        <v>201</v>
      </c>
      <c r="AU185" s="232" t="s">
        <v>81</v>
      </c>
      <c r="AV185" s="13" t="s">
        <v>81</v>
      </c>
      <c r="AW185" s="13" t="s">
        <v>37</v>
      </c>
      <c r="AX185" s="13" t="s">
        <v>73</v>
      </c>
      <c r="AY185" s="232" t="s">
        <v>185</v>
      </c>
    </row>
    <row r="186" spans="2:51" s="12" customFormat="1" ht="12" x14ac:dyDescent="0.3">
      <c r="B186" s="211"/>
      <c r="C186" s="212"/>
      <c r="D186" s="209" t="s">
        <v>201</v>
      </c>
      <c r="E186" s="213" t="s">
        <v>20</v>
      </c>
      <c r="F186" s="214" t="s">
        <v>2385</v>
      </c>
      <c r="G186" s="212"/>
      <c r="H186" s="215" t="s">
        <v>20</v>
      </c>
      <c r="I186" s="216"/>
      <c r="J186" s="212"/>
      <c r="K186" s="212"/>
      <c r="L186" s="217"/>
      <c r="M186" s="218"/>
      <c r="N186" s="219"/>
      <c r="O186" s="219"/>
      <c r="P186" s="219"/>
      <c r="Q186" s="219"/>
      <c r="R186" s="219"/>
      <c r="S186" s="219"/>
      <c r="T186" s="220"/>
      <c r="AT186" s="221" t="s">
        <v>201</v>
      </c>
      <c r="AU186" s="221" t="s">
        <v>81</v>
      </c>
      <c r="AV186" s="12" t="s">
        <v>22</v>
      </c>
      <c r="AW186" s="12" t="s">
        <v>37</v>
      </c>
      <c r="AX186" s="12" t="s">
        <v>73</v>
      </c>
      <c r="AY186" s="221" t="s">
        <v>185</v>
      </c>
    </row>
    <row r="187" spans="2:51" s="12" customFormat="1" ht="12" x14ac:dyDescent="0.3">
      <c r="B187" s="211"/>
      <c r="C187" s="212"/>
      <c r="D187" s="209" t="s">
        <v>201</v>
      </c>
      <c r="E187" s="213" t="s">
        <v>20</v>
      </c>
      <c r="F187" s="214" t="s">
        <v>2386</v>
      </c>
      <c r="G187" s="212"/>
      <c r="H187" s="215" t="s">
        <v>20</v>
      </c>
      <c r="I187" s="216"/>
      <c r="J187" s="212"/>
      <c r="K187" s="212"/>
      <c r="L187" s="217"/>
      <c r="M187" s="218"/>
      <c r="N187" s="219"/>
      <c r="O187" s="219"/>
      <c r="P187" s="219"/>
      <c r="Q187" s="219"/>
      <c r="R187" s="219"/>
      <c r="S187" s="219"/>
      <c r="T187" s="220"/>
      <c r="AT187" s="221" t="s">
        <v>201</v>
      </c>
      <c r="AU187" s="221" t="s">
        <v>81</v>
      </c>
      <c r="AV187" s="12" t="s">
        <v>22</v>
      </c>
      <c r="AW187" s="12" t="s">
        <v>37</v>
      </c>
      <c r="AX187" s="12" t="s">
        <v>73</v>
      </c>
      <c r="AY187" s="221" t="s">
        <v>185</v>
      </c>
    </row>
    <row r="188" spans="2:51" s="13" customFormat="1" ht="12" x14ac:dyDescent="0.3">
      <c r="B188" s="222"/>
      <c r="C188" s="223"/>
      <c r="D188" s="209" t="s">
        <v>201</v>
      </c>
      <c r="E188" s="233" t="s">
        <v>20</v>
      </c>
      <c r="F188" s="234" t="s">
        <v>2437</v>
      </c>
      <c r="G188" s="223"/>
      <c r="H188" s="235">
        <v>3.008</v>
      </c>
      <c r="I188" s="227"/>
      <c r="J188" s="223"/>
      <c r="K188" s="223"/>
      <c r="L188" s="228"/>
      <c r="M188" s="229"/>
      <c r="N188" s="230"/>
      <c r="O188" s="230"/>
      <c r="P188" s="230"/>
      <c r="Q188" s="230"/>
      <c r="R188" s="230"/>
      <c r="S188" s="230"/>
      <c r="T188" s="231"/>
      <c r="AT188" s="232" t="s">
        <v>201</v>
      </c>
      <c r="AU188" s="232" t="s">
        <v>81</v>
      </c>
      <c r="AV188" s="13" t="s">
        <v>81</v>
      </c>
      <c r="AW188" s="13" t="s">
        <v>37</v>
      </c>
      <c r="AX188" s="13" t="s">
        <v>73</v>
      </c>
      <c r="AY188" s="232" t="s">
        <v>185</v>
      </c>
    </row>
    <row r="189" spans="2:51" s="12" customFormat="1" ht="12" x14ac:dyDescent="0.3">
      <c r="B189" s="211"/>
      <c r="C189" s="212"/>
      <c r="D189" s="209" t="s">
        <v>201</v>
      </c>
      <c r="E189" s="213" t="s">
        <v>20</v>
      </c>
      <c r="F189" s="214" t="s">
        <v>2389</v>
      </c>
      <c r="G189" s="212"/>
      <c r="H189" s="215" t="s">
        <v>20</v>
      </c>
      <c r="I189" s="216"/>
      <c r="J189" s="212"/>
      <c r="K189" s="212"/>
      <c r="L189" s="217"/>
      <c r="M189" s="218"/>
      <c r="N189" s="219"/>
      <c r="O189" s="219"/>
      <c r="P189" s="219"/>
      <c r="Q189" s="219"/>
      <c r="R189" s="219"/>
      <c r="S189" s="219"/>
      <c r="T189" s="220"/>
      <c r="AT189" s="221" t="s">
        <v>201</v>
      </c>
      <c r="AU189" s="221" t="s">
        <v>81</v>
      </c>
      <c r="AV189" s="12" t="s">
        <v>22</v>
      </c>
      <c r="AW189" s="12" t="s">
        <v>37</v>
      </c>
      <c r="AX189" s="12" t="s">
        <v>73</v>
      </c>
      <c r="AY189" s="221" t="s">
        <v>185</v>
      </c>
    </row>
    <row r="190" spans="2:51" s="13" customFormat="1" ht="12" x14ac:dyDescent="0.3">
      <c r="B190" s="222"/>
      <c r="C190" s="223"/>
      <c r="D190" s="209" t="s">
        <v>201</v>
      </c>
      <c r="E190" s="233" t="s">
        <v>20</v>
      </c>
      <c r="F190" s="234" t="s">
        <v>2390</v>
      </c>
      <c r="G190" s="223"/>
      <c r="H190" s="235">
        <v>10.44</v>
      </c>
      <c r="I190" s="227"/>
      <c r="J190" s="223"/>
      <c r="K190" s="223"/>
      <c r="L190" s="228"/>
      <c r="M190" s="229"/>
      <c r="N190" s="230"/>
      <c r="O190" s="230"/>
      <c r="P190" s="230"/>
      <c r="Q190" s="230"/>
      <c r="R190" s="230"/>
      <c r="S190" s="230"/>
      <c r="T190" s="231"/>
      <c r="AT190" s="232" t="s">
        <v>201</v>
      </c>
      <c r="AU190" s="232" t="s">
        <v>81</v>
      </c>
      <c r="AV190" s="13" t="s">
        <v>81</v>
      </c>
      <c r="AW190" s="13" t="s">
        <v>37</v>
      </c>
      <c r="AX190" s="13" t="s">
        <v>73</v>
      </c>
      <c r="AY190" s="232" t="s">
        <v>185</v>
      </c>
    </row>
    <row r="191" spans="2:51" s="14" customFormat="1" ht="12" x14ac:dyDescent="0.3">
      <c r="B191" s="236"/>
      <c r="C191" s="237"/>
      <c r="D191" s="209" t="s">
        <v>201</v>
      </c>
      <c r="E191" s="238" t="s">
        <v>20</v>
      </c>
      <c r="F191" s="239" t="s">
        <v>212</v>
      </c>
      <c r="G191" s="237"/>
      <c r="H191" s="240">
        <v>26.527999999999999</v>
      </c>
      <c r="I191" s="241"/>
      <c r="J191" s="237"/>
      <c r="K191" s="237"/>
      <c r="L191" s="242"/>
      <c r="M191" s="243"/>
      <c r="N191" s="244"/>
      <c r="O191" s="244"/>
      <c r="P191" s="244"/>
      <c r="Q191" s="244"/>
      <c r="R191" s="244"/>
      <c r="S191" s="244"/>
      <c r="T191" s="245"/>
      <c r="AT191" s="246" t="s">
        <v>201</v>
      </c>
      <c r="AU191" s="246" t="s">
        <v>81</v>
      </c>
      <c r="AV191" s="14" t="s">
        <v>204</v>
      </c>
      <c r="AW191" s="14" t="s">
        <v>37</v>
      </c>
      <c r="AX191" s="14" t="s">
        <v>73</v>
      </c>
      <c r="AY191" s="246" t="s">
        <v>185</v>
      </c>
    </row>
    <row r="192" spans="2:51" s="12" customFormat="1" ht="12" x14ac:dyDescent="0.3">
      <c r="B192" s="211"/>
      <c r="C192" s="212"/>
      <c r="D192" s="209" t="s">
        <v>201</v>
      </c>
      <c r="E192" s="213" t="s">
        <v>20</v>
      </c>
      <c r="F192" s="214" t="s">
        <v>2438</v>
      </c>
      <c r="G192" s="212"/>
      <c r="H192" s="215" t="s">
        <v>20</v>
      </c>
      <c r="I192" s="216"/>
      <c r="J192" s="212"/>
      <c r="K192" s="212"/>
      <c r="L192" s="217"/>
      <c r="M192" s="218"/>
      <c r="N192" s="219"/>
      <c r="O192" s="219"/>
      <c r="P192" s="219"/>
      <c r="Q192" s="219"/>
      <c r="R192" s="219"/>
      <c r="S192" s="219"/>
      <c r="T192" s="220"/>
      <c r="AT192" s="221" t="s">
        <v>201</v>
      </c>
      <c r="AU192" s="221" t="s">
        <v>81</v>
      </c>
      <c r="AV192" s="12" t="s">
        <v>22</v>
      </c>
      <c r="AW192" s="12" t="s">
        <v>37</v>
      </c>
      <c r="AX192" s="12" t="s">
        <v>73</v>
      </c>
      <c r="AY192" s="221" t="s">
        <v>185</v>
      </c>
    </row>
    <row r="193" spans="2:65" s="12" customFormat="1" ht="12" x14ac:dyDescent="0.3">
      <c r="B193" s="211"/>
      <c r="C193" s="212"/>
      <c r="D193" s="209" t="s">
        <v>201</v>
      </c>
      <c r="E193" s="213" t="s">
        <v>20</v>
      </c>
      <c r="F193" s="214" t="s">
        <v>2398</v>
      </c>
      <c r="G193" s="212"/>
      <c r="H193" s="215" t="s">
        <v>20</v>
      </c>
      <c r="I193" s="216"/>
      <c r="J193" s="212"/>
      <c r="K193" s="212"/>
      <c r="L193" s="217"/>
      <c r="M193" s="218"/>
      <c r="N193" s="219"/>
      <c r="O193" s="219"/>
      <c r="P193" s="219"/>
      <c r="Q193" s="219"/>
      <c r="R193" s="219"/>
      <c r="S193" s="219"/>
      <c r="T193" s="220"/>
      <c r="AT193" s="221" t="s">
        <v>201</v>
      </c>
      <c r="AU193" s="221" t="s">
        <v>81</v>
      </c>
      <c r="AV193" s="12" t="s">
        <v>22</v>
      </c>
      <c r="AW193" s="12" t="s">
        <v>37</v>
      </c>
      <c r="AX193" s="12" t="s">
        <v>73</v>
      </c>
      <c r="AY193" s="221" t="s">
        <v>185</v>
      </c>
    </row>
    <row r="194" spans="2:65" s="13" customFormat="1" ht="12" x14ac:dyDescent="0.3">
      <c r="B194" s="222"/>
      <c r="C194" s="223"/>
      <c r="D194" s="209" t="s">
        <v>201</v>
      </c>
      <c r="E194" s="233" t="s">
        <v>20</v>
      </c>
      <c r="F194" s="234" t="s">
        <v>2382</v>
      </c>
      <c r="G194" s="223"/>
      <c r="H194" s="235">
        <v>0.375</v>
      </c>
      <c r="I194" s="227"/>
      <c r="J194" s="223"/>
      <c r="K194" s="223"/>
      <c r="L194" s="228"/>
      <c r="M194" s="229"/>
      <c r="N194" s="230"/>
      <c r="O194" s="230"/>
      <c r="P194" s="230"/>
      <c r="Q194" s="230"/>
      <c r="R194" s="230"/>
      <c r="S194" s="230"/>
      <c r="T194" s="231"/>
      <c r="AT194" s="232" t="s">
        <v>201</v>
      </c>
      <c r="AU194" s="232" t="s">
        <v>81</v>
      </c>
      <c r="AV194" s="13" t="s">
        <v>81</v>
      </c>
      <c r="AW194" s="13" t="s">
        <v>37</v>
      </c>
      <c r="AX194" s="13" t="s">
        <v>73</v>
      </c>
      <c r="AY194" s="232" t="s">
        <v>185</v>
      </c>
    </row>
    <row r="195" spans="2:65" s="14" customFormat="1" ht="12" x14ac:dyDescent="0.3">
      <c r="B195" s="236"/>
      <c r="C195" s="237"/>
      <c r="D195" s="209" t="s">
        <v>201</v>
      </c>
      <c r="E195" s="238" t="s">
        <v>20</v>
      </c>
      <c r="F195" s="239" t="s">
        <v>212</v>
      </c>
      <c r="G195" s="237"/>
      <c r="H195" s="240">
        <v>0.375</v>
      </c>
      <c r="I195" s="241"/>
      <c r="J195" s="237"/>
      <c r="K195" s="237"/>
      <c r="L195" s="242"/>
      <c r="M195" s="243"/>
      <c r="N195" s="244"/>
      <c r="O195" s="244"/>
      <c r="P195" s="244"/>
      <c r="Q195" s="244"/>
      <c r="R195" s="244"/>
      <c r="S195" s="244"/>
      <c r="T195" s="245"/>
      <c r="AT195" s="246" t="s">
        <v>201</v>
      </c>
      <c r="AU195" s="246" t="s">
        <v>81</v>
      </c>
      <c r="AV195" s="14" t="s">
        <v>204</v>
      </c>
      <c r="AW195" s="14" t="s">
        <v>37</v>
      </c>
      <c r="AX195" s="14" t="s">
        <v>73</v>
      </c>
      <c r="AY195" s="246" t="s">
        <v>185</v>
      </c>
    </row>
    <row r="196" spans="2:65" s="15" customFormat="1" ht="12" x14ac:dyDescent="0.3">
      <c r="B196" s="247"/>
      <c r="C196" s="248"/>
      <c r="D196" s="207" t="s">
        <v>201</v>
      </c>
      <c r="E196" s="249" t="s">
        <v>20</v>
      </c>
      <c r="F196" s="250" t="s">
        <v>215</v>
      </c>
      <c r="G196" s="248"/>
      <c r="H196" s="251">
        <v>84.974999999999994</v>
      </c>
      <c r="I196" s="252"/>
      <c r="J196" s="248"/>
      <c r="K196" s="248"/>
      <c r="L196" s="253"/>
      <c r="M196" s="254"/>
      <c r="N196" s="255"/>
      <c r="O196" s="255"/>
      <c r="P196" s="255"/>
      <c r="Q196" s="255"/>
      <c r="R196" s="255"/>
      <c r="S196" s="255"/>
      <c r="T196" s="256"/>
      <c r="AT196" s="257" t="s">
        <v>201</v>
      </c>
      <c r="AU196" s="257" t="s">
        <v>81</v>
      </c>
      <c r="AV196" s="15" t="s">
        <v>192</v>
      </c>
      <c r="AW196" s="15" t="s">
        <v>37</v>
      </c>
      <c r="AX196" s="15" t="s">
        <v>22</v>
      </c>
      <c r="AY196" s="257" t="s">
        <v>185</v>
      </c>
    </row>
    <row r="197" spans="2:65" s="1" customFormat="1" ht="22.5" customHeight="1" x14ac:dyDescent="0.3">
      <c r="B197" s="36"/>
      <c r="C197" s="258" t="s">
        <v>8</v>
      </c>
      <c r="D197" s="258" t="s">
        <v>351</v>
      </c>
      <c r="E197" s="259" t="s">
        <v>2439</v>
      </c>
      <c r="F197" s="260" t="s">
        <v>2440</v>
      </c>
      <c r="G197" s="261" t="s">
        <v>354</v>
      </c>
      <c r="H197" s="262">
        <v>40.902999999999999</v>
      </c>
      <c r="I197" s="263"/>
      <c r="J197" s="264">
        <f>ROUND(I197*H197,2)</f>
        <v>0</v>
      </c>
      <c r="K197" s="260" t="s">
        <v>20</v>
      </c>
      <c r="L197" s="265"/>
      <c r="M197" s="266" t="s">
        <v>20</v>
      </c>
      <c r="N197" s="267" t="s">
        <v>44</v>
      </c>
      <c r="O197" s="37"/>
      <c r="P197" s="204">
        <f>O197*H197</f>
        <v>0</v>
      </c>
      <c r="Q197" s="204">
        <v>0</v>
      </c>
      <c r="R197" s="204">
        <f>Q197*H197</f>
        <v>0</v>
      </c>
      <c r="S197" s="204">
        <v>0</v>
      </c>
      <c r="T197" s="205">
        <f>S197*H197</f>
        <v>0</v>
      </c>
      <c r="AR197" s="19" t="s">
        <v>252</v>
      </c>
      <c r="AT197" s="19" t="s">
        <v>351</v>
      </c>
      <c r="AU197" s="19" t="s">
        <v>81</v>
      </c>
      <c r="AY197" s="19" t="s">
        <v>185</v>
      </c>
      <c r="BE197" s="206">
        <f>IF(N197="základní",J197,0)</f>
        <v>0</v>
      </c>
      <c r="BF197" s="206">
        <f>IF(N197="snížená",J197,0)</f>
        <v>0</v>
      </c>
      <c r="BG197" s="206">
        <f>IF(N197="zákl. přenesená",J197,0)</f>
        <v>0</v>
      </c>
      <c r="BH197" s="206">
        <f>IF(N197="sníž. přenesená",J197,0)</f>
        <v>0</v>
      </c>
      <c r="BI197" s="206">
        <f>IF(N197="nulová",J197,0)</f>
        <v>0</v>
      </c>
      <c r="BJ197" s="19" t="s">
        <v>22</v>
      </c>
      <c r="BK197" s="206">
        <f>ROUND(I197*H197,2)</f>
        <v>0</v>
      </c>
      <c r="BL197" s="19" t="s">
        <v>192</v>
      </c>
      <c r="BM197" s="19" t="s">
        <v>2441</v>
      </c>
    </row>
    <row r="198" spans="2:65" s="12" customFormat="1" ht="12" x14ac:dyDescent="0.3">
      <c r="B198" s="211"/>
      <c r="C198" s="212"/>
      <c r="D198" s="209" t="s">
        <v>201</v>
      </c>
      <c r="E198" s="213" t="s">
        <v>20</v>
      </c>
      <c r="F198" s="214" t="s">
        <v>356</v>
      </c>
      <c r="G198" s="212"/>
      <c r="H198" s="215" t="s">
        <v>20</v>
      </c>
      <c r="I198" s="216"/>
      <c r="J198" s="212"/>
      <c r="K198" s="212"/>
      <c r="L198" s="217"/>
      <c r="M198" s="218"/>
      <c r="N198" s="219"/>
      <c r="O198" s="219"/>
      <c r="P198" s="219"/>
      <c r="Q198" s="219"/>
      <c r="R198" s="219"/>
      <c r="S198" s="219"/>
      <c r="T198" s="220"/>
      <c r="AT198" s="221" t="s">
        <v>201</v>
      </c>
      <c r="AU198" s="221" t="s">
        <v>81</v>
      </c>
      <c r="AV198" s="12" t="s">
        <v>22</v>
      </c>
      <c r="AW198" s="12" t="s">
        <v>37</v>
      </c>
      <c r="AX198" s="12" t="s">
        <v>73</v>
      </c>
      <c r="AY198" s="221" t="s">
        <v>185</v>
      </c>
    </row>
    <row r="199" spans="2:65" s="12" customFormat="1" ht="12" x14ac:dyDescent="0.3">
      <c r="B199" s="211"/>
      <c r="C199" s="212"/>
      <c r="D199" s="209" t="s">
        <v>201</v>
      </c>
      <c r="E199" s="213" t="s">
        <v>20</v>
      </c>
      <c r="F199" s="214" t="s">
        <v>357</v>
      </c>
      <c r="G199" s="212"/>
      <c r="H199" s="215" t="s">
        <v>20</v>
      </c>
      <c r="I199" s="216"/>
      <c r="J199" s="212"/>
      <c r="K199" s="212"/>
      <c r="L199" s="217"/>
      <c r="M199" s="218"/>
      <c r="N199" s="219"/>
      <c r="O199" s="219"/>
      <c r="P199" s="219"/>
      <c r="Q199" s="219"/>
      <c r="R199" s="219"/>
      <c r="S199" s="219"/>
      <c r="T199" s="220"/>
      <c r="AT199" s="221" t="s">
        <v>201</v>
      </c>
      <c r="AU199" s="221" t="s">
        <v>81</v>
      </c>
      <c r="AV199" s="12" t="s">
        <v>22</v>
      </c>
      <c r="AW199" s="12" t="s">
        <v>37</v>
      </c>
      <c r="AX199" s="12" t="s">
        <v>73</v>
      </c>
      <c r="AY199" s="221" t="s">
        <v>185</v>
      </c>
    </row>
    <row r="200" spans="2:65" s="13" customFormat="1" ht="12" x14ac:dyDescent="0.3">
      <c r="B200" s="222"/>
      <c r="C200" s="223"/>
      <c r="D200" s="209" t="s">
        <v>201</v>
      </c>
      <c r="E200" s="233" t="s">
        <v>20</v>
      </c>
      <c r="F200" s="234" t="s">
        <v>2442</v>
      </c>
      <c r="G200" s="223"/>
      <c r="H200" s="235">
        <v>50.402999999999999</v>
      </c>
      <c r="I200" s="227"/>
      <c r="J200" s="223"/>
      <c r="K200" s="223"/>
      <c r="L200" s="228"/>
      <c r="M200" s="229"/>
      <c r="N200" s="230"/>
      <c r="O200" s="230"/>
      <c r="P200" s="230"/>
      <c r="Q200" s="230"/>
      <c r="R200" s="230"/>
      <c r="S200" s="230"/>
      <c r="T200" s="231"/>
      <c r="AT200" s="232" t="s">
        <v>201</v>
      </c>
      <c r="AU200" s="232" t="s">
        <v>81</v>
      </c>
      <c r="AV200" s="13" t="s">
        <v>81</v>
      </c>
      <c r="AW200" s="13" t="s">
        <v>37</v>
      </c>
      <c r="AX200" s="13" t="s">
        <v>73</v>
      </c>
      <c r="AY200" s="232" t="s">
        <v>185</v>
      </c>
    </row>
    <row r="201" spans="2:65" s="12" customFormat="1" ht="12" x14ac:dyDescent="0.3">
      <c r="B201" s="211"/>
      <c r="C201" s="212"/>
      <c r="D201" s="209" t="s">
        <v>201</v>
      </c>
      <c r="E201" s="213" t="s">
        <v>20</v>
      </c>
      <c r="F201" s="214" t="s">
        <v>2443</v>
      </c>
      <c r="G201" s="212"/>
      <c r="H201" s="215" t="s">
        <v>20</v>
      </c>
      <c r="I201" s="216"/>
      <c r="J201" s="212"/>
      <c r="K201" s="212"/>
      <c r="L201" s="217"/>
      <c r="M201" s="218"/>
      <c r="N201" s="219"/>
      <c r="O201" s="219"/>
      <c r="P201" s="219"/>
      <c r="Q201" s="219"/>
      <c r="R201" s="219"/>
      <c r="S201" s="219"/>
      <c r="T201" s="220"/>
      <c r="AT201" s="221" t="s">
        <v>201</v>
      </c>
      <c r="AU201" s="221" t="s">
        <v>81</v>
      </c>
      <c r="AV201" s="12" t="s">
        <v>22</v>
      </c>
      <c r="AW201" s="12" t="s">
        <v>37</v>
      </c>
      <c r="AX201" s="12" t="s">
        <v>73</v>
      </c>
      <c r="AY201" s="221" t="s">
        <v>185</v>
      </c>
    </row>
    <row r="202" spans="2:65" s="12" customFormat="1" ht="12" x14ac:dyDescent="0.3">
      <c r="B202" s="211"/>
      <c r="C202" s="212"/>
      <c r="D202" s="209" t="s">
        <v>201</v>
      </c>
      <c r="E202" s="213" t="s">
        <v>20</v>
      </c>
      <c r="F202" s="214" t="s">
        <v>2444</v>
      </c>
      <c r="G202" s="212"/>
      <c r="H202" s="215" t="s">
        <v>20</v>
      </c>
      <c r="I202" s="216"/>
      <c r="J202" s="212"/>
      <c r="K202" s="212"/>
      <c r="L202" s="217"/>
      <c r="M202" s="218"/>
      <c r="N202" s="219"/>
      <c r="O202" s="219"/>
      <c r="P202" s="219"/>
      <c r="Q202" s="219"/>
      <c r="R202" s="219"/>
      <c r="S202" s="219"/>
      <c r="T202" s="220"/>
      <c r="AT202" s="221" t="s">
        <v>201</v>
      </c>
      <c r="AU202" s="221" t="s">
        <v>81</v>
      </c>
      <c r="AV202" s="12" t="s">
        <v>22</v>
      </c>
      <c r="AW202" s="12" t="s">
        <v>37</v>
      </c>
      <c r="AX202" s="12" t="s">
        <v>73</v>
      </c>
      <c r="AY202" s="221" t="s">
        <v>185</v>
      </c>
    </row>
    <row r="203" spans="2:65" s="13" customFormat="1" ht="12" x14ac:dyDescent="0.3">
      <c r="B203" s="222"/>
      <c r="C203" s="223"/>
      <c r="D203" s="209" t="s">
        <v>201</v>
      </c>
      <c r="E203" s="233" t="s">
        <v>20</v>
      </c>
      <c r="F203" s="234" t="s">
        <v>2445</v>
      </c>
      <c r="G203" s="223"/>
      <c r="H203" s="235">
        <v>-4.5599999999999996</v>
      </c>
      <c r="I203" s="227"/>
      <c r="J203" s="223"/>
      <c r="K203" s="223"/>
      <c r="L203" s="228"/>
      <c r="M203" s="229"/>
      <c r="N203" s="230"/>
      <c r="O203" s="230"/>
      <c r="P203" s="230"/>
      <c r="Q203" s="230"/>
      <c r="R203" s="230"/>
      <c r="S203" s="230"/>
      <c r="T203" s="231"/>
      <c r="AT203" s="232" t="s">
        <v>201</v>
      </c>
      <c r="AU203" s="232" t="s">
        <v>81</v>
      </c>
      <c r="AV203" s="13" t="s">
        <v>81</v>
      </c>
      <c r="AW203" s="13" t="s">
        <v>37</v>
      </c>
      <c r="AX203" s="13" t="s">
        <v>73</v>
      </c>
      <c r="AY203" s="232" t="s">
        <v>185</v>
      </c>
    </row>
    <row r="204" spans="2:65" s="13" customFormat="1" ht="12" x14ac:dyDescent="0.3">
      <c r="B204" s="222"/>
      <c r="C204" s="223"/>
      <c r="D204" s="209" t="s">
        <v>201</v>
      </c>
      <c r="E204" s="233" t="s">
        <v>20</v>
      </c>
      <c r="F204" s="234" t="s">
        <v>2446</v>
      </c>
      <c r="G204" s="223"/>
      <c r="H204" s="235">
        <v>-4.9400000000000004</v>
      </c>
      <c r="I204" s="227"/>
      <c r="J204" s="223"/>
      <c r="K204" s="223"/>
      <c r="L204" s="228"/>
      <c r="M204" s="229"/>
      <c r="N204" s="230"/>
      <c r="O204" s="230"/>
      <c r="P204" s="230"/>
      <c r="Q204" s="230"/>
      <c r="R204" s="230"/>
      <c r="S204" s="230"/>
      <c r="T204" s="231"/>
      <c r="AT204" s="232" t="s">
        <v>201</v>
      </c>
      <c r="AU204" s="232" t="s">
        <v>81</v>
      </c>
      <c r="AV204" s="13" t="s">
        <v>81</v>
      </c>
      <c r="AW204" s="13" t="s">
        <v>37</v>
      </c>
      <c r="AX204" s="13" t="s">
        <v>73</v>
      </c>
      <c r="AY204" s="232" t="s">
        <v>185</v>
      </c>
    </row>
    <row r="205" spans="2:65" s="15" customFormat="1" ht="12" x14ac:dyDescent="0.3">
      <c r="B205" s="247"/>
      <c r="C205" s="248"/>
      <c r="D205" s="207" t="s">
        <v>201</v>
      </c>
      <c r="E205" s="249" t="s">
        <v>20</v>
      </c>
      <c r="F205" s="250" t="s">
        <v>215</v>
      </c>
      <c r="G205" s="248"/>
      <c r="H205" s="251">
        <v>40.902999999999999</v>
      </c>
      <c r="I205" s="252"/>
      <c r="J205" s="248"/>
      <c r="K205" s="248"/>
      <c r="L205" s="253"/>
      <c r="M205" s="254"/>
      <c r="N205" s="255"/>
      <c r="O205" s="255"/>
      <c r="P205" s="255"/>
      <c r="Q205" s="255"/>
      <c r="R205" s="255"/>
      <c r="S205" s="255"/>
      <c r="T205" s="256"/>
      <c r="AT205" s="257" t="s">
        <v>201</v>
      </c>
      <c r="AU205" s="257" t="s">
        <v>81</v>
      </c>
      <c r="AV205" s="15" t="s">
        <v>192</v>
      </c>
      <c r="AW205" s="15" t="s">
        <v>37</v>
      </c>
      <c r="AX205" s="15" t="s">
        <v>22</v>
      </c>
      <c r="AY205" s="257" t="s">
        <v>185</v>
      </c>
    </row>
    <row r="206" spans="2:65" s="1" customFormat="1" ht="44.25" customHeight="1" x14ac:dyDescent="0.3">
      <c r="B206" s="36"/>
      <c r="C206" s="258" t="s">
        <v>303</v>
      </c>
      <c r="D206" s="258" t="s">
        <v>351</v>
      </c>
      <c r="E206" s="259" t="s">
        <v>2447</v>
      </c>
      <c r="F206" s="260" t="s">
        <v>2448</v>
      </c>
      <c r="G206" s="261" t="s">
        <v>354</v>
      </c>
      <c r="H206" s="262">
        <v>0.71299999999999997</v>
      </c>
      <c r="I206" s="263"/>
      <c r="J206" s="264">
        <f>ROUND(I206*H206,2)</f>
        <v>0</v>
      </c>
      <c r="K206" s="260" t="s">
        <v>191</v>
      </c>
      <c r="L206" s="265"/>
      <c r="M206" s="266" t="s">
        <v>20</v>
      </c>
      <c r="N206" s="267" t="s">
        <v>44</v>
      </c>
      <c r="O206" s="37"/>
      <c r="P206" s="204">
        <f>O206*H206</f>
        <v>0</v>
      </c>
      <c r="Q206" s="204">
        <v>0</v>
      </c>
      <c r="R206" s="204">
        <f>Q206*H206</f>
        <v>0</v>
      </c>
      <c r="S206" s="204">
        <v>0</v>
      </c>
      <c r="T206" s="205">
        <f>S206*H206</f>
        <v>0</v>
      </c>
      <c r="AR206" s="19" t="s">
        <v>252</v>
      </c>
      <c r="AT206" s="19" t="s">
        <v>351</v>
      </c>
      <c r="AU206" s="19" t="s">
        <v>81</v>
      </c>
      <c r="AY206" s="19" t="s">
        <v>185</v>
      </c>
      <c r="BE206" s="206">
        <f>IF(N206="základní",J206,0)</f>
        <v>0</v>
      </c>
      <c r="BF206" s="206">
        <f>IF(N206="snížená",J206,0)</f>
        <v>0</v>
      </c>
      <c r="BG206" s="206">
        <f>IF(N206="zákl. přenesená",J206,0)</f>
        <v>0</v>
      </c>
      <c r="BH206" s="206">
        <f>IF(N206="sníž. přenesená",J206,0)</f>
        <v>0</v>
      </c>
      <c r="BI206" s="206">
        <f>IF(N206="nulová",J206,0)</f>
        <v>0</v>
      </c>
      <c r="BJ206" s="19" t="s">
        <v>22</v>
      </c>
      <c r="BK206" s="206">
        <f>ROUND(I206*H206,2)</f>
        <v>0</v>
      </c>
      <c r="BL206" s="19" t="s">
        <v>192</v>
      </c>
      <c r="BM206" s="19" t="s">
        <v>2449</v>
      </c>
    </row>
    <row r="207" spans="2:65" s="12" customFormat="1" ht="12" x14ac:dyDescent="0.3">
      <c r="B207" s="211"/>
      <c r="C207" s="212"/>
      <c r="D207" s="209" t="s">
        <v>201</v>
      </c>
      <c r="E207" s="213" t="s">
        <v>20</v>
      </c>
      <c r="F207" s="214" t="s">
        <v>356</v>
      </c>
      <c r="G207" s="212"/>
      <c r="H207" s="215" t="s">
        <v>20</v>
      </c>
      <c r="I207" s="216"/>
      <c r="J207" s="212"/>
      <c r="K207" s="212"/>
      <c r="L207" s="217"/>
      <c r="M207" s="218"/>
      <c r="N207" s="219"/>
      <c r="O207" s="219"/>
      <c r="P207" s="219"/>
      <c r="Q207" s="219"/>
      <c r="R207" s="219"/>
      <c r="S207" s="219"/>
      <c r="T207" s="220"/>
      <c r="AT207" s="221" t="s">
        <v>201</v>
      </c>
      <c r="AU207" s="221" t="s">
        <v>81</v>
      </c>
      <c r="AV207" s="12" t="s">
        <v>22</v>
      </c>
      <c r="AW207" s="12" t="s">
        <v>37</v>
      </c>
      <c r="AX207" s="12" t="s">
        <v>73</v>
      </c>
      <c r="AY207" s="221" t="s">
        <v>185</v>
      </c>
    </row>
    <row r="208" spans="2:65" s="12" customFormat="1" ht="12" x14ac:dyDescent="0.3">
      <c r="B208" s="211"/>
      <c r="C208" s="212"/>
      <c r="D208" s="209" t="s">
        <v>201</v>
      </c>
      <c r="E208" s="213" t="s">
        <v>20</v>
      </c>
      <c r="F208" s="214" t="s">
        <v>357</v>
      </c>
      <c r="G208" s="212"/>
      <c r="H208" s="215" t="s">
        <v>20</v>
      </c>
      <c r="I208" s="216"/>
      <c r="J208" s="212"/>
      <c r="K208" s="212"/>
      <c r="L208" s="217"/>
      <c r="M208" s="218"/>
      <c r="N208" s="219"/>
      <c r="O208" s="219"/>
      <c r="P208" s="219"/>
      <c r="Q208" s="219"/>
      <c r="R208" s="219"/>
      <c r="S208" s="219"/>
      <c r="T208" s="220"/>
      <c r="AT208" s="221" t="s">
        <v>201</v>
      </c>
      <c r="AU208" s="221" t="s">
        <v>81</v>
      </c>
      <c r="AV208" s="12" t="s">
        <v>22</v>
      </c>
      <c r="AW208" s="12" t="s">
        <v>37</v>
      </c>
      <c r="AX208" s="12" t="s">
        <v>73</v>
      </c>
      <c r="AY208" s="221" t="s">
        <v>185</v>
      </c>
    </row>
    <row r="209" spans="2:65" s="13" customFormat="1" ht="12" x14ac:dyDescent="0.3">
      <c r="B209" s="222"/>
      <c r="C209" s="223"/>
      <c r="D209" s="207" t="s">
        <v>201</v>
      </c>
      <c r="E209" s="224" t="s">
        <v>20</v>
      </c>
      <c r="F209" s="225" t="s">
        <v>2450</v>
      </c>
      <c r="G209" s="223"/>
      <c r="H209" s="226">
        <v>0.71299999999999997</v>
      </c>
      <c r="I209" s="227"/>
      <c r="J209" s="223"/>
      <c r="K209" s="223"/>
      <c r="L209" s="228"/>
      <c r="M209" s="229"/>
      <c r="N209" s="230"/>
      <c r="O209" s="230"/>
      <c r="P209" s="230"/>
      <c r="Q209" s="230"/>
      <c r="R209" s="230"/>
      <c r="S209" s="230"/>
      <c r="T209" s="231"/>
      <c r="AT209" s="232" t="s">
        <v>201</v>
      </c>
      <c r="AU209" s="232" t="s">
        <v>81</v>
      </c>
      <c r="AV209" s="13" t="s">
        <v>81</v>
      </c>
      <c r="AW209" s="13" t="s">
        <v>37</v>
      </c>
      <c r="AX209" s="13" t="s">
        <v>22</v>
      </c>
      <c r="AY209" s="232" t="s">
        <v>185</v>
      </c>
    </row>
    <row r="210" spans="2:65" s="1" customFormat="1" ht="44.25" customHeight="1" x14ac:dyDescent="0.3">
      <c r="B210" s="36"/>
      <c r="C210" s="195" t="s">
        <v>311</v>
      </c>
      <c r="D210" s="195" t="s">
        <v>187</v>
      </c>
      <c r="E210" s="196" t="s">
        <v>341</v>
      </c>
      <c r="F210" s="197" t="s">
        <v>342</v>
      </c>
      <c r="G210" s="198" t="s">
        <v>198</v>
      </c>
      <c r="H210" s="199">
        <v>29.192</v>
      </c>
      <c r="I210" s="200"/>
      <c r="J210" s="201">
        <f>ROUND(I210*H210,2)</f>
        <v>0</v>
      </c>
      <c r="K210" s="197" t="s">
        <v>191</v>
      </c>
      <c r="L210" s="56"/>
      <c r="M210" s="202" t="s">
        <v>20</v>
      </c>
      <c r="N210" s="203" t="s">
        <v>44</v>
      </c>
      <c r="O210" s="37"/>
      <c r="P210" s="204">
        <f>O210*H210</f>
        <v>0</v>
      </c>
      <c r="Q210" s="204">
        <v>0</v>
      </c>
      <c r="R210" s="204">
        <f>Q210*H210</f>
        <v>0</v>
      </c>
      <c r="S210" s="204">
        <v>0</v>
      </c>
      <c r="T210" s="205">
        <f>S210*H210</f>
        <v>0</v>
      </c>
      <c r="AR210" s="19" t="s">
        <v>192</v>
      </c>
      <c r="AT210" s="19" t="s">
        <v>187</v>
      </c>
      <c r="AU210" s="19" t="s">
        <v>81</v>
      </c>
      <c r="AY210" s="19" t="s">
        <v>185</v>
      </c>
      <c r="BE210" s="206">
        <f>IF(N210="základní",J210,0)</f>
        <v>0</v>
      </c>
      <c r="BF210" s="206">
        <f>IF(N210="snížená",J210,0)</f>
        <v>0</v>
      </c>
      <c r="BG210" s="206">
        <f>IF(N210="zákl. přenesená",J210,0)</f>
        <v>0</v>
      </c>
      <c r="BH210" s="206">
        <f>IF(N210="sníž. přenesená",J210,0)</f>
        <v>0</v>
      </c>
      <c r="BI210" s="206">
        <f>IF(N210="nulová",J210,0)</f>
        <v>0</v>
      </c>
      <c r="BJ210" s="19" t="s">
        <v>22</v>
      </c>
      <c r="BK210" s="206">
        <f>ROUND(I210*H210,2)</f>
        <v>0</v>
      </c>
      <c r="BL210" s="19" t="s">
        <v>192</v>
      </c>
      <c r="BM210" s="19" t="s">
        <v>2451</v>
      </c>
    </row>
    <row r="211" spans="2:65" s="1" customFormat="1" ht="84" x14ac:dyDescent="0.3">
      <c r="B211" s="36"/>
      <c r="C211" s="58"/>
      <c r="D211" s="209" t="s">
        <v>194</v>
      </c>
      <c r="E211" s="58"/>
      <c r="F211" s="210" t="s">
        <v>344</v>
      </c>
      <c r="G211" s="58"/>
      <c r="H211" s="58"/>
      <c r="I211" s="163"/>
      <c r="J211" s="58"/>
      <c r="K211" s="58"/>
      <c r="L211" s="56"/>
      <c r="M211" s="73"/>
      <c r="N211" s="37"/>
      <c r="O211" s="37"/>
      <c r="P211" s="37"/>
      <c r="Q211" s="37"/>
      <c r="R211" s="37"/>
      <c r="S211" s="37"/>
      <c r="T211" s="74"/>
      <c r="AT211" s="19" t="s">
        <v>194</v>
      </c>
      <c r="AU211" s="19" t="s">
        <v>81</v>
      </c>
    </row>
    <row r="212" spans="2:65" s="12" customFormat="1" ht="12" x14ac:dyDescent="0.3">
      <c r="B212" s="211"/>
      <c r="C212" s="212"/>
      <c r="D212" s="209" t="s">
        <v>201</v>
      </c>
      <c r="E212" s="213" t="s">
        <v>20</v>
      </c>
      <c r="F212" s="214" t="s">
        <v>316</v>
      </c>
      <c r="G212" s="212"/>
      <c r="H212" s="215" t="s">
        <v>20</v>
      </c>
      <c r="I212" s="216"/>
      <c r="J212" s="212"/>
      <c r="K212" s="212"/>
      <c r="L212" s="217"/>
      <c r="M212" s="218"/>
      <c r="N212" s="219"/>
      <c r="O212" s="219"/>
      <c r="P212" s="219"/>
      <c r="Q212" s="219"/>
      <c r="R212" s="219"/>
      <c r="S212" s="219"/>
      <c r="T212" s="220"/>
      <c r="AT212" s="221" t="s">
        <v>201</v>
      </c>
      <c r="AU212" s="221" t="s">
        <v>81</v>
      </c>
      <c r="AV212" s="12" t="s">
        <v>22</v>
      </c>
      <c r="AW212" s="12" t="s">
        <v>37</v>
      </c>
      <c r="AX212" s="12" t="s">
        <v>73</v>
      </c>
      <c r="AY212" s="221" t="s">
        <v>185</v>
      </c>
    </row>
    <row r="213" spans="2:65" s="12" customFormat="1" ht="12" x14ac:dyDescent="0.3">
      <c r="B213" s="211"/>
      <c r="C213" s="212"/>
      <c r="D213" s="209" t="s">
        <v>201</v>
      </c>
      <c r="E213" s="213" t="s">
        <v>20</v>
      </c>
      <c r="F213" s="214" t="s">
        <v>2398</v>
      </c>
      <c r="G213" s="212"/>
      <c r="H213" s="215" t="s">
        <v>20</v>
      </c>
      <c r="I213" s="216"/>
      <c r="J213" s="212"/>
      <c r="K213" s="212"/>
      <c r="L213" s="217"/>
      <c r="M213" s="218"/>
      <c r="N213" s="219"/>
      <c r="O213" s="219"/>
      <c r="P213" s="219"/>
      <c r="Q213" s="219"/>
      <c r="R213" s="219"/>
      <c r="S213" s="219"/>
      <c r="T213" s="220"/>
      <c r="AT213" s="221" t="s">
        <v>201</v>
      </c>
      <c r="AU213" s="221" t="s">
        <v>81</v>
      </c>
      <c r="AV213" s="12" t="s">
        <v>22</v>
      </c>
      <c r="AW213" s="12" t="s">
        <v>37</v>
      </c>
      <c r="AX213" s="12" t="s">
        <v>73</v>
      </c>
      <c r="AY213" s="221" t="s">
        <v>185</v>
      </c>
    </row>
    <row r="214" spans="2:65" s="13" customFormat="1" ht="12" x14ac:dyDescent="0.3">
      <c r="B214" s="222"/>
      <c r="C214" s="223"/>
      <c r="D214" s="209" t="s">
        <v>201</v>
      </c>
      <c r="E214" s="233" t="s">
        <v>20</v>
      </c>
      <c r="F214" s="234" t="s">
        <v>2452</v>
      </c>
      <c r="G214" s="223"/>
      <c r="H214" s="235">
        <v>22.303999999999998</v>
      </c>
      <c r="I214" s="227"/>
      <c r="J214" s="223"/>
      <c r="K214" s="223"/>
      <c r="L214" s="228"/>
      <c r="M214" s="229"/>
      <c r="N214" s="230"/>
      <c r="O214" s="230"/>
      <c r="P214" s="230"/>
      <c r="Q214" s="230"/>
      <c r="R214" s="230"/>
      <c r="S214" s="230"/>
      <c r="T214" s="231"/>
      <c r="AT214" s="232" t="s">
        <v>201</v>
      </c>
      <c r="AU214" s="232" t="s">
        <v>81</v>
      </c>
      <c r="AV214" s="13" t="s">
        <v>81</v>
      </c>
      <c r="AW214" s="13" t="s">
        <v>37</v>
      </c>
      <c r="AX214" s="13" t="s">
        <v>73</v>
      </c>
      <c r="AY214" s="232" t="s">
        <v>185</v>
      </c>
    </row>
    <row r="215" spans="2:65" s="12" customFormat="1" ht="12" x14ac:dyDescent="0.3">
      <c r="B215" s="211"/>
      <c r="C215" s="212"/>
      <c r="D215" s="209" t="s">
        <v>201</v>
      </c>
      <c r="E215" s="213" t="s">
        <v>20</v>
      </c>
      <c r="F215" s="214" t="s">
        <v>2400</v>
      </c>
      <c r="G215" s="212"/>
      <c r="H215" s="215" t="s">
        <v>20</v>
      </c>
      <c r="I215" s="216"/>
      <c r="J215" s="212"/>
      <c r="K215" s="212"/>
      <c r="L215" s="217"/>
      <c r="M215" s="218"/>
      <c r="N215" s="219"/>
      <c r="O215" s="219"/>
      <c r="P215" s="219"/>
      <c r="Q215" s="219"/>
      <c r="R215" s="219"/>
      <c r="S215" s="219"/>
      <c r="T215" s="220"/>
      <c r="AT215" s="221" t="s">
        <v>201</v>
      </c>
      <c r="AU215" s="221" t="s">
        <v>81</v>
      </c>
      <c r="AV215" s="12" t="s">
        <v>22</v>
      </c>
      <c r="AW215" s="12" t="s">
        <v>37</v>
      </c>
      <c r="AX215" s="12" t="s">
        <v>73</v>
      </c>
      <c r="AY215" s="221" t="s">
        <v>185</v>
      </c>
    </row>
    <row r="216" spans="2:65" s="13" customFormat="1" ht="12" x14ac:dyDescent="0.3">
      <c r="B216" s="222"/>
      <c r="C216" s="223"/>
      <c r="D216" s="209" t="s">
        <v>201</v>
      </c>
      <c r="E216" s="233" t="s">
        <v>20</v>
      </c>
      <c r="F216" s="234" t="s">
        <v>2453</v>
      </c>
      <c r="G216" s="223"/>
      <c r="H216" s="235">
        <v>6.8879999999999999</v>
      </c>
      <c r="I216" s="227"/>
      <c r="J216" s="223"/>
      <c r="K216" s="223"/>
      <c r="L216" s="228"/>
      <c r="M216" s="229"/>
      <c r="N216" s="230"/>
      <c r="O216" s="230"/>
      <c r="P216" s="230"/>
      <c r="Q216" s="230"/>
      <c r="R216" s="230"/>
      <c r="S216" s="230"/>
      <c r="T216" s="231"/>
      <c r="AT216" s="232" t="s">
        <v>201</v>
      </c>
      <c r="AU216" s="232" t="s">
        <v>81</v>
      </c>
      <c r="AV216" s="13" t="s">
        <v>81</v>
      </c>
      <c r="AW216" s="13" t="s">
        <v>37</v>
      </c>
      <c r="AX216" s="13" t="s">
        <v>73</v>
      </c>
      <c r="AY216" s="232" t="s">
        <v>185</v>
      </c>
    </row>
    <row r="217" spans="2:65" s="15" customFormat="1" ht="12" x14ac:dyDescent="0.3">
      <c r="B217" s="247"/>
      <c r="C217" s="248"/>
      <c r="D217" s="207" t="s">
        <v>201</v>
      </c>
      <c r="E217" s="249" t="s">
        <v>20</v>
      </c>
      <c r="F217" s="250" t="s">
        <v>215</v>
      </c>
      <c r="G217" s="248"/>
      <c r="H217" s="251">
        <v>29.192</v>
      </c>
      <c r="I217" s="252"/>
      <c r="J217" s="248"/>
      <c r="K217" s="248"/>
      <c r="L217" s="253"/>
      <c r="M217" s="254"/>
      <c r="N217" s="255"/>
      <c r="O217" s="255"/>
      <c r="P217" s="255"/>
      <c r="Q217" s="255"/>
      <c r="R217" s="255"/>
      <c r="S217" s="255"/>
      <c r="T217" s="256"/>
      <c r="AT217" s="257" t="s">
        <v>201</v>
      </c>
      <c r="AU217" s="257" t="s">
        <v>81</v>
      </c>
      <c r="AV217" s="15" t="s">
        <v>192</v>
      </c>
      <c r="AW217" s="15" t="s">
        <v>37</v>
      </c>
      <c r="AX217" s="15" t="s">
        <v>22</v>
      </c>
      <c r="AY217" s="257" t="s">
        <v>185</v>
      </c>
    </row>
    <row r="218" spans="2:65" s="1" customFormat="1" ht="22.5" customHeight="1" x14ac:dyDescent="0.3">
      <c r="B218" s="36"/>
      <c r="C218" s="258" t="s">
        <v>329</v>
      </c>
      <c r="D218" s="258" t="s">
        <v>351</v>
      </c>
      <c r="E218" s="259" t="s">
        <v>352</v>
      </c>
      <c r="F218" s="260" t="s">
        <v>353</v>
      </c>
      <c r="G218" s="261" t="s">
        <v>354</v>
      </c>
      <c r="H218" s="262">
        <v>55.465000000000003</v>
      </c>
      <c r="I218" s="263"/>
      <c r="J218" s="264">
        <f>ROUND(I218*H218,2)</f>
        <v>0</v>
      </c>
      <c r="K218" s="260" t="s">
        <v>20</v>
      </c>
      <c r="L218" s="265"/>
      <c r="M218" s="266" t="s">
        <v>20</v>
      </c>
      <c r="N218" s="267" t="s">
        <v>44</v>
      </c>
      <c r="O218" s="37"/>
      <c r="P218" s="204">
        <f>O218*H218</f>
        <v>0</v>
      </c>
      <c r="Q218" s="204">
        <v>0</v>
      </c>
      <c r="R218" s="204">
        <f>Q218*H218</f>
        <v>0</v>
      </c>
      <c r="S218" s="204">
        <v>0</v>
      </c>
      <c r="T218" s="205">
        <f>S218*H218</f>
        <v>0</v>
      </c>
      <c r="AR218" s="19" t="s">
        <v>252</v>
      </c>
      <c r="AT218" s="19" t="s">
        <v>351</v>
      </c>
      <c r="AU218" s="19" t="s">
        <v>81</v>
      </c>
      <c r="AY218" s="19" t="s">
        <v>185</v>
      </c>
      <c r="BE218" s="206">
        <f>IF(N218="základní",J218,0)</f>
        <v>0</v>
      </c>
      <c r="BF218" s="206">
        <f>IF(N218="snížená",J218,0)</f>
        <v>0</v>
      </c>
      <c r="BG218" s="206">
        <f>IF(N218="zákl. přenesená",J218,0)</f>
        <v>0</v>
      </c>
      <c r="BH218" s="206">
        <f>IF(N218="sníž. přenesená",J218,0)</f>
        <v>0</v>
      </c>
      <c r="BI218" s="206">
        <f>IF(N218="nulová",J218,0)</f>
        <v>0</v>
      </c>
      <c r="BJ218" s="19" t="s">
        <v>22</v>
      </c>
      <c r="BK218" s="206">
        <f>ROUND(I218*H218,2)</f>
        <v>0</v>
      </c>
      <c r="BL218" s="19" t="s">
        <v>192</v>
      </c>
      <c r="BM218" s="19" t="s">
        <v>2454</v>
      </c>
    </row>
    <row r="219" spans="2:65" s="12" customFormat="1" ht="12" x14ac:dyDescent="0.3">
      <c r="B219" s="211"/>
      <c r="C219" s="212"/>
      <c r="D219" s="209" t="s">
        <v>201</v>
      </c>
      <c r="E219" s="213" t="s">
        <v>20</v>
      </c>
      <c r="F219" s="214" t="s">
        <v>356</v>
      </c>
      <c r="G219" s="212"/>
      <c r="H219" s="215" t="s">
        <v>20</v>
      </c>
      <c r="I219" s="216"/>
      <c r="J219" s="212"/>
      <c r="K219" s="212"/>
      <c r="L219" s="217"/>
      <c r="M219" s="218"/>
      <c r="N219" s="219"/>
      <c r="O219" s="219"/>
      <c r="P219" s="219"/>
      <c r="Q219" s="219"/>
      <c r="R219" s="219"/>
      <c r="S219" s="219"/>
      <c r="T219" s="220"/>
      <c r="AT219" s="221" t="s">
        <v>201</v>
      </c>
      <c r="AU219" s="221" t="s">
        <v>81</v>
      </c>
      <c r="AV219" s="12" t="s">
        <v>22</v>
      </c>
      <c r="AW219" s="12" t="s">
        <v>37</v>
      </c>
      <c r="AX219" s="12" t="s">
        <v>73</v>
      </c>
      <c r="AY219" s="221" t="s">
        <v>185</v>
      </c>
    </row>
    <row r="220" spans="2:65" s="12" customFormat="1" ht="12" x14ac:dyDescent="0.3">
      <c r="B220" s="211"/>
      <c r="C220" s="212"/>
      <c r="D220" s="209" t="s">
        <v>201</v>
      </c>
      <c r="E220" s="213" t="s">
        <v>20</v>
      </c>
      <c r="F220" s="214" t="s">
        <v>357</v>
      </c>
      <c r="G220" s="212"/>
      <c r="H220" s="215" t="s">
        <v>20</v>
      </c>
      <c r="I220" s="216"/>
      <c r="J220" s="212"/>
      <c r="K220" s="212"/>
      <c r="L220" s="217"/>
      <c r="M220" s="218"/>
      <c r="N220" s="219"/>
      <c r="O220" s="219"/>
      <c r="P220" s="219"/>
      <c r="Q220" s="219"/>
      <c r="R220" s="219"/>
      <c r="S220" s="219"/>
      <c r="T220" s="220"/>
      <c r="AT220" s="221" t="s">
        <v>201</v>
      </c>
      <c r="AU220" s="221" t="s">
        <v>81</v>
      </c>
      <c r="AV220" s="12" t="s">
        <v>22</v>
      </c>
      <c r="AW220" s="12" t="s">
        <v>37</v>
      </c>
      <c r="AX220" s="12" t="s">
        <v>73</v>
      </c>
      <c r="AY220" s="221" t="s">
        <v>185</v>
      </c>
    </row>
    <row r="221" spans="2:65" s="13" customFormat="1" ht="12" x14ac:dyDescent="0.3">
      <c r="B221" s="222"/>
      <c r="C221" s="223"/>
      <c r="D221" s="207" t="s">
        <v>201</v>
      </c>
      <c r="E221" s="224" t="s">
        <v>20</v>
      </c>
      <c r="F221" s="225" t="s">
        <v>2455</v>
      </c>
      <c r="G221" s="223"/>
      <c r="H221" s="226">
        <v>55.465000000000003</v>
      </c>
      <c r="I221" s="227"/>
      <c r="J221" s="223"/>
      <c r="K221" s="223"/>
      <c r="L221" s="228"/>
      <c r="M221" s="229"/>
      <c r="N221" s="230"/>
      <c r="O221" s="230"/>
      <c r="P221" s="230"/>
      <c r="Q221" s="230"/>
      <c r="R221" s="230"/>
      <c r="S221" s="230"/>
      <c r="T221" s="231"/>
      <c r="AT221" s="232" t="s">
        <v>201</v>
      </c>
      <c r="AU221" s="232" t="s">
        <v>81</v>
      </c>
      <c r="AV221" s="13" t="s">
        <v>81</v>
      </c>
      <c r="AW221" s="13" t="s">
        <v>37</v>
      </c>
      <c r="AX221" s="13" t="s">
        <v>22</v>
      </c>
      <c r="AY221" s="232" t="s">
        <v>185</v>
      </c>
    </row>
    <row r="222" spans="2:65" s="1" customFormat="1" ht="31.5" customHeight="1" x14ac:dyDescent="0.3">
      <c r="B222" s="36"/>
      <c r="C222" s="195" t="s">
        <v>340</v>
      </c>
      <c r="D222" s="195" t="s">
        <v>187</v>
      </c>
      <c r="E222" s="196" t="s">
        <v>2456</v>
      </c>
      <c r="F222" s="197" t="s">
        <v>2457</v>
      </c>
      <c r="G222" s="198" t="s">
        <v>255</v>
      </c>
      <c r="H222" s="199">
        <v>48.8</v>
      </c>
      <c r="I222" s="200"/>
      <c r="J222" s="201">
        <f>ROUND(I222*H222,2)</f>
        <v>0</v>
      </c>
      <c r="K222" s="197" t="s">
        <v>191</v>
      </c>
      <c r="L222" s="56"/>
      <c r="M222" s="202" t="s">
        <v>20</v>
      </c>
      <c r="N222" s="203" t="s">
        <v>44</v>
      </c>
      <c r="O222" s="37"/>
      <c r="P222" s="204">
        <f>O222*H222</f>
        <v>0</v>
      </c>
      <c r="Q222" s="204">
        <v>0</v>
      </c>
      <c r="R222" s="204">
        <f>Q222*H222</f>
        <v>0</v>
      </c>
      <c r="S222" s="204">
        <v>0</v>
      </c>
      <c r="T222" s="205">
        <f>S222*H222</f>
        <v>0</v>
      </c>
      <c r="AR222" s="19" t="s">
        <v>192</v>
      </c>
      <c r="AT222" s="19" t="s">
        <v>187</v>
      </c>
      <c r="AU222" s="19" t="s">
        <v>81</v>
      </c>
      <c r="AY222" s="19" t="s">
        <v>185</v>
      </c>
      <c r="BE222" s="206">
        <f>IF(N222="základní",J222,0)</f>
        <v>0</v>
      </c>
      <c r="BF222" s="206">
        <f>IF(N222="snížená",J222,0)</f>
        <v>0</v>
      </c>
      <c r="BG222" s="206">
        <f>IF(N222="zákl. přenesená",J222,0)</f>
        <v>0</v>
      </c>
      <c r="BH222" s="206">
        <f>IF(N222="sníž. přenesená",J222,0)</f>
        <v>0</v>
      </c>
      <c r="BI222" s="206">
        <f>IF(N222="nulová",J222,0)</f>
        <v>0</v>
      </c>
      <c r="BJ222" s="19" t="s">
        <v>22</v>
      </c>
      <c r="BK222" s="206">
        <f>ROUND(I222*H222,2)</f>
        <v>0</v>
      </c>
      <c r="BL222" s="19" t="s">
        <v>192</v>
      </c>
      <c r="BM222" s="19" t="s">
        <v>2458</v>
      </c>
    </row>
    <row r="223" spans="2:65" s="1" customFormat="1" ht="108" x14ac:dyDescent="0.3">
      <c r="B223" s="36"/>
      <c r="C223" s="58"/>
      <c r="D223" s="209" t="s">
        <v>194</v>
      </c>
      <c r="E223" s="58"/>
      <c r="F223" s="210" t="s">
        <v>362</v>
      </c>
      <c r="G223" s="58"/>
      <c r="H223" s="58"/>
      <c r="I223" s="163"/>
      <c r="J223" s="58"/>
      <c r="K223" s="58"/>
      <c r="L223" s="56"/>
      <c r="M223" s="73"/>
      <c r="N223" s="37"/>
      <c r="O223" s="37"/>
      <c r="P223" s="37"/>
      <c r="Q223" s="37"/>
      <c r="R223" s="37"/>
      <c r="S223" s="37"/>
      <c r="T223" s="74"/>
      <c r="AT223" s="19" t="s">
        <v>194</v>
      </c>
      <c r="AU223" s="19" t="s">
        <v>81</v>
      </c>
    </row>
    <row r="224" spans="2:65" s="12" customFormat="1" ht="12" x14ac:dyDescent="0.3">
      <c r="B224" s="211"/>
      <c r="C224" s="212"/>
      <c r="D224" s="209" t="s">
        <v>201</v>
      </c>
      <c r="E224" s="213" t="s">
        <v>20</v>
      </c>
      <c r="F224" s="214" t="s">
        <v>2367</v>
      </c>
      <c r="G224" s="212"/>
      <c r="H224" s="215" t="s">
        <v>20</v>
      </c>
      <c r="I224" s="216"/>
      <c r="J224" s="212"/>
      <c r="K224" s="212"/>
      <c r="L224" s="217"/>
      <c r="M224" s="218"/>
      <c r="N224" s="219"/>
      <c r="O224" s="219"/>
      <c r="P224" s="219"/>
      <c r="Q224" s="219"/>
      <c r="R224" s="219"/>
      <c r="S224" s="219"/>
      <c r="T224" s="220"/>
      <c r="AT224" s="221" t="s">
        <v>201</v>
      </c>
      <c r="AU224" s="221" t="s">
        <v>81</v>
      </c>
      <c r="AV224" s="12" t="s">
        <v>22</v>
      </c>
      <c r="AW224" s="12" t="s">
        <v>37</v>
      </c>
      <c r="AX224" s="12" t="s">
        <v>73</v>
      </c>
      <c r="AY224" s="221" t="s">
        <v>185</v>
      </c>
    </row>
    <row r="225" spans="2:65" s="12" customFormat="1" ht="12" x14ac:dyDescent="0.3">
      <c r="B225" s="211"/>
      <c r="C225" s="212"/>
      <c r="D225" s="209" t="s">
        <v>201</v>
      </c>
      <c r="E225" s="213" t="s">
        <v>20</v>
      </c>
      <c r="F225" s="214" t="s">
        <v>2368</v>
      </c>
      <c r="G225" s="212"/>
      <c r="H225" s="215" t="s">
        <v>20</v>
      </c>
      <c r="I225" s="216"/>
      <c r="J225" s="212"/>
      <c r="K225" s="212"/>
      <c r="L225" s="217"/>
      <c r="M225" s="218"/>
      <c r="N225" s="219"/>
      <c r="O225" s="219"/>
      <c r="P225" s="219"/>
      <c r="Q225" s="219"/>
      <c r="R225" s="219"/>
      <c r="S225" s="219"/>
      <c r="T225" s="220"/>
      <c r="AT225" s="221" t="s">
        <v>201</v>
      </c>
      <c r="AU225" s="221" t="s">
        <v>81</v>
      </c>
      <c r="AV225" s="12" t="s">
        <v>22</v>
      </c>
      <c r="AW225" s="12" t="s">
        <v>37</v>
      </c>
      <c r="AX225" s="12" t="s">
        <v>73</v>
      </c>
      <c r="AY225" s="221" t="s">
        <v>185</v>
      </c>
    </row>
    <row r="226" spans="2:65" s="13" customFormat="1" ht="12" x14ac:dyDescent="0.3">
      <c r="B226" s="222"/>
      <c r="C226" s="223"/>
      <c r="D226" s="209" t="s">
        <v>201</v>
      </c>
      <c r="E226" s="233" t="s">
        <v>20</v>
      </c>
      <c r="F226" s="234" t="s">
        <v>2459</v>
      </c>
      <c r="G226" s="223"/>
      <c r="H226" s="235">
        <v>41.6</v>
      </c>
      <c r="I226" s="227"/>
      <c r="J226" s="223"/>
      <c r="K226" s="223"/>
      <c r="L226" s="228"/>
      <c r="M226" s="229"/>
      <c r="N226" s="230"/>
      <c r="O226" s="230"/>
      <c r="P226" s="230"/>
      <c r="Q226" s="230"/>
      <c r="R226" s="230"/>
      <c r="S226" s="230"/>
      <c r="T226" s="231"/>
      <c r="AT226" s="232" t="s">
        <v>201</v>
      </c>
      <c r="AU226" s="232" t="s">
        <v>81</v>
      </c>
      <c r="AV226" s="13" t="s">
        <v>81</v>
      </c>
      <c r="AW226" s="13" t="s">
        <v>37</v>
      </c>
      <c r="AX226" s="13" t="s">
        <v>73</v>
      </c>
      <c r="AY226" s="232" t="s">
        <v>185</v>
      </c>
    </row>
    <row r="227" spans="2:65" s="12" customFormat="1" ht="12" x14ac:dyDescent="0.3">
      <c r="B227" s="211"/>
      <c r="C227" s="212"/>
      <c r="D227" s="209" t="s">
        <v>201</v>
      </c>
      <c r="E227" s="213" t="s">
        <v>20</v>
      </c>
      <c r="F227" s="214" t="s">
        <v>2370</v>
      </c>
      <c r="G227" s="212"/>
      <c r="H227" s="215" t="s">
        <v>20</v>
      </c>
      <c r="I227" s="216"/>
      <c r="J227" s="212"/>
      <c r="K227" s="212"/>
      <c r="L227" s="217"/>
      <c r="M227" s="218"/>
      <c r="N227" s="219"/>
      <c r="O227" s="219"/>
      <c r="P227" s="219"/>
      <c r="Q227" s="219"/>
      <c r="R227" s="219"/>
      <c r="S227" s="219"/>
      <c r="T227" s="220"/>
      <c r="AT227" s="221" t="s">
        <v>201</v>
      </c>
      <c r="AU227" s="221" t="s">
        <v>81</v>
      </c>
      <c r="AV227" s="12" t="s">
        <v>22</v>
      </c>
      <c r="AW227" s="12" t="s">
        <v>37</v>
      </c>
      <c r="AX227" s="12" t="s">
        <v>73</v>
      </c>
      <c r="AY227" s="221" t="s">
        <v>185</v>
      </c>
    </row>
    <row r="228" spans="2:65" s="13" customFormat="1" ht="12" x14ac:dyDescent="0.3">
      <c r="B228" s="222"/>
      <c r="C228" s="223"/>
      <c r="D228" s="209" t="s">
        <v>201</v>
      </c>
      <c r="E228" s="233" t="s">
        <v>20</v>
      </c>
      <c r="F228" s="234" t="s">
        <v>2460</v>
      </c>
      <c r="G228" s="223"/>
      <c r="H228" s="235">
        <v>7.2</v>
      </c>
      <c r="I228" s="227"/>
      <c r="J228" s="223"/>
      <c r="K228" s="223"/>
      <c r="L228" s="228"/>
      <c r="M228" s="229"/>
      <c r="N228" s="230"/>
      <c r="O228" s="230"/>
      <c r="P228" s="230"/>
      <c r="Q228" s="230"/>
      <c r="R228" s="230"/>
      <c r="S228" s="230"/>
      <c r="T228" s="231"/>
      <c r="AT228" s="232" t="s">
        <v>201</v>
      </c>
      <c r="AU228" s="232" t="s">
        <v>81</v>
      </c>
      <c r="AV228" s="13" t="s">
        <v>81</v>
      </c>
      <c r="AW228" s="13" t="s">
        <v>37</v>
      </c>
      <c r="AX228" s="13" t="s">
        <v>73</v>
      </c>
      <c r="AY228" s="232" t="s">
        <v>185</v>
      </c>
    </row>
    <row r="229" spans="2:65" s="15" customFormat="1" ht="12" x14ac:dyDescent="0.3">
      <c r="B229" s="247"/>
      <c r="C229" s="248"/>
      <c r="D229" s="207" t="s">
        <v>201</v>
      </c>
      <c r="E229" s="249" t="s">
        <v>20</v>
      </c>
      <c r="F229" s="250" t="s">
        <v>215</v>
      </c>
      <c r="G229" s="248"/>
      <c r="H229" s="251">
        <v>48.8</v>
      </c>
      <c r="I229" s="252"/>
      <c r="J229" s="248"/>
      <c r="K229" s="248"/>
      <c r="L229" s="253"/>
      <c r="M229" s="254"/>
      <c r="N229" s="255"/>
      <c r="O229" s="255"/>
      <c r="P229" s="255"/>
      <c r="Q229" s="255"/>
      <c r="R229" s="255"/>
      <c r="S229" s="255"/>
      <c r="T229" s="256"/>
      <c r="AT229" s="257" t="s">
        <v>201</v>
      </c>
      <c r="AU229" s="257" t="s">
        <v>81</v>
      </c>
      <c r="AV229" s="15" t="s">
        <v>192</v>
      </c>
      <c r="AW229" s="15" t="s">
        <v>37</v>
      </c>
      <c r="AX229" s="15" t="s">
        <v>22</v>
      </c>
      <c r="AY229" s="257" t="s">
        <v>185</v>
      </c>
    </row>
    <row r="230" spans="2:65" s="1" customFormat="1" ht="22.5" customHeight="1" x14ac:dyDescent="0.3">
      <c r="B230" s="36"/>
      <c r="C230" s="195" t="s">
        <v>203</v>
      </c>
      <c r="D230" s="195" t="s">
        <v>187</v>
      </c>
      <c r="E230" s="196" t="s">
        <v>403</v>
      </c>
      <c r="F230" s="197" t="s">
        <v>404</v>
      </c>
      <c r="G230" s="198" t="s">
        <v>255</v>
      </c>
      <c r="H230" s="199">
        <v>48.8</v>
      </c>
      <c r="I230" s="200"/>
      <c r="J230" s="201">
        <f>ROUND(I230*H230,2)</f>
        <v>0</v>
      </c>
      <c r="K230" s="197" t="s">
        <v>20</v>
      </c>
      <c r="L230" s="56"/>
      <c r="M230" s="202" t="s">
        <v>20</v>
      </c>
      <c r="N230" s="203" t="s">
        <v>44</v>
      </c>
      <c r="O230" s="37"/>
      <c r="P230" s="204">
        <f>O230*H230</f>
        <v>0</v>
      </c>
      <c r="Q230" s="204">
        <v>0</v>
      </c>
      <c r="R230" s="204">
        <f>Q230*H230</f>
        <v>0</v>
      </c>
      <c r="S230" s="204">
        <v>0</v>
      </c>
      <c r="T230" s="205">
        <f>S230*H230</f>
        <v>0</v>
      </c>
      <c r="AR230" s="19" t="s">
        <v>192</v>
      </c>
      <c r="AT230" s="19" t="s">
        <v>187</v>
      </c>
      <c r="AU230" s="19" t="s">
        <v>81</v>
      </c>
      <c r="AY230" s="19" t="s">
        <v>185</v>
      </c>
      <c r="BE230" s="206">
        <f>IF(N230="základní",J230,0)</f>
        <v>0</v>
      </c>
      <c r="BF230" s="206">
        <f>IF(N230="snížená",J230,0)</f>
        <v>0</v>
      </c>
      <c r="BG230" s="206">
        <f>IF(N230="zákl. přenesená",J230,0)</f>
        <v>0</v>
      </c>
      <c r="BH230" s="206">
        <f>IF(N230="sníž. přenesená",J230,0)</f>
        <v>0</v>
      </c>
      <c r="BI230" s="206">
        <f>IF(N230="nulová",J230,0)</f>
        <v>0</v>
      </c>
      <c r="BJ230" s="19" t="s">
        <v>22</v>
      </c>
      <c r="BK230" s="206">
        <f>ROUND(I230*H230,2)</f>
        <v>0</v>
      </c>
      <c r="BL230" s="19" t="s">
        <v>192</v>
      </c>
      <c r="BM230" s="19" t="s">
        <v>2461</v>
      </c>
    </row>
    <row r="231" spans="2:65" s="12" customFormat="1" ht="12" x14ac:dyDescent="0.3">
      <c r="B231" s="211"/>
      <c r="C231" s="212"/>
      <c r="D231" s="209" t="s">
        <v>201</v>
      </c>
      <c r="E231" s="213" t="s">
        <v>20</v>
      </c>
      <c r="F231" s="214" t="s">
        <v>406</v>
      </c>
      <c r="G231" s="212"/>
      <c r="H231" s="215" t="s">
        <v>20</v>
      </c>
      <c r="I231" s="216"/>
      <c r="J231" s="212"/>
      <c r="K231" s="212"/>
      <c r="L231" s="217"/>
      <c r="M231" s="218"/>
      <c r="N231" s="219"/>
      <c r="O231" s="219"/>
      <c r="P231" s="219"/>
      <c r="Q231" s="219"/>
      <c r="R231" s="219"/>
      <c r="S231" s="219"/>
      <c r="T231" s="220"/>
      <c r="AT231" s="221" t="s">
        <v>201</v>
      </c>
      <c r="AU231" s="221" t="s">
        <v>81</v>
      </c>
      <c r="AV231" s="12" t="s">
        <v>22</v>
      </c>
      <c r="AW231" s="12" t="s">
        <v>37</v>
      </c>
      <c r="AX231" s="12" t="s">
        <v>73</v>
      </c>
      <c r="AY231" s="221" t="s">
        <v>185</v>
      </c>
    </row>
    <row r="232" spans="2:65" s="12" customFormat="1" ht="12" x14ac:dyDescent="0.3">
      <c r="B232" s="211"/>
      <c r="C232" s="212"/>
      <c r="D232" s="209" t="s">
        <v>201</v>
      </c>
      <c r="E232" s="213" t="s">
        <v>20</v>
      </c>
      <c r="F232" s="214" t="s">
        <v>407</v>
      </c>
      <c r="G232" s="212"/>
      <c r="H232" s="215" t="s">
        <v>20</v>
      </c>
      <c r="I232" s="216"/>
      <c r="J232" s="212"/>
      <c r="K232" s="212"/>
      <c r="L232" s="217"/>
      <c r="M232" s="218"/>
      <c r="N232" s="219"/>
      <c r="O232" s="219"/>
      <c r="P232" s="219"/>
      <c r="Q232" s="219"/>
      <c r="R232" s="219"/>
      <c r="S232" s="219"/>
      <c r="T232" s="220"/>
      <c r="AT232" s="221" t="s">
        <v>201</v>
      </c>
      <c r="AU232" s="221" t="s">
        <v>81</v>
      </c>
      <c r="AV232" s="12" t="s">
        <v>22</v>
      </c>
      <c r="AW232" s="12" t="s">
        <v>37</v>
      </c>
      <c r="AX232" s="12" t="s">
        <v>73</v>
      </c>
      <c r="AY232" s="221" t="s">
        <v>185</v>
      </c>
    </row>
    <row r="233" spans="2:65" s="12" customFormat="1" ht="12" x14ac:dyDescent="0.3">
      <c r="B233" s="211"/>
      <c r="C233" s="212"/>
      <c r="D233" s="209" t="s">
        <v>201</v>
      </c>
      <c r="E233" s="213" t="s">
        <v>20</v>
      </c>
      <c r="F233" s="214" t="s">
        <v>408</v>
      </c>
      <c r="G233" s="212"/>
      <c r="H233" s="215" t="s">
        <v>20</v>
      </c>
      <c r="I233" s="216"/>
      <c r="J233" s="212"/>
      <c r="K233" s="212"/>
      <c r="L233" s="217"/>
      <c r="M233" s="218"/>
      <c r="N233" s="219"/>
      <c r="O233" s="219"/>
      <c r="P233" s="219"/>
      <c r="Q233" s="219"/>
      <c r="R233" s="219"/>
      <c r="S233" s="219"/>
      <c r="T233" s="220"/>
      <c r="AT233" s="221" t="s">
        <v>201</v>
      </c>
      <c r="AU233" s="221" t="s">
        <v>81</v>
      </c>
      <c r="AV233" s="12" t="s">
        <v>22</v>
      </c>
      <c r="AW233" s="12" t="s">
        <v>37</v>
      </c>
      <c r="AX233" s="12" t="s">
        <v>73</v>
      </c>
      <c r="AY233" s="221" t="s">
        <v>185</v>
      </c>
    </row>
    <row r="234" spans="2:65" s="12" customFormat="1" ht="12" x14ac:dyDescent="0.3">
      <c r="B234" s="211"/>
      <c r="C234" s="212"/>
      <c r="D234" s="209" t="s">
        <v>201</v>
      </c>
      <c r="E234" s="213" t="s">
        <v>20</v>
      </c>
      <c r="F234" s="214" t="s">
        <v>409</v>
      </c>
      <c r="G234" s="212"/>
      <c r="H234" s="215" t="s">
        <v>20</v>
      </c>
      <c r="I234" s="216"/>
      <c r="J234" s="212"/>
      <c r="K234" s="212"/>
      <c r="L234" s="217"/>
      <c r="M234" s="218"/>
      <c r="N234" s="219"/>
      <c r="O234" s="219"/>
      <c r="P234" s="219"/>
      <c r="Q234" s="219"/>
      <c r="R234" s="219"/>
      <c r="S234" s="219"/>
      <c r="T234" s="220"/>
      <c r="AT234" s="221" t="s">
        <v>201</v>
      </c>
      <c r="AU234" s="221" t="s">
        <v>81</v>
      </c>
      <c r="AV234" s="12" t="s">
        <v>22</v>
      </c>
      <c r="AW234" s="12" t="s">
        <v>37</v>
      </c>
      <c r="AX234" s="12" t="s">
        <v>73</v>
      </c>
      <c r="AY234" s="221" t="s">
        <v>185</v>
      </c>
    </row>
    <row r="235" spans="2:65" s="12" customFormat="1" ht="12" x14ac:dyDescent="0.3">
      <c r="B235" s="211"/>
      <c r="C235" s="212"/>
      <c r="D235" s="209" t="s">
        <v>201</v>
      </c>
      <c r="E235" s="213" t="s">
        <v>20</v>
      </c>
      <c r="F235" s="214" t="s">
        <v>410</v>
      </c>
      <c r="G235" s="212"/>
      <c r="H235" s="215" t="s">
        <v>20</v>
      </c>
      <c r="I235" s="216"/>
      <c r="J235" s="212"/>
      <c r="K235" s="212"/>
      <c r="L235" s="217"/>
      <c r="M235" s="218"/>
      <c r="N235" s="219"/>
      <c r="O235" s="219"/>
      <c r="P235" s="219"/>
      <c r="Q235" s="219"/>
      <c r="R235" s="219"/>
      <c r="S235" s="219"/>
      <c r="T235" s="220"/>
      <c r="AT235" s="221" t="s">
        <v>201</v>
      </c>
      <c r="AU235" s="221" t="s">
        <v>81</v>
      </c>
      <c r="AV235" s="12" t="s">
        <v>22</v>
      </c>
      <c r="AW235" s="12" t="s">
        <v>37</v>
      </c>
      <c r="AX235" s="12" t="s">
        <v>73</v>
      </c>
      <c r="AY235" s="221" t="s">
        <v>185</v>
      </c>
    </row>
    <row r="236" spans="2:65" s="12" customFormat="1" ht="12" x14ac:dyDescent="0.3">
      <c r="B236" s="211"/>
      <c r="C236" s="212"/>
      <c r="D236" s="209" t="s">
        <v>201</v>
      </c>
      <c r="E236" s="213" t="s">
        <v>20</v>
      </c>
      <c r="F236" s="214" t="s">
        <v>2367</v>
      </c>
      <c r="G236" s="212"/>
      <c r="H236" s="215" t="s">
        <v>20</v>
      </c>
      <c r="I236" s="216"/>
      <c r="J236" s="212"/>
      <c r="K236" s="212"/>
      <c r="L236" s="217"/>
      <c r="M236" s="218"/>
      <c r="N236" s="219"/>
      <c r="O236" s="219"/>
      <c r="P236" s="219"/>
      <c r="Q236" s="219"/>
      <c r="R236" s="219"/>
      <c r="S236" s="219"/>
      <c r="T236" s="220"/>
      <c r="AT236" s="221" t="s">
        <v>201</v>
      </c>
      <c r="AU236" s="221" t="s">
        <v>81</v>
      </c>
      <c r="AV236" s="12" t="s">
        <v>22</v>
      </c>
      <c r="AW236" s="12" t="s">
        <v>37</v>
      </c>
      <c r="AX236" s="12" t="s">
        <v>73</v>
      </c>
      <c r="AY236" s="221" t="s">
        <v>185</v>
      </c>
    </row>
    <row r="237" spans="2:65" s="12" customFormat="1" ht="12" x14ac:dyDescent="0.3">
      <c r="B237" s="211"/>
      <c r="C237" s="212"/>
      <c r="D237" s="209" t="s">
        <v>201</v>
      </c>
      <c r="E237" s="213" t="s">
        <v>20</v>
      </c>
      <c r="F237" s="214" t="s">
        <v>2368</v>
      </c>
      <c r="G237" s="212"/>
      <c r="H237" s="215" t="s">
        <v>20</v>
      </c>
      <c r="I237" s="216"/>
      <c r="J237" s="212"/>
      <c r="K237" s="212"/>
      <c r="L237" s="217"/>
      <c r="M237" s="218"/>
      <c r="N237" s="219"/>
      <c r="O237" s="219"/>
      <c r="P237" s="219"/>
      <c r="Q237" s="219"/>
      <c r="R237" s="219"/>
      <c r="S237" s="219"/>
      <c r="T237" s="220"/>
      <c r="AT237" s="221" t="s">
        <v>201</v>
      </c>
      <c r="AU237" s="221" t="s">
        <v>81</v>
      </c>
      <c r="AV237" s="12" t="s">
        <v>22</v>
      </c>
      <c r="AW237" s="12" t="s">
        <v>37</v>
      </c>
      <c r="AX237" s="12" t="s">
        <v>73</v>
      </c>
      <c r="AY237" s="221" t="s">
        <v>185</v>
      </c>
    </row>
    <row r="238" spans="2:65" s="13" customFormat="1" ht="12" x14ac:dyDescent="0.3">
      <c r="B238" s="222"/>
      <c r="C238" s="223"/>
      <c r="D238" s="209" t="s">
        <v>201</v>
      </c>
      <c r="E238" s="233" t="s">
        <v>20</v>
      </c>
      <c r="F238" s="234" t="s">
        <v>2459</v>
      </c>
      <c r="G238" s="223"/>
      <c r="H238" s="235">
        <v>41.6</v>
      </c>
      <c r="I238" s="227"/>
      <c r="J238" s="223"/>
      <c r="K238" s="223"/>
      <c r="L238" s="228"/>
      <c r="M238" s="229"/>
      <c r="N238" s="230"/>
      <c r="O238" s="230"/>
      <c r="P238" s="230"/>
      <c r="Q238" s="230"/>
      <c r="R238" s="230"/>
      <c r="S238" s="230"/>
      <c r="T238" s="231"/>
      <c r="AT238" s="232" t="s">
        <v>201</v>
      </c>
      <c r="AU238" s="232" t="s">
        <v>81</v>
      </c>
      <c r="AV238" s="13" t="s">
        <v>81</v>
      </c>
      <c r="AW238" s="13" t="s">
        <v>37</v>
      </c>
      <c r="AX238" s="13" t="s">
        <v>73</v>
      </c>
      <c r="AY238" s="232" t="s">
        <v>185</v>
      </c>
    </row>
    <row r="239" spans="2:65" s="12" customFormat="1" ht="12" x14ac:dyDescent="0.3">
      <c r="B239" s="211"/>
      <c r="C239" s="212"/>
      <c r="D239" s="209" t="s">
        <v>201</v>
      </c>
      <c r="E239" s="213" t="s">
        <v>20</v>
      </c>
      <c r="F239" s="214" t="s">
        <v>2370</v>
      </c>
      <c r="G239" s="212"/>
      <c r="H239" s="215" t="s">
        <v>20</v>
      </c>
      <c r="I239" s="216"/>
      <c r="J239" s="212"/>
      <c r="K239" s="212"/>
      <c r="L239" s="217"/>
      <c r="M239" s="218"/>
      <c r="N239" s="219"/>
      <c r="O239" s="219"/>
      <c r="P239" s="219"/>
      <c r="Q239" s="219"/>
      <c r="R239" s="219"/>
      <c r="S239" s="219"/>
      <c r="T239" s="220"/>
      <c r="AT239" s="221" t="s">
        <v>201</v>
      </c>
      <c r="AU239" s="221" t="s">
        <v>81</v>
      </c>
      <c r="AV239" s="12" t="s">
        <v>22</v>
      </c>
      <c r="AW239" s="12" t="s">
        <v>37</v>
      </c>
      <c r="AX239" s="12" t="s">
        <v>73</v>
      </c>
      <c r="AY239" s="221" t="s">
        <v>185</v>
      </c>
    </row>
    <row r="240" spans="2:65" s="13" customFormat="1" ht="12" x14ac:dyDescent="0.3">
      <c r="B240" s="222"/>
      <c r="C240" s="223"/>
      <c r="D240" s="209" t="s">
        <v>201</v>
      </c>
      <c r="E240" s="233" t="s">
        <v>20</v>
      </c>
      <c r="F240" s="234" t="s">
        <v>2460</v>
      </c>
      <c r="G240" s="223"/>
      <c r="H240" s="235">
        <v>7.2</v>
      </c>
      <c r="I240" s="227"/>
      <c r="J240" s="223"/>
      <c r="K240" s="223"/>
      <c r="L240" s="228"/>
      <c r="M240" s="229"/>
      <c r="N240" s="230"/>
      <c r="O240" s="230"/>
      <c r="P240" s="230"/>
      <c r="Q240" s="230"/>
      <c r="R240" s="230"/>
      <c r="S240" s="230"/>
      <c r="T240" s="231"/>
      <c r="AT240" s="232" t="s">
        <v>201</v>
      </c>
      <c r="AU240" s="232" t="s">
        <v>81</v>
      </c>
      <c r="AV240" s="13" t="s">
        <v>81</v>
      </c>
      <c r="AW240" s="13" t="s">
        <v>37</v>
      </c>
      <c r="AX240" s="13" t="s">
        <v>73</v>
      </c>
      <c r="AY240" s="232" t="s">
        <v>185</v>
      </c>
    </row>
    <row r="241" spans="2:65" s="15" customFormat="1" ht="12" x14ac:dyDescent="0.3">
      <c r="B241" s="247"/>
      <c r="C241" s="248"/>
      <c r="D241" s="207" t="s">
        <v>201</v>
      </c>
      <c r="E241" s="249" t="s">
        <v>20</v>
      </c>
      <c r="F241" s="250" t="s">
        <v>215</v>
      </c>
      <c r="G241" s="248"/>
      <c r="H241" s="251">
        <v>48.8</v>
      </c>
      <c r="I241" s="252"/>
      <c r="J241" s="248"/>
      <c r="K241" s="248"/>
      <c r="L241" s="253"/>
      <c r="M241" s="254"/>
      <c r="N241" s="255"/>
      <c r="O241" s="255"/>
      <c r="P241" s="255"/>
      <c r="Q241" s="255"/>
      <c r="R241" s="255"/>
      <c r="S241" s="255"/>
      <c r="T241" s="256"/>
      <c r="AT241" s="257" t="s">
        <v>201</v>
      </c>
      <c r="AU241" s="257" t="s">
        <v>81</v>
      </c>
      <c r="AV241" s="15" t="s">
        <v>192</v>
      </c>
      <c r="AW241" s="15" t="s">
        <v>37</v>
      </c>
      <c r="AX241" s="15" t="s">
        <v>22</v>
      </c>
      <c r="AY241" s="257" t="s">
        <v>185</v>
      </c>
    </row>
    <row r="242" spans="2:65" s="1" customFormat="1" ht="22.5" customHeight="1" x14ac:dyDescent="0.3">
      <c r="B242" s="36"/>
      <c r="C242" s="195" t="s">
        <v>7</v>
      </c>
      <c r="D242" s="195" t="s">
        <v>187</v>
      </c>
      <c r="E242" s="196" t="s">
        <v>413</v>
      </c>
      <c r="F242" s="197" t="s">
        <v>2462</v>
      </c>
      <c r="G242" s="198" t="s">
        <v>415</v>
      </c>
      <c r="H242" s="199">
        <v>1</v>
      </c>
      <c r="I242" s="200"/>
      <c r="J242" s="201">
        <f>ROUND(I242*H242,2)</f>
        <v>0</v>
      </c>
      <c r="K242" s="197" t="s">
        <v>20</v>
      </c>
      <c r="L242" s="56"/>
      <c r="M242" s="202" t="s">
        <v>20</v>
      </c>
      <c r="N242" s="203" t="s">
        <v>44</v>
      </c>
      <c r="O242" s="37"/>
      <c r="P242" s="204">
        <f>O242*H242</f>
        <v>0</v>
      </c>
      <c r="Q242" s="204">
        <v>0</v>
      </c>
      <c r="R242" s="204">
        <f>Q242*H242</f>
        <v>0</v>
      </c>
      <c r="S242" s="204">
        <v>0</v>
      </c>
      <c r="T242" s="205">
        <f>S242*H242</f>
        <v>0</v>
      </c>
      <c r="AR242" s="19" t="s">
        <v>192</v>
      </c>
      <c r="AT242" s="19" t="s">
        <v>187</v>
      </c>
      <c r="AU242" s="19" t="s">
        <v>81</v>
      </c>
      <c r="AY242" s="19" t="s">
        <v>185</v>
      </c>
      <c r="BE242" s="206">
        <f>IF(N242="základní",J242,0)</f>
        <v>0</v>
      </c>
      <c r="BF242" s="206">
        <f>IF(N242="snížená",J242,0)</f>
        <v>0</v>
      </c>
      <c r="BG242" s="206">
        <f>IF(N242="zákl. přenesená",J242,0)</f>
        <v>0</v>
      </c>
      <c r="BH242" s="206">
        <f>IF(N242="sníž. přenesená",J242,0)</f>
        <v>0</v>
      </c>
      <c r="BI242" s="206">
        <f>IF(N242="nulová",J242,0)</f>
        <v>0</v>
      </c>
      <c r="BJ242" s="19" t="s">
        <v>22</v>
      </c>
      <c r="BK242" s="206">
        <f>ROUND(I242*H242,2)</f>
        <v>0</v>
      </c>
      <c r="BL242" s="19" t="s">
        <v>192</v>
      </c>
      <c r="BM242" s="19" t="s">
        <v>2463</v>
      </c>
    </row>
    <row r="243" spans="2:65" s="12" customFormat="1" ht="12" x14ac:dyDescent="0.3">
      <c r="B243" s="211"/>
      <c r="C243" s="212"/>
      <c r="D243" s="209" t="s">
        <v>201</v>
      </c>
      <c r="E243" s="213" t="s">
        <v>20</v>
      </c>
      <c r="F243" s="214" t="s">
        <v>2464</v>
      </c>
      <c r="G243" s="212"/>
      <c r="H243" s="215" t="s">
        <v>20</v>
      </c>
      <c r="I243" s="216"/>
      <c r="J243" s="212"/>
      <c r="K243" s="212"/>
      <c r="L243" s="217"/>
      <c r="M243" s="218"/>
      <c r="N243" s="219"/>
      <c r="O243" s="219"/>
      <c r="P243" s="219"/>
      <c r="Q243" s="219"/>
      <c r="R243" s="219"/>
      <c r="S243" s="219"/>
      <c r="T243" s="220"/>
      <c r="AT243" s="221" t="s">
        <v>201</v>
      </c>
      <c r="AU243" s="221" t="s">
        <v>81</v>
      </c>
      <c r="AV243" s="12" t="s">
        <v>22</v>
      </c>
      <c r="AW243" s="12" t="s">
        <v>37</v>
      </c>
      <c r="AX243" s="12" t="s">
        <v>73</v>
      </c>
      <c r="AY243" s="221" t="s">
        <v>185</v>
      </c>
    </row>
    <row r="244" spans="2:65" s="12" customFormat="1" ht="12" x14ac:dyDescent="0.3">
      <c r="B244" s="211"/>
      <c r="C244" s="212"/>
      <c r="D244" s="209" t="s">
        <v>201</v>
      </c>
      <c r="E244" s="213" t="s">
        <v>20</v>
      </c>
      <c r="F244" s="214" t="s">
        <v>769</v>
      </c>
      <c r="G244" s="212"/>
      <c r="H244" s="215" t="s">
        <v>20</v>
      </c>
      <c r="I244" s="216"/>
      <c r="J244" s="212"/>
      <c r="K244" s="212"/>
      <c r="L244" s="217"/>
      <c r="M244" s="218"/>
      <c r="N244" s="219"/>
      <c r="O244" s="219"/>
      <c r="P244" s="219"/>
      <c r="Q244" s="219"/>
      <c r="R244" s="219"/>
      <c r="S244" s="219"/>
      <c r="T244" s="220"/>
      <c r="AT244" s="221" t="s">
        <v>201</v>
      </c>
      <c r="AU244" s="221" t="s">
        <v>81</v>
      </c>
      <c r="AV244" s="12" t="s">
        <v>22</v>
      </c>
      <c r="AW244" s="12" t="s">
        <v>37</v>
      </c>
      <c r="AX244" s="12" t="s">
        <v>73</v>
      </c>
      <c r="AY244" s="221" t="s">
        <v>185</v>
      </c>
    </row>
    <row r="245" spans="2:65" s="12" customFormat="1" ht="12" x14ac:dyDescent="0.3">
      <c r="B245" s="211"/>
      <c r="C245" s="212"/>
      <c r="D245" s="209" t="s">
        <v>201</v>
      </c>
      <c r="E245" s="213" t="s">
        <v>20</v>
      </c>
      <c r="F245" s="214" t="s">
        <v>433</v>
      </c>
      <c r="G245" s="212"/>
      <c r="H245" s="215" t="s">
        <v>20</v>
      </c>
      <c r="I245" s="216"/>
      <c r="J245" s="212"/>
      <c r="K245" s="212"/>
      <c r="L245" s="217"/>
      <c r="M245" s="218"/>
      <c r="N245" s="219"/>
      <c r="O245" s="219"/>
      <c r="P245" s="219"/>
      <c r="Q245" s="219"/>
      <c r="R245" s="219"/>
      <c r="S245" s="219"/>
      <c r="T245" s="220"/>
      <c r="AT245" s="221" t="s">
        <v>201</v>
      </c>
      <c r="AU245" s="221" t="s">
        <v>81</v>
      </c>
      <c r="AV245" s="12" t="s">
        <v>22</v>
      </c>
      <c r="AW245" s="12" t="s">
        <v>37</v>
      </c>
      <c r="AX245" s="12" t="s">
        <v>73</v>
      </c>
      <c r="AY245" s="221" t="s">
        <v>185</v>
      </c>
    </row>
    <row r="246" spans="2:65" s="13" customFormat="1" ht="12" x14ac:dyDescent="0.3">
      <c r="B246" s="222"/>
      <c r="C246" s="223"/>
      <c r="D246" s="209" t="s">
        <v>201</v>
      </c>
      <c r="E246" s="233" t="s">
        <v>20</v>
      </c>
      <c r="F246" s="234" t="s">
        <v>22</v>
      </c>
      <c r="G246" s="223"/>
      <c r="H246" s="235">
        <v>1</v>
      </c>
      <c r="I246" s="227"/>
      <c r="J246" s="223"/>
      <c r="K246" s="223"/>
      <c r="L246" s="228"/>
      <c r="M246" s="229"/>
      <c r="N246" s="230"/>
      <c r="O246" s="230"/>
      <c r="P246" s="230"/>
      <c r="Q246" s="230"/>
      <c r="R246" s="230"/>
      <c r="S246" s="230"/>
      <c r="T246" s="231"/>
      <c r="AT246" s="232" t="s">
        <v>201</v>
      </c>
      <c r="AU246" s="232" t="s">
        <v>81</v>
      </c>
      <c r="AV246" s="13" t="s">
        <v>81</v>
      </c>
      <c r="AW246" s="13" t="s">
        <v>37</v>
      </c>
      <c r="AX246" s="13" t="s">
        <v>22</v>
      </c>
      <c r="AY246" s="232" t="s">
        <v>185</v>
      </c>
    </row>
    <row r="247" spans="2:65" s="11" customFormat="1" ht="29.85" customHeight="1" x14ac:dyDescent="0.35">
      <c r="B247" s="178"/>
      <c r="C247" s="179"/>
      <c r="D247" s="192" t="s">
        <v>72</v>
      </c>
      <c r="E247" s="193" t="s">
        <v>268</v>
      </c>
      <c r="F247" s="193" t="s">
        <v>446</v>
      </c>
      <c r="G247" s="179"/>
      <c r="H247" s="179"/>
      <c r="I247" s="182"/>
      <c r="J247" s="194">
        <f>BK247</f>
        <v>0</v>
      </c>
      <c r="K247" s="179"/>
      <c r="L247" s="184"/>
      <c r="M247" s="185"/>
      <c r="N247" s="186"/>
      <c r="O247" s="186"/>
      <c r="P247" s="187">
        <f>SUM(P248:P301)</f>
        <v>0</v>
      </c>
      <c r="Q247" s="186"/>
      <c r="R247" s="187">
        <f>SUM(R248:R301)</f>
        <v>1.1040000000000002E-3</v>
      </c>
      <c r="S247" s="186"/>
      <c r="T247" s="188">
        <f>SUM(T248:T301)</f>
        <v>12.395200000000001</v>
      </c>
      <c r="AR247" s="189" t="s">
        <v>22</v>
      </c>
      <c r="AT247" s="190" t="s">
        <v>72</v>
      </c>
      <c r="AU247" s="190" t="s">
        <v>22</v>
      </c>
      <c r="AY247" s="189" t="s">
        <v>185</v>
      </c>
      <c r="BK247" s="191">
        <f>SUM(BK248:BK301)</f>
        <v>0</v>
      </c>
    </row>
    <row r="248" spans="2:65" s="1" customFormat="1" ht="44.25" customHeight="1" x14ac:dyDescent="0.3">
      <c r="B248" s="36"/>
      <c r="C248" s="195" t="s">
        <v>373</v>
      </c>
      <c r="D248" s="195" t="s">
        <v>187</v>
      </c>
      <c r="E248" s="196" t="s">
        <v>2465</v>
      </c>
      <c r="F248" s="197" t="s">
        <v>2466</v>
      </c>
      <c r="G248" s="198" t="s">
        <v>255</v>
      </c>
      <c r="H248" s="199">
        <v>12</v>
      </c>
      <c r="I248" s="200"/>
      <c r="J248" s="201">
        <f>ROUND(I248*H248,2)</f>
        <v>0</v>
      </c>
      <c r="K248" s="197" t="s">
        <v>191</v>
      </c>
      <c r="L248" s="56"/>
      <c r="M248" s="202" t="s">
        <v>20</v>
      </c>
      <c r="N248" s="203" t="s">
        <v>44</v>
      </c>
      <c r="O248" s="37"/>
      <c r="P248" s="204">
        <f>O248*H248</f>
        <v>0</v>
      </c>
      <c r="Q248" s="204">
        <v>0</v>
      </c>
      <c r="R248" s="204">
        <f>Q248*H248</f>
        <v>0</v>
      </c>
      <c r="S248" s="204">
        <v>0.23499999999999999</v>
      </c>
      <c r="T248" s="205">
        <f>S248*H248</f>
        <v>2.82</v>
      </c>
      <c r="AR248" s="19" t="s">
        <v>192</v>
      </c>
      <c r="AT248" s="19" t="s">
        <v>187</v>
      </c>
      <c r="AU248" s="19" t="s">
        <v>81</v>
      </c>
      <c r="AY248" s="19" t="s">
        <v>185</v>
      </c>
      <c r="BE248" s="206">
        <f>IF(N248="základní",J248,0)</f>
        <v>0</v>
      </c>
      <c r="BF248" s="206">
        <f>IF(N248="snížená",J248,0)</f>
        <v>0</v>
      </c>
      <c r="BG248" s="206">
        <f>IF(N248="zákl. přenesená",J248,0)</f>
        <v>0</v>
      </c>
      <c r="BH248" s="206">
        <f>IF(N248="sníž. přenesená",J248,0)</f>
        <v>0</v>
      </c>
      <c r="BI248" s="206">
        <f>IF(N248="nulová",J248,0)</f>
        <v>0</v>
      </c>
      <c r="BJ248" s="19" t="s">
        <v>22</v>
      </c>
      <c r="BK248" s="206">
        <f>ROUND(I248*H248,2)</f>
        <v>0</v>
      </c>
      <c r="BL248" s="19" t="s">
        <v>192</v>
      </c>
      <c r="BM248" s="19" t="s">
        <v>2467</v>
      </c>
    </row>
    <row r="249" spans="2:65" s="1" customFormat="1" ht="216" x14ac:dyDescent="0.3">
      <c r="B249" s="36"/>
      <c r="C249" s="58"/>
      <c r="D249" s="209" t="s">
        <v>194</v>
      </c>
      <c r="E249" s="58"/>
      <c r="F249" s="210" t="s">
        <v>2468</v>
      </c>
      <c r="G249" s="58"/>
      <c r="H249" s="58"/>
      <c r="I249" s="163"/>
      <c r="J249" s="58"/>
      <c r="K249" s="58"/>
      <c r="L249" s="56"/>
      <c r="M249" s="73"/>
      <c r="N249" s="37"/>
      <c r="O249" s="37"/>
      <c r="P249" s="37"/>
      <c r="Q249" s="37"/>
      <c r="R249" s="37"/>
      <c r="S249" s="37"/>
      <c r="T249" s="74"/>
      <c r="AT249" s="19" t="s">
        <v>194</v>
      </c>
      <c r="AU249" s="19" t="s">
        <v>81</v>
      </c>
    </row>
    <row r="250" spans="2:65" s="12" customFormat="1" ht="12" x14ac:dyDescent="0.3">
      <c r="B250" s="211"/>
      <c r="C250" s="212"/>
      <c r="D250" s="209" t="s">
        <v>201</v>
      </c>
      <c r="E250" s="213" t="s">
        <v>20</v>
      </c>
      <c r="F250" s="214" t="s">
        <v>2469</v>
      </c>
      <c r="G250" s="212"/>
      <c r="H250" s="215" t="s">
        <v>20</v>
      </c>
      <c r="I250" s="216"/>
      <c r="J250" s="212"/>
      <c r="K250" s="212"/>
      <c r="L250" s="217"/>
      <c r="M250" s="218"/>
      <c r="N250" s="219"/>
      <c r="O250" s="219"/>
      <c r="P250" s="219"/>
      <c r="Q250" s="219"/>
      <c r="R250" s="219"/>
      <c r="S250" s="219"/>
      <c r="T250" s="220"/>
      <c r="AT250" s="221" t="s">
        <v>201</v>
      </c>
      <c r="AU250" s="221" t="s">
        <v>81</v>
      </c>
      <c r="AV250" s="12" t="s">
        <v>22</v>
      </c>
      <c r="AW250" s="12" t="s">
        <v>37</v>
      </c>
      <c r="AX250" s="12" t="s">
        <v>73</v>
      </c>
      <c r="AY250" s="221" t="s">
        <v>185</v>
      </c>
    </row>
    <row r="251" spans="2:65" s="12" customFormat="1" ht="12" x14ac:dyDescent="0.3">
      <c r="B251" s="211"/>
      <c r="C251" s="212"/>
      <c r="D251" s="209" t="s">
        <v>201</v>
      </c>
      <c r="E251" s="213" t="s">
        <v>20</v>
      </c>
      <c r="F251" s="214" t="s">
        <v>2470</v>
      </c>
      <c r="G251" s="212"/>
      <c r="H251" s="215" t="s">
        <v>20</v>
      </c>
      <c r="I251" s="216"/>
      <c r="J251" s="212"/>
      <c r="K251" s="212"/>
      <c r="L251" s="217"/>
      <c r="M251" s="218"/>
      <c r="N251" s="219"/>
      <c r="O251" s="219"/>
      <c r="P251" s="219"/>
      <c r="Q251" s="219"/>
      <c r="R251" s="219"/>
      <c r="S251" s="219"/>
      <c r="T251" s="220"/>
      <c r="AT251" s="221" t="s">
        <v>201</v>
      </c>
      <c r="AU251" s="221" t="s">
        <v>81</v>
      </c>
      <c r="AV251" s="12" t="s">
        <v>22</v>
      </c>
      <c r="AW251" s="12" t="s">
        <v>37</v>
      </c>
      <c r="AX251" s="12" t="s">
        <v>73</v>
      </c>
      <c r="AY251" s="221" t="s">
        <v>185</v>
      </c>
    </row>
    <row r="252" spans="2:65" s="12" customFormat="1" ht="12" x14ac:dyDescent="0.3">
      <c r="B252" s="211"/>
      <c r="C252" s="212"/>
      <c r="D252" s="209" t="s">
        <v>201</v>
      </c>
      <c r="E252" s="213" t="s">
        <v>20</v>
      </c>
      <c r="F252" s="214" t="s">
        <v>2379</v>
      </c>
      <c r="G252" s="212"/>
      <c r="H252" s="215" t="s">
        <v>20</v>
      </c>
      <c r="I252" s="216"/>
      <c r="J252" s="212"/>
      <c r="K252" s="212"/>
      <c r="L252" s="217"/>
      <c r="M252" s="218"/>
      <c r="N252" s="219"/>
      <c r="O252" s="219"/>
      <c r="P252" s="219"/>
      <c r="Q252" s="219"/>
      <c r="R252" s="219"/>
      <c r="S252" s="219"/>
      <c r="T252" s="220"/>
      <c r="AT252" s="221" t="s">
        <v>201</v>
      </c>
      <c r="AU252" s="221" t="s">
        <v>81</v>
      </c>
      <c r="AV252" s="12" t="s">
        <v>22</v>
      </c>
      <c r="AW252" s="12" t="s">
        <v>37</v>
      </c>
      <c r="AX252" s="12" t="s">
        <v>73</v>
      </c>
      <c r="AY252" s="221" t="s">
        <v>185</v>
      </c>
    </row>
    <row r="253" spans="2:65" s="12" customFormat="1" ht="12" x14ac:dyDescent="0.3">
      <c r="B253" s="211"/>
      <c r="C253" s="212"/>
      <c r="D253" s="209" t="s">
        <v>201</v>
      </c>
      <c r="E253" s="213" t="s">
        <v>20</v>
      </c>
      <c r="F253" s="214" t="s">
        <v>2380</v>
      </c>
      <c r="G253" s="212"/>
      <c r="H253" s="215" t="s">
        <v>20</v>
      </c>
      <c r="I253" s="216"/>
      <c r="J253" s="212"/>
      <c r="K253" s="212"/>
      <c r="L253" s="217"/>
      <c r="M253" s="218"/>
      <c r="N253" s="219"/>
      <c r="O253" s="219"/>
      <c r="P253" s="219"/>
      <c r="Q253" s="219"/>
      <c r="R253" s="219"/>
      <c r="S253" s="219"/>
      <c r="T253" s="220"/>
      <c r="AT253" s="221" t="s">
        <v>201</v>
      </c>
      <c r="AU253" s="221" t="s">
        <v>81</v>
      </c>
      <c r="AV253" s="12" t="s">
        <v>22</v>
      </c>
      <c r="AW253" s="12" t="s">
        <v>37</v>
      </c>
      <c r="AX253" s="12" t="s">
        <v>73</v>
      </c>
      <c r="AY253" s="221" t="s">
        <v>185</v>
      </c>
    </row>
    <row r="254" spans="2:65" s="13" customFormat="1" ht="12" x14ac:dyDescent="0.3">
      <c r="B254" s="222"/>
      <c r="C254" s="223"/>
      <c r="D254" s="209" t="s">
        <v>201</v>
      </c>
      <c r="E254" s="233" t="s">
        <v>20</v>
      </c>
      <c r="F254" s="234" t="s">
        <v>2471</v>
      </c>
      <c r="G254" s="223"/>
      <c r="H254" s="235">
        <v>9.6</v>
      </c>
      <c r="I254" s="227"/>
      <c r="J254" s="223"/>
      <c r="K254" s="223"/>
      <c r="L254" s="228"/>
      <c r="M254" s="229"/>
      <c r="N254" s="230"/>
      <c r="O254" s="230"/>
      <c r="P254" s="230"/>
      <c r="Q254" s="230"/>
      <c r="R254" s="230"/>
      <c r="S254" s="230"/>
      <c r="T254" s="231"/>
      <c r="AT254" s="232" t="s">
        <v>201</v>
      </c>
      <c r="AU254" s="232" t="s">
        <v>81</v>
      </c>
      <c r="AV254" s="13" t="s">
        <v>81</v>
      </c>
      <c r="AW254" s="13" t="s">
        <v>37</v>
      </c>
      <c r="AX254" s="13" t="s">
        <v>73</v>
      </c>
      <c r="AY254" s="232" t="s">
        <v>185</v>
      </c>
    </row>
    <row r="255" spans="2:65" s="12" customFormat="1" ht="12" x14ac:dyDescent="0.3">
      <c r="B255" s="211"/>
      <c r="C255" s="212"/>
      <c r="D255" s="209" t="s">
        <v>201</v>
      </c>
      <c r="E255" s="213" t="s">
        <v>20</v>
      </c>
      <c r="F255" s="214" t="s">
        <v>2383</v>
      </c>
      <c r="G255" s="212"/>
      <c r="H255" s="215" t="s">
        <v>20</v>
      </c>
      <c r="I255" s="216"/>
      <c r="J255" s="212"/>
      <c r="K255" s="212"/>
      <c r="L255" s="217"/>
      <c r="M255" s="218"/>
      <c r="N255" s="219"/>
      <c r="O255" s="219"/>
      <c r="P255" s="219"/>
      <c r="Q255" s="219"/>
      <c r="R255" s="219"/>
      <c r="S255" s="219"/>
      <c r="T255" s="220"/>
      <c r="AT255" s="221" t="s">
        <v>201</v>
      </c>
      <c r="AU255" s="221" t="s">
        <v>81</v>
      </c>
      <c r="AV255" s="12" t="s">
        <v>22</v>
      </c>
      <c r="AW255" s="12" t="s">
        <v>37</v>
      </c>
      <c r="AX255" s="12" t="s">
        <v>73</v>
      </c>
      <c r="AY255" s="221" t="s">
        <v>185</v>
      </c>
    </row>
    <row r="256" spans="2:65" s="13" customFormat="1" ht="12" x14ac:dyDescent="0.3">
      <c r="B256" s="222"/>
      <c r="C256" s="223"/>
      <c r="D256" s="209" t="s">
        <v>201</v>
      </c>
      <c r="E256" s="233" t="s">
        <v>20</v>
      </c>
      <c r="F256" s="234" t="s">
        <v>2472</v>
      </c>
      <c r="G256" s="223"/>
      <c r="H256" s="235">
        <v>2.4</v>
      </c>
      <c r="I256" s="227"/>
      <c r="J256" s="223"/>
      <c r="K256" s="223"/>
      <c r="L256" s="228"/>
      <c r="M256" s="229"/>
      <c r="N256" s="230"/>
      <c r="O256" s="230"/>
      <c r="P256" s="230"/>
      <c r="Q256" s="230"/>
      <c r="R256" s="230"/>
      <c r="S256" s="230"/>
      <c r="T256" s="231"/>
      <c r="AT256" s="232" t="s">
        <v>201</v>
      </c>
      <c r="AU256" s="232" t="s">
        <v>81</v>
      </c>
      <c r="AV256" s="13" t="s">
        <v>81</v>
      </c>
      <c r="AW256" s="13" t="s">
        <v>37</v>
      </c>
      <c r="AX256" s="13" t="s">
        <v>73</v>
      </c>
      <c r="AY256" s="232" t="s">
        <v>185</v>
      </c>
    </row>
    <row r="257" spans="2:65" s="15" customFormat="1" ht="12" x14ac:dyDescent="0.3">
      <c r="B257" s="247"/>
      <c r="C257" s="248"/>
      <c r="D257" s="207" t="s">
        <v>201</v>
      </c>
      <c r="E257" s="249" t="s">
        <v>20</v>
      </c>
      <c r="F257" s="250" t="s">
        <v>215</v>
      </c>
      <c r="G257" s="248"/>
      <c r="H257" s="251">
        <v>12</v>
      </c>
      <c r="I257" s="252"/>
      <c r="J257" s="248"/>
      <c r="K257" s="248"/>
      <c r="L257" s="253"/>
      <c r="M257" s="254"/>
      <c r="N257" s="255"/>
      <c r="O257" s="255"/>
      <c r="P257" s="255"/>
      <c r="Q257" s="255"/>
      <c r="R257" s="255"/>
      <c r="S257" s="255"/>
      <c r="T257" s="256"/>
      <c r="AT257" s="257" t="s">
        <v>201</v>
      </c>
      <c r="AU257" s="257" t="s">
        <v>81</v>
      </c>
      <c r="AV257" s="15" t="s">
        <v>192</v>
      </c>
      <c r="AW257" s="15" t="s">
        <v>37</v>
      </c>
      <c r="AX257" s="15" t="s">
        <v>22</v>
      </c>
      <c r="AY257" s="257" t="s">
        <v>185</v>
      </c>
    </row>
    <row r="258" spans="2:65" s="1" customFormat="1" ht="44.25" customHeight="1" x14ac:dyDescent="0.3">
      <c r="B258" s="36"/>
      <c r="C258" s="195" t="s">
        <v>380</v>
      </c>
      <c r="D258" s="195" t="s">
        <v>187</v>
      </c>
      <c r="E258" s="196" t="s">
        <v>2473</v>
      </c>
      <c r="F258" s="197" t="s">
        <v>2474</v>
      </c>
      <c r="G258" s="198" t="s">
        <v>255</v>
      </c>
      <c r="H258" s="199">
        <v>10.4</v>
      </c>
      <c r="I258" s="200"/>
      <c r="J258" s="201">
        <f>ROUND(I258*H258,2)</f>
        <v>0</v>
      </c>
      <c r="K258" s="197" t="s">
        <v>191</v>
      </c>
      <c r="L258" s="56"/>
      <c r="M258" s="202" t="s">
        <v>20</v>
      </c>
      <c r="N258" s="203" t="s">
        <v>44</v>
      </c>
      <c r="O258" s="37"/>
      <c r="P258" s="204">
        <f>O258*H258</f>
        <v>0</v>
      </c>
      <c r="Q258" s="204">
        <v>0</v>
      </c>
      <c r="R258" s="204">
        <f>Q258*H258</f>
        <v>0</v>
      </c>
      <c r="S258" s="204">
        <v>0.4</v>
      </c>
      <c r="T258" s="205">
        <f>S258*H258</f>
        <v>4.16</v>
      </c>
      <c r="AR258" s="19" t="s">
        <v>192</v>
      </c>
      <c r="AT258" s="19" t="s">
        <v>187</v>
      </c>
      <c r="AU258" s="19" t="s">
        <v>81</v>
      </c>
      <c r="AY258" s="19" t="s">
        <v>185</v>
      </c>
      <c r="BE258" s="206">
        <f>IF(N258="základní",J258,0)</f>
        <v>0</v>
      </c>
      <c r="BF258" s="206">
        <f>IF(N258="snížená",J258,0)</f>
        <v>0</v>
      </c>
      <c r="BG258" s="206">
        <f>IF(N258="zákl. přenesená",J258,0)</f>
        <v>0</v>
      </c>
      <c r="BH258" s="206">
        <f>IF(N258="sníž. přenesená",J258,0)</f>
        <v>0</v>
      </c>
      <c r="BI258" s="206">
        <f>IF(N258="nulová",J258,0)</f>
        <v>0</v>
      </c>
      <c r="BJ258" s="19" t="s">
        <v>22</v>
      </c>
      <c r="BK258" s="206">
        <f>ROUND(I258*H258,2)</f>
        <v>0</v>
      </c>
      <c r="BL258" s="19" t="s">
        <v>192</v>
      </c>
      <c r="BM258" s="19" t="s">
        <v>2475</v>
      </c>
    </row>
    <row r="259" spans="2:65" s="1" customFormat="1" ht="216" x14ac:dyDescent="0.3">
      <c r="B259" s="36"/>
      <c r="C259" s="58"/>
      <c r="D259" s="209" t="s">
        <v>194</v>
      </c>
      <c r="E259" s="58"/>
      <c r="F259" s="210" t="s">
        <v>2468</v>
      </c>
      <c r="G259" s="58"/>
      <c r="H259" s="58"/>
      <c r="I259" s="163"/>
      <c r="J259" s="58"/>
      <c r="K259" s="58"/>
      <c r="L259" s="56"/>
      <c r="M259" s="73"/>
      <c r="N259" s="37"/>
      <c r="O259" s="37"/>
      <c r="P259" s="37"/>
      <c r="Q259" s="37"/>
      <c r="R259" s="37"/>
      <c r="S259" s="37"/>
      <c r="T259" s="74"/>
      <c r="AT259" s="19" t="s">
        <v>194</v>
      </c>
      <c r="AU259" s="19" t="s">
        <v>81</v>
      </c>
    </row>
    <row r="260" spans="2:65" s="12" customFormat="1" ht="12" x14ac:dyDescent="0.3">
      <c r="B260" s="211"/>
      <c r="C260" s="212"/>
      <c r="D260" s="209" t="s">
        <v>201</v>
      </c>
      <c r="E260" s="213" t="s">
        <v>20</v>
      </c>
      <c r="F260" s="214" t="s">
        <v>2476</v>
      </c>
      <c r="G260" s="212"/>
      <c r="H260" s="215" t="s">
        <v>20</v>
      </c>
      <c r="I260" s="216"/>
      <c r="J260" s="212"/>
      <c r="K260" s="212"/>
      <c r="L260" s="217"/>
      <c r="M260" s="218"/>
      <c r="N260" s="219"/>
      <c r="O260" s="219"/>
      <c r="P260" s="219"/>
      <c r="Q260" s="219"/>
      <c r="R260" s="219"/>
      <c r="S260" s="219"/>
      <c r="T260" s="220"/>
      <c r="AT260" s="221" t="s">
        <v>201</v>
      </c>
      <c r="AU260" s="221" t="s">
        <v>81</v>
      </c>
      <c r="AV260" s="12" t="s">
        <v>22</v>
      </c>
      <c r="AW260" s="12" t="s">
        <v>37</v>
      </c>
      <c r="AX260" s="12" t="s">
        <v>73</v>
      </c>
      <c r="AY260" s="221" t="s">
        <v>185</v>
      </c>
    </row>
    <row r="261" spans="2:65" s="12" customFormat="1" ht="12" x14ac:dyDescent="0.3">
      <c r="B261" s="211"/>
      <c r="C261" s="212"/>
      <c r="D261" s="209" t="s">
        <v>201</v>
      </c>
      <c r="E261" s="213" t="s">
        <v>20</v>
      </c>
      <c r="F261" s="214" t="s">
        <v>2385</v>
      </c>
      <c r="G261" s="212"/>
      <c r="H261" s="215" t="s">
        <v>20</v>
      </c>
      <c r="I261" s="216"/>
      <c r="J261" s="212"/>
      <c r="K261" s="212"/>
      <c r="L261" s="217"/>
      <c r="M261" s="218"/>
      <c r="N261" s="219"/>
      <c r="O261" s="219"/>
      <c r="P261" s="219"/>
      <c r="Q261" s="219"/>
      <c r="R261" s="219"/>
      <c r="S261" s="219"/>
      <c r="T261" s="220"/>
      <c r="AT261" s="221" t="s">
        <v>201</v>
      </c>
      <c r="AU261" s="221" t="s">
        <v>81</v>
      </c>
      <c r="AV261" s="12" t="s">
        <v>22</v>
      </c>
      <c r="AW261" s="12" t="s">
        <v>37</v>
      </c>
      <c r="AX261" s="12" t="s">
        <v>73</v>
      </c>
      <c r="AY261" s="221" t="s">
        <v>185</v>
      </c>
    </row>
    <row r="262" spans="2:65" s="12" customFormat="1" ht="12" x14ac:dyDescent="0.3">
      <c r="B262" s="211"/>
      <c r="C262" s="212"/>
      <c r="D262" s="209" t="s">
        <v>201</v>
      </c>
      <c r="E262" s="213" t="s">
        <v>20</v>
      </c>
      <c r="F262" s="214" t="s">
        <v>2386</v>
      </c>
      <c r="G262" s="212"/>
      <c r="H262" s="215" t="s">
        <v>20</v>
      </c>
      <c r="I262" s="216"/>
      <c r="J262" s="212"/>
      <c r="K262" s="212"/>
      <c r="L262" s="217"/>
      <c r="M262" s="218"/>
      <c r="N262" s="219"/>
      <c r="O262" s="219"/>
      <c r="P262" s="219"/>
      <c r="Q262" s="219"/>
      <c r="R262" s="219"/>
      <c r="S262" s="219"/>
      <c r="T262" s="220"/>
      <c r="AT262" s="221" t="s">
        <v>201</v>
      </c>
      <c r="AU262" s="221" t="s">
        <v>81</v>
      </c>
      <c r="AV262" s="12" t="s">
        <v>22</v>
      </c>
      <c r="AW262" s="12" t="s">
        <v>37</v>
      </c>
      <c r="AX262" s="12" t="s">
        <v>73</v>
      </c>
      <c r="AY262" s="221" t="s">
        <v>185</v>
      </c>
    </row>
    <row r="263" spans="2:65" s="13" customFormat="1" ht="12" x14ac:dyDescent="0.3">
      <c r="B263" s="222"/>
      <c r="C263" s="223"/>
      <c r="D263" s="209" t="s">
        <v>201</v>
      </c>
      <c r="E263" s="233" t="s">
        <v>20</v>
      </c>
      <c r="F263" s="234" t="s">
        <v>2477</v>
      </c>
      <c r="G263" s="223"/>
      <c r="H263" s="235">
        <v>3.2</v>
      </c>
      <c r="I263" s="227"/>
      <c r="J263" s="223"/>
      <c r="K263" s="223"/>
      <c r="L263" s="228"/>
      <c r="M263" s="229"/>
      <c r="N263" s="230"/>
      <c r="O263" s="230"/>
      <c r="P263" s="230"/>
      <c r="Q263" s="230"/>
      <c r="R263" s="230"/>
      <c r="S263" s="230"/>
      <c r="T263" s="231"/>
      <c r="AT263" s="232" t="s">
        <v>201</v>
      </c>
      <c r="AU263" s="232" t="s">
        <v>81</v>
      </c>
      <c r="AV263" s="13" t="s">
        <v>81</v>
      </c>
      <c r="AW263" s="13" t="s">
        <v>37</v>
      </c>
      <c r="AX263" s="13" t="s">
        <v>73</v>
      </c>
      <c r="AY263" s="232" t="s">
        <v>185</v>
      </c>
    </row>
    <row r="264" spans="2:65" s="12" customFormat="1" ht="12" x14ac:dyDescent="0.3">
      <c r="B264" s="211"/>
      <c r="C264" s="212"/>
      <c r="D264" s="209" t="s">
        <v>201</v>
      </c>
      <c r="E264" s="213" t="s">
        <v>20</v>
      </c>
      <c r="F264" s="214" t="s">
        <v>2389</v>
      </c>
      <c r="G264" s="212"/>
      <c r="H264" s="215" t="s">
        <v>20</v>
      </c>
      <c r="I264" s="216"/>
      <c r="J264" s="212"/>
      <c r="K264" s="212"/>
      <c r="L264" s="217"/>
      <c r="M264" s="218"/>
      <c r="N264" s="219"/>
      <c r="O264" s="219"/>
      <c r="P264" s="219"/>
      <c r="Q264" s="219"/>
      <c r="R264" s="219"/>
      <c r="S264" s="219"/>
      <c r="T264" s="220"/>
      <c r="AT264" s="221" t="s">
        <v>201</v>
      </c>
      <c r="AU264" s="221" t="s">
        <v>81</v>
      </c>
      <c r="AV264" s="12" t="s">
        <v>22</v>
      </c>
      <c r="AW264" s="12" t="s">
        <v>37</v>
      </c>
      <c r="AX264" s="12" t="s">
        <v>73</v>
      </c>
      <c r="AY264" s="221" t="s">
        <v>185</v>
      </c>
    </row>
    <row r="265" spans="2:65" s="13" customFormat="1" ht="12" x14ac:dyDescent="0.3">
      <c r="B265" s="222"/>
      <c r="C265" s="223"/>
      <c r="D265" s="209" t="s">
        <v>201</v>
      </c>
      <c r="E265" s="233" t="s">
        <v>20</v>
      </c>
      <c r="F265" s="234" t="s">
        <v>2460</v>
      </c>
      <c r="G265" s="223"/>
      <c r="H265" s="235">
        <v>7.2</v>
      </c>
      <c r="I265" s="227"/>
      <c r="J265" s="223"/>
      <c r="K265" s="223"/>
      <c r="L265" s="228"/>
      <c r="M265" s="229"/>
      <c r="N265" s="230"/>
      <c r="O265" s="230"/>
      <c r="P265" s="230"/>
      <c r="Q265" s="230"/>
      <c r="R265" s="230"/>
      <c r="S265" s="230"/>
      <c r="T265" s="231"/>
      <c r="AT265" s="232" t="s">
        <v>201</v>
      </c>
      <c r="AU265" s="232" t="s">
        <v>81</v>
      </c>
      <c r="AV265" s="13" t="s">
        <v>81</v>
      </c>
      <c r="AW265" s="13" t="s">
        <v>37</v>
      </c>
      <c r="AX265" s="13" t="s">
        <v>73</v>
      </c>
      <c r="AY265" s="232" t="s">
        <v>185</v>
      </c>
    </row>
    <row r="266" spans="2:65" s="15" customFormat="1" ht="12" x14ac:dyDescent="0.3">
      <c r="B266" s="247"/>
      <c r="C266" s="248"/>
      <c r="D266" s="207" t="s">
        <v>201</v>
      </c>
      <c r="E266" s="249" t="s">
        <v>20</v>
      </c>
      <c r="F266" s="250" t="s">
        <v>215</v>
      </c>
      <c r="G266" s="248"/>
      <c r="H266" s="251">
        <v>10.4</v>
      </c>
      <c r="I266" s="252"/>
      <c r="J266" s="248"/>
      <c r="K266" s="248"/>
      <c r="L266" s="253"/>
      <c r="M266" s="254"/>
      <c r="N266" s="255"/>
      <c r="O266" s="255"/>
      <c r="P266" s="255"/>
      <c r="Q266" s="255"/>
      <c r="R266" s="255"/>
      <c r="S266" s="255"/>
      <c r="T266" s="256"/>
      <c r="AT266" s="257" t="s">
        <v>201</v>
      </c>
      <c r="AU266" s="257" t="s">
        <v>81</v>
      </c>
      <c r="AV266" s="15" t="s">
        <v>192</v>
      </c>
      <c r="AW266" s="15" t="s">
        <v>37</v>
      </c>
      <c r="AX266" s="15" t="s">
        <v>22</v>
      </c>
      <c r="AY266" s="257" t="s">
        <v>185</v>
      </c>
    </row>
    <row r="267" spans="2:65" s="1" customFormat="1" ht="44.25" customHeight="1" x14ac:dyDescent="0.3">
      <c r="B267" s="36"/>
      <c r="C267" s="195" t="s">
        <v>385</v>
      </c>
      <c r="D267" s="195" t="s">
        <v>187</v>
      </c>
      <c r="E267" s="196" t="s">
        <v>2478</v>
      </c>
      <c r="F267" s="197" t="s">
        <v>2479</v>
      </c>
      <c r="G267" s="198" t="s">
        <v>255</v>
      </c>
      <c r="H267" s="199">
        <v>10.4</v>
      </c>
      <c r="I267" s="200"/>
      <c r="J267" s="201">
        <f>ROUND(I267*H267,2)</f>
        <v>0</v>
      </c>
      <c r="K267" s="197" t="s">
        <v>191</v>
      </c>
      <c r="L267" s="56"/>
      <c r="M267" s="202" t="s">
        <v>20</v>
      </c>
      <c r="N267" s="203" t="s">
        <v>44</v>
      </c>
      <c r="O267" s="37"/>
      <c r="P267" s="204">
        <f>O267*H267</f>
        <v>0</v>
      </c>
      <c r="Q267" s="204">
        <v>0</v>
      </c>
      <c r="R267" s="204">
        <f>Q267*H267</f>
        <v>0</v>
      </c>
      <c r="S267" s="204">
        <v>0.18099999999999999</v>
      </c>
      <c r="T267" s="205">
        <f>S267*H267</f>
        <v>1.8824000000000001</v>
      </c>
      <c r="AR267" s="19" t="s">
        <v>192</v>
      </c>
      <c r="AT267" s="19" t="s">
        <v>187</v>
      </c>
      <c r="AU267" s="19" t="s">
        <v>81</v>
      </c>
      <c r="AY267" s="19" t="s">
        <v>185</v>
      </c>
      <c r="BE267" s="206">
        <f>IF(N267="základní",J267,0)</f>
        <v>0</v>
      </c>
      <c r="BF267" s="206">
        <f>IF(N267="snížená",J267,0)</f>
        <v>0</v>
      </c>
      <c r="BG267" s="206">
        <f>IF(N267="zákl. přenesená",J267,0)</f>
        <v>0</v>
      </c>
      <c r="BH267" s="206">
        <f>IF(N267="sníž. přenesená",J267,0)</f>
        <v>0</v>
      </c>
      <c r="BI267" s="206">
        <f>IF(N267="nulová",J267,0)</f>
        <v>0</v>
      </c>
      <c r="BJ267" s="19" t="s">
        <v>22</v>
      </c>
      <c r="BK267" s="206">
        <f>ROUND(I267*H267,2)</f>
        <v>0</v>
      </c>
      <c r="BL267" s="19" t="s">
        <v>192</v>
      </c>
      <c r="BM267" s="19" t="s">
        <v>2480</v>
      </c>
    </row>
    <row r="268" spans="2:65" s="1" customFormat="1" ht="216" x14ac:dyDescent="0.3">
      <c r="B268" s="36"/>
      <c r="C268" s="58"/>
      <c r="D268" s="209" t="s">
        <v>194</v>
      </c>
      <c r="E268" s="58"/>
      <c r="F268" s="210" t="s">
        <v>2468</v>
      </c>
      <c r="G268" s="58"/>
      <c r="H268" s="58"/>
      <c r="I268" s="163"/>
      <c r="J268" s="58"/>
      <c r="K268" s="58"/>
      <c r="L268" s="56"/>
      <c r="M268" s="73"/>
      <c r="N268" s="37"/>
      <c r="O268" s="37"/>
      <c r="P268" s="37"/>
      <c r="Q268" s="37"/>
      <c r="R268" s="37"/>
      <c r="S268" s="37"/>
      <c r="T268" s="74"/>
      <c r="AT268" s="19" t="s">
        <v>194</v>
      </c>
      <c r="AU268" s="19" t="s">
        <v>81</v>
      </c>
    </row>
    <row r="269" spans="2:65" s="12" customFormat="1" ht="12" x14ac:dyDescent="0.3">
      <c r="B269" s="211"/>
      <c r="C269" s="212"/>
      <c r="D269" s="209" t="s">
        <v>201</v>
      </c>
      <c r="E269" s="213" t="s">
        <v>20</v>
      </c>
      <c r="F269" s="214" t="s">
        <v>2385</v>
      </c>
      <c r="G269" s="212"/>
      <c r="H269" s="215" t="s">
        <v>20</v>
      </c>
      <c r="I269" s="216"/>
      <c r="J269" s="212"/>
      <c r="K269" s="212"/>
      <c r="L269" s="217"/>
      <c r="M269" s="218"/>
      <c r="N269" s="219"/>
      <c r="O269" s="219"/>
      <c r="P269" s="219"/>
      <c r="Q269" s="219"/>
      <c r="R269" s="219"/>
      <c r="S269" s="219"/>
      <c r="T269" s="220"/>
      <c r="AT269" s="221" t="s">
        <v>201</v>
      </c>
      <c r="AU269" s="221" t="s">
        <v>81</v>
      </c>
      <c r="AV269" s="12" t="s">
        <v>22</v>
      </c>
      <c r="AW269" s="12" t="s">
        <v>37</v>
      </c>
      <c r="AX269" s="12" t="s">
        <v>73</v>
      </c>
      <c r="AY269" s="221" t="s">
        <v>185</v>
      </c>
    </row>
    <row r="270" spans="2:65" s="12" customFormat="1" ht="12" x14ac:dyDescent="0.3">
      <c r="B270" s="211"/>
      <c r="C270" s="212"/>
      <c r="D270" s="209" t="s">
        <v>201</v>
      </c>
      <c r="E270" s="213" t="s">
        <v>20</v>
      </c>
      <c r="F270" s="214" t="s">
        <v>2386</v>
      </c>
      <c r="G270" s="212"/>
      <c r="H270" s="215" t="s">
        <v>20</v>
      </c>
      <c r="I270" s="216"/>
      <c r="J270" s="212"/>
      <c r="K270" s="212"/>
      <c r="L270" s="217"/>
      <c r="M270" s="218"/>
      <c r="N270" s="219"/>
      <c r="O270" s="219"/>
      <c r="P270" s="219"/>
      <c r="Q270" s="219"/>
      <c r="R270" s="219"/>
      <c r="S270" s="219"/>
      <c r="T270" s="220"/>
      <c r="AT270" s="221" t="s">
        <v>201</v>
      </c>
      <c r="AU270" s="221" t="s">
        <v>81</v>
      </c>
      <c r="AV270" s="12" t="s">
        <v>22</v>
      </c>
      <c r="AW270" s="12" t="s">
        <v>37</v>
      </c>
      <c r="AX270" s="12" t="s">
        <v>73</v>
      </c>
      <c r="AY270" s="221" t="s">
        <v>185</v>
      </c>
    </row>
    <row r="271" spans="2:65" s="13" customFormat="1" ht="12" x14ac:dyDescent="0.3">
      <c r="B271" s="222"/>
      <c r="C271" s="223"/>
      <c r="D271" s="209" t="s">
        <v>201</v>
      </c>
      <c r="E271" s="233" t="s">
        <v>20</v>
      </c>
      <c r="F271" s="234" t="s">
        <v>2477</v>
      </c>
      <c r="G271" s="223"/>
      <c r="H271" s="235">
        <v>3.2</v>
      </c>
      <c r="I271" s="227"/>
      <c r="J271" s="223"/>
      <c r="K271" s="223"/>
      <c r="L271" s="228"/>
      <c r="M271" s="229"/>
      <c r="N271" s="230"/>
      <c r="O271" s="230"/>
      <c r="P271" s="230"/>
      <c r="Q271" s="230"/>
      <c r="R271" s="230"/>
      <c r="S271" s="230"/>
      <c r="T271" s="231"/>
      <c r="AT271" s="232" t="s">
        <v>201</v>
      </c>
      <c r="AU271" s="232" t="s">
        <v>81</v>
      </c>
      <c r="AV271" s="13" t="s">
        <v>81</v>
      </c>
      <c r="AW271" s="13" t="s">
        <v>37</v>
      </c>
      <c r="AX271" s="13" t="s">
        <v>73</v>
      </c>
      <c r="AY271" s="232" t="s">
        <v>185</v>
      </c>
    </row>
    <row r="272" spans="2:65" s="12" customFormat="1" ht="12" x14ac:dyDescent="0.3">
      <c r="B272" s="211"/>
      <c r="C272" s="212"/>
      <c r="D272" s="209" t="s">
        <v>201</v>
      </c>
      <c r="E272" s="213" t="s">
        <v>20</v>
      </c>
      <c r="F272" s="214" t="s">
        <v>2389</v>
      </c>
      <c r="G272" s="212"/>
      <c r="H272" s="215" t="s">
        <v>20</v>
      </c>
      <c r="I272" s="216"/>
      <c r="J272" s="212"/>
      <c r="K272" s="212"/>
      <c r="L272" s="217"/>
      <c r="M272" s="218"/>
      <c r="N272" s="219"/>
      <c r="O272" s="219"/>
      <c r="P272" s="219"/>
      <c r="Q272" s="219"/>
      <c r="R272" s="219"/>
      <c r="S272" s="219"/>
      <c r="T272" s="220"/>
      <c r="AT272" s="221" t="s">
        <v>201</v>
      </c>
      <c r="AU272" s="221" t="s">
        <v>81</v>
      </c>
      <c r="AV272" s="12" t="s">
        <v>22</v>
      </c>
      <c r="AW272" s="12" t="s">
        <v>37</v>
      </c>
      <c r="AX272" s="12" t="s">
        <v>73</v>
      </c>
      <c r="AY272" s="221" t="s">
        <v>185</v>
      </c>
    </row>
    <row r="273" spans="2:65" s="13" customFormat="1" ht="12" x14ac:dyDescent="0.3">
      <c r="B273" s="222"/>
      <c r="C273" s="223"/>
      <c r="D273" s="209" t="s">
        <v>201</v>
      </c>
      <c r="E273" s="233" t="s">
        <v>20</v>
      </c>
      <c r="F273" s="234" t="s">
        <v>2460</v>
      </c>
      <c r="G273" s="223"/>
      <c r="H273" s="235">
        <v>7.2</v>
      </c>
      <c r="I273" s="227"/>
      <c r="J273" s="223"/>
      <c r="K273" s="223"/>
      <c r="L273" s="228"/>
      <c r="M273" s="229"/>
      <c r="N273" s="230"/>
      <c r="O273" s="230"/>
      <c r="P273" s="230"/>
      <c r="Q273" s="230"/>
      <c r="R273" s="230"/>
      <c r="S273" s="230"/>
      <c r="T273" s="231"/>
      <c r="AT273" s="232" t="s">
        <v>201</v>
      </c>
      <c r="AU273" s="232" t="s">
        <v>81</v>
      </c>
      <c r="AV273" s="13" t="s">
        <v>81</v>
      </c>
      <c r="AW273" s="13" t="s">
        <v>37</v>
      </c>
      <c r="AX273" s="13" t="s">
        <v>73</v>
      </c>
      <c r="AY273" s="232" t="s">
        <v>185</v>
      </c>
    </row>
    <row r="274" spans="2:65" s="15" customFormat="1" ht="12" x14ac:dyDescent="0.3">
      <c r="B274" s="247"/>
      <c r="C274" s="248"/>
      <c r="D274" s="207" t="s">
        <v>201</v>
      </c>
      <c r="E274" s="249" t="s">
        <v>20</v>
      </c>
      <c r="F274" s="250" t="s">
        <v>215</v>
      </c>
      <c r="G274" s="248"/>
      <c r="H274" s="251">
        <v>10.4</v>
      </c>
      <c r="I274" s="252"/>
      <c r="J274" s="248"/>
      <c r="K274" s="248"/>
      <c r="L274" s="253"/>
      <c r="M274" s="254"/>
      <c r="N274" s="255"/>
      <c r="O274" s="255"/>
      <c r="P274" s="255"/>
      <c r="Q274" s="255"/>
      <c r="R274" s="255"/>
      <c r="S274" s="255"/>
      <c r="T274" s="256"/>
      <c r="AT274" s="257" t="s">
        <v>201</v>
      </c>
      <c r="AU274" s="257" t="s">
        <v>81</v>
      </c>
      <c r="AV274" s="15" t="s">
        <v>192</v>
      </c>
      <c r="AW274" s="15" t="s">
        <v>37</v>
      </c>
      <c r="AX274" s="15" t="s">
        <v>22</v>
      </c>
      <c r="AY274" s="257" t="s">
        <v>185</v>
      </c>
    </row>
    <row r="275" spans="2:65" s="1" customFormat="1" ht="31.5" customHeight="1" x14ac:dyDescent="0.3">
      <c r="B275" s="36"/>
      <c r="C275" s="195" t="s">
        <v>391</v>
      </c>
      <c r="D275" s="195" t="s">
        <v>187</v>
      </c>
      <c r="E275" s="196" t="s">
        <v>2481</v>
      </c>
      <c r="F275" s="197" t="s">
        <v>2482</v>
      </c>
      <c r="G275" s="198" t="s">
        <v>255</v>
      </c>
      <c r="H275" s="199">
        <v>27.6</v>
      </c>
      <c r="I275" s="200"/>
      <c r="J275" s="201">
        <f>ROUND(I275*H275,2)</f>
        <v>0</v>
      </c>
      <c r="K275" s="197" t="s">
        <v>191</v>
      </c>
      <c r="L275" s="56"/>
      <c r="M275" s="202" t="s">
        <v>20</v>
      </c>
      <c r="N275" s="203" t="s">
        <v>44</v>
      </c>
      <c r="O275" s="37"/>
      <c r="P275" s="204">
        <f>O275*H275</f>
        <v>0</v>
      </c>
      <c r="Q275" s="204">
        <v>4.0000000000000003E-5</v>
      </c>
      <c r="R275" s="204">
        <f>Q275*H275</f>
        <v>1.1040000000000002E-3</v>
      </c>
      <c r="S275" s="204">
        <v>0.128</v>
      </c>
      <c r="T275" s="205">
        <f>S275*H275</f>
        <v>3.5328000000000004</v>
      </c>
      <c r="AR275" s="19" t="s">
        <v>192</v>
      </c>
      <c r="AT275" s="19" t="s">
        <v>187</v>
      </c>
      <c r="AU275" s="19" t="s">
        <v>81</v>
      </c>
      <c r="AY275" s="19" t="s">
        <v>185</v>
      </c>
      <c r="BE275" s="206">
        <f>IF(N275="základní",J275,0)</f>
        <v>0</v>
      </c>
      <c r="BF275" s="206">
        <f>IF(N275="snížená",J275,0)</f>
        <v>0</v>
      </c>
      <c r="BG275" s="206">
        <f>IF(N275="zákl. přenesená",J275,0)</f>
        <v>0</v>
      </c>
      <c r="BH275" s="206">
        <f>IF(N275="sníž. přenesená",J275,0)</f>
        <v>0</v>
      </c>
      <c r="BI275" s="206">
        <f>IF(N275="nulová",J275,0)</f>
        <v>0</v>
      </c>
      <c r="BJ275" s="19" t="s">
        <v>22</v>
      </c>
      <c r="BK275" s="206">
        <f>ROUND(I275*H275,2)</f>
        <v>0</v>
      </c>
      <c r="BL275" s="19" t="s">
        <v>192</v>
      </c>
      <c r="BM275" s="19" t="s">
        <v>2483</v>
      </c>
    </row>
    <row r="276" spans="2:65" s="1" customFormat="1" ht="204" x14ac:dyDescent="0.3">
      <c r="B276" s="36"/>
      <c r="C276" s="58"/>
      <c r="D276" s="209" t="s">
        <v>194</v>
      </c>
      <c r="E276" s="58"/>
      <c r="F276" s="210" t="s">
        <v>2484</v>
      </c>
      <c r="G276" s="58"/>
      <c r="H276" s="58"/>
      <c r="I276" s="163"/>
      <c r="J276" s="58"/>
      <c r="K276" s="58"/>
      <c r="L276" s="56"/>
      <c r="M276" s="73"/>
      <c r="N276" s="37"/>
      <c r="O276" s="37"/>
      <c r="P276" s="37"/>
      <c r="Q276" s="37"/>
      <c r="R276" s="37"/>
      <c r="S276" s="37"/>
      <c r="T276" s="74"/>
      <c r="AT276" s="19" t="s">
        <v>194</v>
      </c>
      <c r="AU276" s="19" t="s">
        <v>81</v>
      </c>
    </row>
    <row r="277" spans="2:65" s="12" customFormat="1" ht="12" x14ac:dyDescent="0.3">
      <c r="B277" s="211"/>
      <c r="C277" s="212"/>
      <c r="D277" s="209" t="s">
        <v>201</v>
      </c>
      <c r="E277" s="213" t="s">
        <v>20</v>
      </c>
      <c r="F277" s="214" t="s">
        <v>2385</v>
      </c>
      <c r="G277" s="212"/>
      <c r="H277" s="215" t="s">
        <v>20</v>
      </c>
      <c r="I277" s="216"/>
      <c r="J277" s="212"/>
      <c r="K277" s="212"/>
      <c r="L277" s="217"/>
      <c r="M277" s="218"/>
      <c r="N277" s="219"/>
      <c r="O277" s="219"/>
      <c r="P277" s="219"/>
      <c r="Q277" s="219"/>
      <c r="R277" s="219"/>
      <c r="S277" s="219"/>
      <c r="T277" s="220"/>
      <c r="AT277" s="221" t="s">
        <v>201</v>
      </c>
      <c r="AU277" s="221" t="s">
        <v>81</v>
      </c>
      <c r="AV277" s="12" t="s">
        <v>22</v>
      </c>
      <c r="AW277" s="12" t="s">
        <v>37</v>
      </c>
      <c r="AX277" s="12" t="s">
        <v>73</v>
      </c>
      <c r="AY277" s="221" t="s">
        <v>185</v>
      </c>
    </row>
    <row r="278" spans="2:65" s="12" customFormat="1" ht="12" x14ac:dyDescent="0.3">
      <c r="B278" s="211"/>
      <c r="C278" s="212"/>
      <c r="D278" s="209" t="s">
        <v>201</v>
      </c>
      <c r="E278" s="213" t="s">
        <v>20</v>
      </c>
      <c r="F278" s="214" t="s">
        <v>2386</v>
      </c>
      <c r="G278" s="212"/>
      <c r="H278" s="215" t="s">
        <v>20</v>
      </c>
      <c r="I278" s="216"/>
      <c r="J278" s="212"/>
      <c r="K278" s="212"/>
      <c r="L278" s="217"/>
      <c r="M278" s="218"/>
      <c r="N278" s="219"/>
      <c r="O278" s="219"/>
      <c r="P278" s="219"/>
      <c r="Q278" s="219"/>
      <c r="R278" s="219"/>
      <c r="S278" s="219"/>
      <c r="T278" s="220"/>
      <c r="AT278" s="221" t="s">
        <v>201</v>
      </c>
      <c r="AU278" s="221" t="s">
        <v>81</v>
      </c>
      <c r="AV278" s="12" t="s">
        <v>22</v>
      </c>
      <c r="AW278" s="12" t="s">
        <v>37</v>
      </c>
      <c r="AX278" s="12" t="s">
        <v>73</v>
      </c>
      <c r="AY278" s="221" t="s">
        <v>185</v>
      </c>
    </row>
    <row r="279" spans="2:65" s="13" customFormat="1" ht="12" x14ac:dyDescent="0.3">
      <c r="B279" s="222"/>
      <c r="C279" s="223"/>
      <c r="D279" s="209" t="s">
        <v>201</v>
      </c>
      <c r="E279" s="233" t="s">
        <v>20</v>
      </c>
      <c r="F279" s="234" t="s">
        <v>2485</v>
      </c>
      <c r="G279" s="223"/>
      <c r="H279" s="235">
        <v>7.8</v>
      </c>
      <c r="I279" s="227"/>
      <c r="J279" s="223"/>
      <c r="K279" s="223"/>
      <c r="L279" s="228"/>
      <c r="M279" s="229"/>
      <c r="N279" s="230"/>
      <c r="O279" s="230"/>
      <c r="P279" s="230"/>
      <c r="Q279" s="230"/>
      <c r="R279" s="230"/>
      <c r="S279" s="230"/>
      <c r="T279" s="231"/>
      <c r="AT279" s="232" t="s">
        <v>201</v>
      </c>
      <c r="AU279" s="232" t="s">
        <v>81</v>
      </c>
      <c r="AV279" s="13" t="s">
        <v>81</v>
      </c>
      <c r="AW279" s="13" t="s">
        <v>37</v>
      </c>
      <c r="AX279" s="13" t="s">
        <v>73</v>
      </c>
      <c r="AY279" s="232" t="s">
        <v>185</v>
      </c>
    </row>
    <row r="280" spans="2:65" s="12" customFormat="1" ht="12" x14ac:dyDescent="0.3">
      <c r="B280" s="211"/>
      <c r="C280" s="212"/>
      <c r="D280" s="209" t="s">
        <v>201</v>
      </c>
      <c r="E280" s="213" t="s">
        <v>20</v>
      </c>
      <c r="F280" s="214" t="s">
        <v>2389</v>
      </c>
      <c r="G280" s="212"/>
      <c r="H280" s="215" t="s">
        <v>20</v>
      </c>
      <c r="I280" s="216"/>
      <c r="J280" s="212"/>
      <c r="K280" s="212"/>
      <c r="L280" s="217"/>
      <c r="M280" s="218"/>
      <c r="N280" s="219"/>
      <c r="O280" s="219"/>
      <c r="P280" s="219"/>
      <c r="Q280" s="219"/>
      <c r="R280" s="219"/>
      <c r="S280" s="219"/>
      <c r="T280" s="220"/>
      <c r="AT280" s="221" t="s">
        <v>201</v>
      </c>
      <c r="AU280" s="221" t="s">
        <v>81</v>
      </c>
      <c r="AV280" s="12" t="s">
        <v>22</v>
      </c>
      <c r="AW280" s="12" t="s">
        <v>37</v>
      </c>
      <c r="AX280" s="12" t="s">
        <v>73</v>
      </c>
      <c r="AY280" s="221" t="s">
        <v>185</v>
      </c>
    </row>
    <row r="281" spans="2:65" s="13" customFormat="1" ht="12" x14ac:dyDescent="0.3">
      <c r="B281" s="222"/>
      <c r="C281" s="223"/>
      <c r="D281" s="209" t="s">
        <v>201</v>
      </c>
      <c r="E281" s="233" t="s">
        <v>20</v>
      </c>
      <c r="F281" s="234" t="s">
        <v>2486</v>
      </c>
      <c r="G281" s="223"/>
      <c r="H281" s="235">
        <v>19.8</v>
      </c>
      <c r="I281" s="227"/>
      <c r="J281" s="223"/>
      <c r="K281" s="223"/>
      <c r="L281" s="228"/>
      <c r="M281" s="229"/>
      <c r="N281" s="230"/>
      <c r="O281" s="230"/>
      <c r="P281" s="230"/>
      <c r="Q281" s="230"/>
      <c r="R281" s="230"/>
      <c r="S281" s="230"/>
      <c r="T281" s="231"/>
      <c r="AT281" s="232" t="s">
        <v>201</v>
      </c>
      <c r="AU281" s="232" t="s">
        <v>81</v>
      </c>
      <c r="AV281" s="13" t="s">
        <v>81</v>
      </c>
      <c r="AW281" s="13" t="s">
        <v>37</v>
      </c>
      <c r="AX281" s="13" t="s">
        <v>73</v>
      </c>
      <c r="AY281" s="232" t="s">
        <v>185</v>
      </c>
    </row>
    <row r="282" spans="2:65" s="15" customFormat="1" ht="12" x14ac:dyDescent="0.3">
      <c r="B282" s="247"/>
      <c r="C282" s="248"/>
      <c r="D282" s="207" t="s">
        <v>201</v>
      </c>
      <c r="E282" s="249" t="s">
        <v>20</v>
      </c>
      <c r="F282" s="250" t="s">
        <v>215</v>
      </c>
      <c r="G282" s="248"/>
      <c r="H282" s="251">
        <v>27.6</v>
      </c>
      <c r="I282" s="252"/>
      <c r="J282" s="248"/>
      <c r="K282" s="248"/>
      <c r="L282" s="253"/>
      <c r="M282" s="254"/>
      <c r="N282" s="255"/>
      <c r="O282" s="255"/>
      <c r="P282" s="255"/>
      <c r="Q282" s="255"/>
      <c r="R282" s="255"/>
      <c r="S282" s="255"/>
      <c r="T282" s="256"/>
      <c r="AT282" s="257" t="s">
        <v>201</v>
      </c>
      <c r="AU282" s="257" t="s">
        <v>81</v>
      </c>
      <c r="AV282" s="15" t="s">
        <v>192</v>
      </c>
      <c r="AW282" s="15" t="s">
        <v>37</v>
      </c>
      <c r="AX282" s="15" t="s">
        <v>22</v>
      </c>
      <c r="AY282" s="257" t="s">
        <v>185</v>
      </c>
    </row>
    <row r="283" spans="2:65" s="1" customFormat="1" ht="31.5" customHeight="1" x14ac:dyDescent="0.3">
      <c r="B283" s="36"/>
      <c r="C283" s="195" t="s">
        <v>396</v>
      </c>
      <c r="D283" s="195" t="s">
        <v>187</v>
      </c>
      <c r="E283" s="196" t="s">
        <v>2487</v>
      </c>
      <c r="F283" s="197" t="s">
        <v>2488</v>
      </c>
      <c r="G283" s="198" t="s">
        <v>354</v>
      </c>
      <c r="H283" s="199">
        <v>3.5329999999999999</v>
      </c>
      <c r="I283" s="200"/>
      <c r="J283" s="201">
        <f>ROUND(I283*H283,2)</f>
        <v>0</v>
      </c>
      <c r="K283" s="197" t="s">
        <v>191</v>
      </c>
      <c r="L283" s="56"/>
      <c r="M283" s="202" t="s">
        <v>20</v>
      </c>
      <c r="N283" s="203" t="s">
        <v>44</v>
      </c>
      <c r="O283" s="37"/>
      <c r="P283" s="204">
        <f>O283*H283</f>
        <v>0</v>
      </c>
      <c r="Q283" s="204">
        <v>0</v>
      </c>
      <c r="R283" s="204">
        <f>Q283*H283</f>
        <v>0</v>
      </c>
      <c r="S283" s="204">
        <v>0</v>
      </c>
      <c r="T283" s="205">
        <f>S283*H283</f>
        <v>0</v>
      </c>
      <c r="AR283" s="19" t="s">
        <v>192</v>
      </c>
      <c r="AT283" s="19" t="s">
        <v>187</v>
      </c>
      <c r="AU283" s="19" t="s">
        <v>81</v>
      </c>
      <c r="AY283" s="19" t="s">
        <v>185</v>
      </c>
      <c r="BE283" s="206">
        <f>IF(N283="základní",J283,0)</f>
        <v>0</v>
      </c>
      <c r="BF283" s="206">
        <f>IF(N283="snížená",J283,0)</f>
        <v>0</v>
      </c>
      <c r="BG283" s="206">
        <f>IF(N283="zákl. přenesená",J283,0)</f>
        <v>0</v>
      </c>
      <c r="BH283" s="206">
        <f>IF(N283="sníž. přenesená",J283,0)</f>
        <v>0</v>
      </c>
      <c r="BI283" s="206">
        <f>IF(N283="nulová",J283,0)</f>
        <v>0</v>
      </c>
      <c r="BJ283" s="19" t="s">
        <v>22</v>
      </c>
      <c r="BK283" s="206">
        <f>ROUND(I283*H283,2)</f>
        <v>0</v>
      </c>
      <c r="BL283" s="19" t="s">
        <v>192</v>
      </c>
      <c r="BM283" s="19" t="s">
        <v>2489</v>
      </c>
    </row>
    <row r="284" spans="2:65" s="1" customFormat="1" ht="96" x14ac:dyDescent="0.3">
      <c r="B284" s="36"/>
      <c r="C284" s="58"/>
      <c r="D284" s="209" t="s">
        <v>194</v>
      </c>
      <c r="E284" s="58"/>
      <c r="F284" s="210" t="s">
        <v>470</v>
      </c>
      <c r="G284" s="58"/>
      <c r="H284" s="58"/>
      <c r="I284" s="163"/>
      <c r="J284" s="58"/>
      <c r="K284" s="58"/>
      <c r="L284" s="56"/>
      <c r="M284" s="73"/>
      <c r="N284" s="37"/>
      <c r="O284" s="37"/>
      <c r="P284" s="37"/>
      <c r="Q284" s="37"/>
      <c r="R284" s="37"/>
      <c r="S284" s="37"/>
      <c r="T284" s="74"/>
      <c r="AT284" s="19" t="s">
        <v>194</v>
      </c>
      <c r="AU284" s="19" t="s">
        <v>81</v>
      </c>
    </row>
    <row r="285" spans="2:65" s="12" customFormat="1" ht="12" x14ac:dyDescent="0.3">
      <c r="B285" s="211"/>
      <c r="C285" s="212"/>
      <c r="D285" s="209" t="s">
        <v>201</v>
      </c>
      <c r="E285" s="213" t="s">
        <v>20</v>
      </c>
      <c r="F285" s="214" t="s">
        <v>2490</v>
      </c>
      <c r="G285" s="212"/>
      <c r="H285" s="215" t="s">
        <v>20</v>
      </c>
      <c r="I285" s="216"/>
      <c r="J285" s="212"/>
      <c r="K285" s="212"/>
      <c r="L285" s="217"/>
      <c r="M285" s="218"/>
      <c r="N285" s="219"/>
      <c r="O285" s="219"/>
      <c r="P285" s="219"/>
      <c r="Q285" s="219"/>
      <c r="R285" s="219"/>
      <c r="S285" s="219"/>
      <c r="T285" s="220"/>
      <c r="AT285" s="221" t="s">
        <v>201</v>
      </c>
      <c r="AU285" s="221" t="s">
        <v>81</v>
      </c>
      <c r="AV285" s="12" t="s">
        <v>22</v>
      </c>
      <c r="AW285" s="12" t="s">
        <v>37</v>
      </c>
      <c r="AX285" s="12" t="s">
        <v>73</v>
      </c>
      <c r="AY285" s="221" t="s">
        <v>185</v>
      </c>
    </row>
    <row r="286" spans="2:65" s="13" customFormat="1" ht="12" x14ac:dyDescent="0.3">
      <c r="B286" s="222"/>
      <c r="C286" s="223"/>
      <c r="D286" s="207" t="s">
        <v>201</v>
      </c>
      <c r="E286" s="224" t="s">
        <v>20</v>
      </c>
      <c r="F286" s="225" t="s">
        <v>2491</v>
      </c>
      <c r="G286" s="223"/>
      <c r="H286" s="226">
        <v>3.5329999999999999</v>
      </c>
      <c r="I286" s="227"/>
      <c r="J286" s="223"/>
      <c r="K286" s="223"/>
      <c r="L286" s="228"/>
      <c r="M286" s="229"/>
      <c r="N286" s="230"/>
      <c r="O286" s="230"/>
      <c r="P286" s="230"/>
      <c r="Q286" s="230"/>
      <c r="R286" s="230"/>
      <c r="S286" s="230"/>
      <c r="T286" s="231"/>
      <c r="AT286" s="232" t="s">
        <v>201</v>
      </c>
      <c r="AU286" s="232" t="s">
        <v>81</v>
      </c>
      <c r="AV286" s="13" t="s">
        <v>81</v>
      </c>
      <c r="AW286" s="13" t="s">
        <v>37</v>
      </c>
      <c r="AX286" s="13" t="s">
        <v>22</v>
      </c>
      <c r="AY286" s="232" t="s">
        <v>185</v>
      </c>
    </row>
    <row r="287" spans="2:65" s="1" customFormat="1" ht="31.5" customHeight="1" x14ac:dyDescent="0.3">
      <c r="B287" s="36"/>
      <c r="C287" s="195" t="s">
        <v>402</v>
      </c>
      <c r="D287" s="195" t="s">
        <v>187</v>
      </c>
      <c r="E287" s="196" t="s">
        <v>2492</v>
      </c>
      <c r="F287" s="197" t="s">
        <v>473</v>
      </c>
      <c r="G287" s="198" t="s">
        <v>354</v>
      </c>
      <c r="H287" s="199">
        <v>84.792000000000002</v>
      </c>
      <c r="I287" s="200"/>
      <c r="J287" s="201">
        <f>ROUND(I287*H287,2)</f>
        <v>0</v>
      </c>
      <c r="K287" s="197" t="s">
        <v>191</v>
      </c>
      <c r="L287" s="56"/>
      <c r="M287" s="202" t="s">
        <v>20</v>
      </c>
      <c r="N287" s="203" t="s">
        <v>44</v>
      </c>
      <c r="O287" s="37"/>
      <c r="P287" s="204">
        <f>O287*H287</f>
        <v>0</v>
      </c>
      <c r="Q287" s="204">
        <v>0</v>
      </c>
      <c r="R287" s="204">
        <f>Q287*H287</f>
        <v>0</v>
      </c>
      <c r="S287" s="204">
        <v>0</v>
      </c>
      <c r="T287" s="205">
        <f>S287*H287</f>
        <v>0</v>
      </c>
      <c r="AR287" s="19" t="s">
        <v>192</v>
      </c>
      <c r="AT287" s="19" t="s">
        <v>187</v>
      </c>
      <c r="AU287" s="19" t="s">
        <v>81</v>
      </c>
      <c r="AY287" s="19" t="s">
        <v>185</v>
      </c>
      <c r="BE287" s="206">
        <f>IF(N287="základní",J287,0)</f>
        <v>0</v>
      </c>
      <c r="BF287" s="206">
        <f>IF(N287="snížená",J287,0)</f>
        <v>0</v>
      </c>
      <c r="BG287" s="206">
        <f>IF(N287="zákl. přenesená",J287,0)</f>
        <v>0</v>
      </c>
      <c r="BH287" s="206">
        <f>IF(N287="sníž. přenesená",J287,0)</f>
        <v>0</v>
      </c>
      <c r="BI287" s="206">
        <f>IF(N287="nulová",J287,0)</f>
        <v>0</v>
      </c>
      <c r="BJ287" s="19" t="s">
        <v>22</v>
      </c>
      <c r="BK287" s="206">
        <f>ROUND(I287*H287,2)</f>
        <v>0</v>
      </c>
      <c r="BL287" s="19" t="s">
        <v>192</v>
      </c>
      <c r="BM287" s="19" t="s">
        <v>2493</v>
      </c>
    </row>
    <row r="288" spans="2:65" s="1" customFormat="1" ht="96" x14ac:dyDescent="0.3">
      <c r="B288" s="36"/>
      <c r="C288" s="58"/>
      <c r="D288" s="209" t="s">
        <v>194</v>
      </c>
      <c r="E288" s="58"/>
      <c r="F288" s="210" t="s">
        <v>470</v>
      </c>
      <c r="G288" s="58"/>
      <c r="H288" s="58"/>
      <c r="I288" s="163"/>
      <c r="J288" s="58"/>
      <c r="K288" s="58"/>
      <c r="L288" s="56"/>
      <c r="M288" s="73"/>
      <c r="N288" s="37"/>
      <c r="O288" s="37"/>
      <c r="P288" s="37"/>
      <c r="Q288" s="37"/>
      <c r="R288" s="37"/>
      <c r="S288" s="37"/>
      <c r="T288" s="74"/>
      <c r="AT288" s="19" t="s">
        <v>194</v>
      </c>
      <c r="AU288" s="19" t="s">
        <v>81</v>
      </c>
    </row>
    <row r="289" spans="2:65" s="12" customFormat="1" ht="12" x14ac:dyDescent="0.3">
      <c r="B289" s="211"/>
      <c r="C289" s="212"/>
      <c r="D289" s="209" t="s">
        <v>201</v>
      </c>
      <c r="E289" s="213" t="s">
        <v>20</v>
      </c>
      <c r="F289" s="214" t="s">
        <v>2494</v>
      </c>
      <c r="G289" s="212"/>
      <c r="H289" s="215" t="s">
        <v>20</v>
      </c>
      <c r="I289" s="216"/>
      <c r="J289" s="212"/>
      <c r="K289" s="212"/>
      <c r="L289" s="217"/>
      <c r="M289" s="218"/>
      <c r="N289" s="219"/>
      <c r="O289" s="219"/>
      <c r="P289" s="219"/>
      <c r="Q289" s="219"/>
      <c r="R289" s="219"/>
      <c r="S289" s="219"/>
      <c r="T289" s="220"/>
      <c r="AT289" s="221" t="s">
        <v>201</v>
      </c>
      <c r="AU289" s="221" t="s">
        <v>81</v>
      </c>
      <c r="AV289" s="12" t="s">
        <v>22</v>
      </c>
      <c r="AW289" s="12" t="s">
        <v>37</v>
      </c>
      <c r="AX289" s="12" t="s">
        <v>73</v>
      </c>
      <c r="AY289" s="221" t="s">
        <v>185</v>
      </c>
    </row>
    <row r="290" spans="2:65" s="13" customFormat="1" ht="12" x14ac:dyDescent="0.3">
      <c r="B290" s="222"/>
      <c r="C290" s="223"/>
      <c r="D290" s="207" t="s">
        <v>201</v>
      </c>
      <c r="E290" s="224" t="s">
        <v>20</v>
      </c>
      <c r="F290" s="225" t="s">
        <v>2495</v>
      </c>
      <c r="G290" s="223"/>
      <c r="H290" s="226">
        <v>84.792000000000002</v>
      </c>
      <c r="I290" s="227"/>
      <c r="J290" s="223"/>
      <c r="K290" s="223"/>
      <c r="L290" s="228"/>
      <c r="M290" s="229"/>
      <c r="N290" s="230"/>
      <c r="O290" s="230"/>
      <c r="P290" s="230"/>
      <c r="Q290" s="230"/>
      <c r="R290" s="230"/>
      <c r="S290" s="230"/>
      <c r="T290" s="231"/>
      <c r="AT290" s="232" t="s">
        <v>201</v>
      </c>
      <c r="AU290" s="232" t="s">
        <v>81</v>
      </c>
      <c r="AV290" s="13" t="s">
        <v>81</v>
      </c>
      <c r="AW290" s="13" t="s">
        <v>37</v>
      </c>
      <c r="AX290" s="13" t="s">
        <v>22</v>
      </c>
      <c r="AY290" s="232" t="s">
        <v>185</v>
      </c>
    </row>
    <row r="291" spans="2:65" s="1" customFormat="1" ht="31.5" customHeight="1" x14ac:dyDescent="0.3">
      <c r="B291" s="36"/>
      <c r="C291" s="195" t="s">
        <v>412</v>
      </c>
      <c r="D291" s="195" t="s">
        <v>187</v>
      </c>
      <c r="E291" s="196" t="s">
        <v>467</v>
      </c>
      <c r="F291" s="197" t="s">
        <v>468</v>
      </c>
      <c r="G291" s="198" t="s">
        <v>354</v>
      </c>
      <c r="H291" s="199">
        <v>1.8819999999999999</v>
      </c>
      <c r="I291" s="200"/>
      <c r="J291" s="201">
        <f>ROUND(I291*H291,2)</f>
        <v>0</v>
      </c>
      <c r="K291" s="197" t="s">
        <v>191</v>
      </c>
      <c r="L291" s="56"/>
      <c r="M291" s="202" t="s">
        <v>20</v>
      </c>
      <c r="N291" s="203" t="s">
        <v>44</v>
      </c>
      <c r="O291" s="37"/>
      <c r="P291" s="204">
        <f>O291*H291</f>
        <v>0</v>
      </c>
      <c r="Q291" s="204">
        <v>0</v>
      </c>
      <c r="R291" s="204">
        <f>Q291*H291</f>
        <v>0</v>
      </c>
      <c r="S291" s="204">
        <v>0</v>
      </c>
      <c r="T291" s="205">
        <f>S291*H291</f>
        <v>0</v>
      </c>
      <c r="AR291" s="19" t="s">
        <v>192</v>
      </c>
      <c r="AT291" s="19" t="s">
        <v>187</v>
      </c>
      <c r="AU291" s="19" t="s">
        <v>81</v>
      </c>
      <c r="AY291" s="19" t="s">
        <v>185</v>
      </c>
      <c r="BE291" s="206">
        <f>IF(N291="základní",J291,0)</f>
        <v>0</v>
      </c>
      <c r="BF291" s="206">
        <f>IF(N291="snížená",J291,0)</f>
        <v>0</v>
      </c>
      <c r="BG291" s="206">
        <f>IF(N291="zákl. přenesená",J291,0)</f>
        <v>0</v>
      </c>
      <c r="BH291" s="206">
        <f>IF(N291="sníž. přenesená",J291,0)</f>
        <v>0</v>
      </c>
      <c r="BI291" s="206">
        <f>IF(N291="nulová",J291,0)</f>
        <v>0</v>
      </c>
      <c r="BJ291" s="19" t="s">
        <v>22</v>
      </c>
      <c r="BK291" s="206">
        <f>ROUND(I291*H291,2)</f>
        <v>0</v>
      </c>
      <c r="BL291" s="19" t="s">
        <v>192</v>
      </c>
      <c r="BM291" s="19" t="s">
        <v>2496</v>
      </c>
    </row>
    <row r="292" spans="2:65" s="1" customFormat="1" ht="96" x14ac:dyDescent="0.3">
      <c r="B292" s="36"/>
      <c r="C292" s="58"/>
      <c r="D292" s="209" t="s">
        <v>194</v>
      </c>
      <c r="E292" s="58"/>
      <c r="F292" s="210" t="s">
        <v>470</v>
      </c>
      <c r="G292" s="58"/>
      <c r="H292" s="58"/>
      <c r="I292" s="163"/>
      <c r="J292" s="58"/>
      <c r="K292" s="58"/>
      <c r="L292" s="56"/>
      <c r="M292" s="73"/>
      <c r="N292" s="37"/>
      <c r="O292" s="37"/>
      <c r="P292" s="37"/>
      <c r="Q292" s="37"/>
      <c r="R292" s="37"/>
      <c r="S292" s="37"/>
      <c r="T292" s="74"/>
      <c r="AT292" s="19" t="s">
        <v>194</v>
      </c>
      <c r="AU292" s="19" t="s">
        <v>81</v>
      </c>
    </row>
    <row r="293" spans="2:65" s="12" customFormat="1" ht="12" x14ac:dyDescent="0.3">
      <c r="B293" s="211"/>
      <c r="C293" s="212"/>
      <c r="D293" s="209" t="s">
        <v>201</v>
      </c>
      <c r="E293" s="213" t="s">
        <v>20</v>
      </c>
      <c r="F293" s="214" t="s">
        <v>2497</v>
      </c>
      <c r="G293" s="212"/>
      <c r="H293" s="215" t="s">
        <v>20</v>
      </c>
      <c r="I293" s="216"/>
      <c r="J293" s="212"/>
      <c r="K293" s="212"/>
      <c r="L293" s="217"/>
      <c r="M293" s="218"/>
      <c r="N293" s="219"/>
      <c r="O293" s="219"/>
      <c r="P293" s="219"/>
      <c r="Q293" s="219"/>
      <c r="R293" s="219"/>
      <c r="S293" s="219"/>
      <c r="T293" s="220"/>
      <c r="AT293" s="221" t="s">
        <v>201</v>
      </c>
      <c r="AU293" s="221" t="s">
        <v>81</v>
      </c>
      <c r="AV293" s="12" t="s">
        <v>22</v>
      </c>
      <c r="AW293" s="12" t="s">
        <v>37</v>
      </c>
      <c r="AX293" s="12" t="s">
        <v>73</v>
      </c>
      <c r="AY293" s="221" t="s">
        <v>185</v>
      </c>
    </row>
    <row r="294" spans="2:65" s="13" customFormat="1" ht="12" x14ac:dyDescent="0.3">
      <c r="B294" s="222"/>
      <c r="C294" s="223"/>
      <c r="D294" s="207" t="s">
        <v>201</v>
      </c>
      <c r="E294" s="224" t="s">
        <v>20</v>
      </c>
      <c r="F294" s="225" t="s">
        <v>2498</v>
      </c>
      <c r="G294" s="223"/>
      <c r="H294" s="226">
        <v>1.8819999999999999</v>
      </c>
      <c r="I294" s="227"/>
      <c r="J294" s="223"/>
      <c r="K294" s="223"/>
      <c r="L294" s="228"/>
      <c r="M294" s="229"/>
      <c r="N294" s="230"/>
      <c r="O294" s="230"/>
      <c r="P294" s="230"/>
      <c r="Q294" s="230"/>
      <c r="R294" s="230"/>
      <c r="S294" s="230"/>
      <c r="T294" s="231"/>
      <c r="AT294" s="232" t="s">
        <v>201</v>
      </c>
      <c r="AU294" s="232" t="s">
        <v>81</v>
      </c>
      <c r="AV294" s="13" t="s">
        <v>81</v>
      </c>
      <c r="AW294" s="13" t="s">
        <v>37</v>
      </c>
      <c r="AX294" s="13" t="s">
        <v>22</v>
      </c>
      <c r="AY294" s="232" t="s">
        <v>185</v>
      </c>
    </row>
    <row r="295" spans="2:65" s="1" customFormat="1" ht="31.5" customHeight="1" x14ac:dyDescent="0.3">
      <c r="B295" s="36"/>
      <c r="C295" s="195" t="s">
        <v>434</v>
      </c>
      <c r="D295" s="195" t="s">
        <v>187</v>
      </c>
      <c r="E295" s="196" t="s">
        <v>472</v>
      </c>
      <c r="F295" s="197" t="s">
        <v>473</v>
      </c>
      <c r="G295" s="198" t="s">
        <v>354</v>
      </c>
      <c r="H295" s="199">
        <v>45.167999999999999</v>
      </c>
      <c r="I295" s="200"/>
      <c r="J295" s="201">
        <f>ROUND(I295*H295,2)</f>
        <v>0</v>
      </c>
      <c r="K295" s="197" t="s">
        <v>191</v>
      </c>
      <c r="L295" s="56"/>
      <c r="M295" s="202" t="s">
        <v>20</v>
      </c>
      <c r="N295" s="203" t="s">
        <v>44</v>
      </c>
      <c r="O295" s="37"/>
      <c r="P295" s="204">
        <f>O295*H295</f>
        <v>0</v>
      </c>
      <c r="Q295" s="204">
        <v>0</v>
      </c>
      <c r="R295" s="204">
        <f>Q295*H295</f>
        <v>0</v>
      </c>
      <c r="S295" s="204">
        <v>0</v>
      </c>
      <c r="T295" s="205">
        <f>S295*H295</f>
        <v>0</v>
      </c>
      <c r="AR295" s="19" t="s">
        <v>192</v>
      </c>
      <c r="AT295" s="19" t="s">
        <v>187</v>
      </c>
      <c r="AU295" s="19" t="s">
        <v>81</v>
      </c>
      <c r="AY295" s="19" t="s">
        <v>185</v>
      </c>
      <c r="BE295" s="206">
        <f>IF(N295="základní",J295,0)</f>
        <v>0</v>
      </c>
      <c r="BF295" s="206">
        <f>IF(N295="snížená",J295,0)</f>
        <v>0</v>
      </c>
      <c r="BG295" s="206">
        <f>IF(N295="zákl. přenesená",J295,0)</f>
        <v>0</v>
      </c>
      <c r="BH295" s="206">
        <f>IF(N295="sníž. přenesená",J295,0)</f>
        <v>0</v>
      </c>
      <c r="BI295" s="206">
        <f>IF(N295="nulová",J295,0)</f>
        <v>0</v>
      </c>
      <c r="BJ295" s="19" t="s">
        <v>22</v>
      </c>
      <c r="BK295" s="206">
        <f>ROUND(I295*H295,2)</f>
        <v>0</v>
      </c>
      <c r="BL295" s="19" t="s">
        <v>192</v>
      </c>
      <c r="BM295" s="19" t="s">
        <v>2499</v>
      </c>
    </row>
    <row r="296" spans="2:65" s="1" customFormat="1" ht="96" x14ac:dyDescent="0.3">
      <c r="B296" s="36"/>
      <c r="C296" s="58"/>
      <c r="D296" s="209" t="s">
        <v>194</v>
      </c>
      <c r="E296" s="58"/>
      <c r="F296" s="210" t="s">
        <v>470</v>
      </c>
      <c r="G296" s="58"/>
      <c r="H296" s="58"/>
      <c r="I296" s="163"/>
      <c r="J296" s="58"/>
      <c r="K296" s="58"/>
      <c r="L296" s="56"/>
      <c r="M296" s="73"/>
      <c r="N296" s="37"/>
      <c r="O296" s="37"/>
      <c r="P296" s="37"/>
      <c r="Q296" s="37"/>
      <c r="R296" s="37"/>
      <c r="S296" s="37"/>
      <c r="T296" s="74"/>
      <c r="AT296" s="19" t="s">
        <v>194</v>
      </c>
      <c r="AU296" s="19" t="s">
        <v>81</v>
      </c>
    </row>
    <row r="297" spans="2:65" s="12" customFormat="1" ht="12" x14ac:dyDescent="0.3">
      <c r="B297" s="211"/>
      <c r="C297" s="212"/>
      <c r="D297" s="209" t="s">
        <v>201</v>
      </c>
      <c r="E297" s="213" t="s">
        <v>20</v>
      </c>
      <c r="F297" s="214" t="s">
        <v>2494</v>
      </c>
      <c r="G297" s="212"/>
      <c r="H297" s="215" t="s">
        <v>20</v>
      </c>
      <c r="I297" s="216"/>
      <c r="J297" s="212"/>
      <c r="K297" s="212"/>
      <c r="L297" s="217"/>
      <c r="M297" s="218"/>
      <c r="N297" s="219"/>
      <c r="O297" s="219"/>
      <c r="P297" s="219"/>
      <c r="Q297" s="219"/>
      <c r="R297" s="219"/>
      <c r="S297" s="219"/>
      <c r="T297" s="220"/>
      <c r="AT297" s="221" t="s">
        <v>201</v>
      </c>
      <c r="AU297" s="221" t="s">
        <v>81</v>
      </c>
      <c r="AV297" s="12" t="s">
        <v>22</v>
      </c>
      <c r="AW297" s="12" t="s">
        <v>37</v>
      </c>
      <c r="AX297" s="12" t="s">
        <v>73</v>
      </c>
      <c r="AY297" s="221" t="s">
        <v>185</v>
      </c>
    </row>
    <row r="298" spans="2:65" s="13" customFormat="1" ht="12" x14ac:dyDescent="0.3">
      <c r="B298" s="222"/>
      <c r="C298" s="223"/>
      <c r="D298" s="207" t="s">
        <v>201</v>
      </c>
      <c r="E298" s="224" t="s">
        <v>20</v>
      </c>
      <c r="F298" s="225" t="s">
        <v>2500</v>
      </c>
      <c r="G298" s="223"/>
      <c r="H298" s="226">
        <v>45.167999999999999</v>
      </c>
      <c r="I298" s="227"/>
      <c r="J298" s="223"/>
      <c r="K298" s="223"/>
      <c r="L298" s="228"/>
      <c r="M298" s="229"/>
      <c r="N298" s="230"/>
      <c r="O298" s="230"/>
      <c r="P298" s="230"/>
      <c r="Q298" s="230"/>
      <c r="R298" s="230"/>
      <c r="S298" s="230"/>
      <c r="T298" s="231"/>
      <c r="AT298" s="232" t="s">
        <v>201</v>
      </c>
      <c r="AU298" s="232" t="s">
        <v>81</v>
      </c>
      <c r="AV298" s="13" t="s">
        <v>81</v>
      </c>
      <c r="AW298" s="13" t="s">
        <v>37</v>
      </c>
      <c r="AX298" s="13" t="s">
        <v>22</v>
      </c>
      <c r="AY298" s="232" t="s">
        <v>185</v>
      </c>
    </row>
    <row r="299" spans="2:65" s="1" customFormat="1" ht="22.5" customHeight="1" x14ac:dyDescent="0.3">
      <c r="B299" s="36"/>
      <c r="C299" s="195" t="s">
        <v>447</v>
      </c>
      <c r="D299" s="195" t="s">
        <v>187</v>
      </c>
      <c r="E299" s="196" t="s">
        <v>2501</v>
      </c>
      <c r="F299" s="197" t="s">
        <v>2502</v>
      </c>
      <c r="G299" s="198" t="s">
        <v>354</v>
      </c>
      <c r="H299" s="199">
        <v>5.415</v>
      </c>
      <c r="I299" s="200"/>
      <c r="J299" s="201">
        <f>ROUND(I299*H299,2)</f>
        <v>0</v>
      </c>
      <c r="K299" s="197" t="s">
        <v>191</v>
      </c>
      <c r="L299" s="56"/>
      <c r="M299" s="202" t="s">
        <v>20</v>
      </c>
      <c r="N299" s="203" t="s">
        <v>44</v>
      </c>
      <c r="O299" s="37"/>
      <c r="P299" s="204">
        <f>O299*H299</f>
        <v>0</v>
      </c>
      <c r="Q299" s="204">
        <v>0</v>
      </c>
      <c r="R299" s="204">
        <f>Q299*H299</f>
        <v>0</v>
      </c>
      <c r="S299" s="204">
        <v>0</v>
      </c>
      <c r="T299" s="205">
        <f>S299*H299</f>
        <v>0</v>
      </c>
      <c r="AR299" s="19" t="s">
        <v>192</v>
      </c>
      <c r="AT299" s="19" t="s">
        <v>187</v>
      </c>
      <c r="AU299" s="19" t="s">
        <v>81</v>
      </c>
      <c r="AY299" s="19" t="s">
        <v>185</v>
      </c>
      <c r="BE299" s="206">
        <f>IF(N299="základní",J299,0)</f>
        <v>0</v>
      </c>
      <c r="BF299" s="206">
        <f>IF(N299="snížená",J299,0)</f>
        <v>0</v>
      </c>
      <c r="BG299" s="206">
        <f>IF(N299="zákl. přenesená",J299,0)</f>
        <v>0</v>
      </c>
      <c r="BH299" s="206">
        <f>IF(N299="sníž. přenesená",J299,0)</f>
        <v>0</v>
      </c>
      <c r="BI299" s="206">
        <f>IF(N299="nulová",J299,0)</f>
        <v>0</v>
      </c>
      <c r="BJ299" s="19" t="s">
        <v>22</v>
      </c>
      <c r="BK299" s="206">
        <f>ROUND(I299*H299,2)</f>
        <v>0</v>
      </c>
      <c r="BL299" s="19" t="s">
        <v>192</v>
      </c>
      <c r="BM299" s="19" t="s">
        <v>2503</v>
      </c>
    </row>
    <row r="300" spans="2:65" s="1" customFormat="1" ht="72" x14ac:dyDescent="0.3">
      <c r="B300" s="36"/>
      <c r="C300" s="58"/>
      <c r="D300" s="209" t="s">
        <v>194</v>
      </c>
      <c r="E300" s="58"/>
      <c r="F300" s="210" t="s">
        <v>2504</v>
      </c>
      <c r="G300" s="58"/>
      <c r="H300" s="58"/>
      <c r="I300" s="163"/>
      <c r="J300" s="58"/>
      <c r="K300" s="58"/>
      <c r="L300" s="56"/>
      <c r="M300" s="73"/>
      <c r="N300" s="37"/>
      <c r="O300" s="37"/>
      <c r="P300" s="37"/>
      <c r="Q300" s="37"/>
      <c r="R300" s="37"/>
      <c r="S300" s="37"/>
      <c r="T300" s="74"/>
      <c r="AT300" s="19" t="s">
        <v>194</v>
      </c>
      <c r="AU300" s="19" t="s">
        <v>81</v>
      </c>
    </row>
    <row r="301" spans="2:65" s="13" customFormat="1" ht="12" x14ac:dyDescent="0.3">
      <c r="B301" s="222"/>
      <c r="C301" s="223"/>
      <c r="D301" s="209" t="s">
        <v>201</v>
      </c>
      <c r="E301" s="233" t="s">
        <v>20</v>
      </c>
      <c r="F301" s="234" t="s">
        <v>2505</v>
      </c>
      <c r="G301" s="223"/>
      <c r="H301" s="235">
        <v>5.415</v>
      </c>
      <c r="I301" s="227"/>
      <c r="J301" s="223"/>
      <c r="K301" s="223"/>
      <c r="L301" s="228"/>
      <c r="M301" s="229"/>
      <c r="N301" s="230"/>
      <c r="O301" s="230"/>
      <c r="P301" s="230"/>
      <c r="Q301" s="230"/>
      <c r="R301" s="230"/>
      <c r="S301" s="230"/>
      <c r="T301" s="231"/>
      <c r="AT301" s="232" t="s">
        <v>201</v>
      </c>
      <c r="AU301" s="232" t="s">
        <v>81</v>
      </c>
      <c r="AV301" s="13" t="s">
        <v>81</v>
      </c>
      <c r="AW301" s="13" t="s">
        <v>37</v>
      </c>
      <c r="AX301" s="13" t="s">
        <v>22</v>
      </c>
      <c r="AY301" s="232" t="s">
        <v>185</v>
      </c>
    </row>
    <row r="302" spans="2:65" s="11" customFormat="1" ht="29.85" customHeight="1" x14ac:dyDescent="0.35">
      <c r="B302" s="178"/>
      <c r="C302" s="179"/>
      <c r="D302" s="192" t="s">
        <v>72</v>
      </c>
      <c r="E302" s="193" t="s">
        <v>527</v>
      </c>
      <c r="F302" s="193" t="s">
        <v>1570</v>
      </c>
      <c r="G302" s="179"/>
      <c r="H302" s="179"/>
      <c r="I302" s="182"/>
      <c r="J302" s="194">
        <f>BK302</f>
        <v>0</v>
      </c>
      <c r="K302" s="179"/>
      <c r="L302" s="184"/>
      <c r="M302" s="185"/>
      <c r="N302" s="186"/>
      <c r="O302" s="186"/>
      <c r="P302" s="187">
        <f>SUM(P303:P310)</f>
        <v>0</v>
      </c>
      <c r="Q302" s="186"/>
      <c r="R302" s="187">
        <f>SUM(R303:R310)</f>
        <v>0</v>
      </c>
      <c r="S302" s="186"/>
      <c r="T302" s="188">
        <f>SUM(T303:T310)</f>
        <v>0</v>
      </c>
      <c r="AR302" s="189" t="s">
        <v>22</v>
      </c>
      <c r="AT302" s="190" t="s">
        <v>72</v>
      </c>
      <c r="AU302" s="190" t="s">
        <v>22</v>
      </c>
      <c r="AY302" s="189" t="s">
        <v>185</v>
      </c>
      <c r="BK302" s="191">
        <f>SUM(BK303:BK310)</f>
        <v>0</v>
      </c>
    </row>
    <row r="303" spans="2:65" s="1" customFormat="1" ht="31.5" customHeight="1" x14ac:dyDescent="0.3">
      <c r="B303" s="36"/>
      <c r="C303" s="195" t="s">
        <v>454</v>
      </c>
      <c r="D303" s="195" t="s">
        <v>187</v>
      </c>
      <c r="E303" s="196" t="s">
        <v>772</v>
      </c>
      <c r="F303" s="197" t="s">
        <v>773</v>
      </c>
      <c r="G303" s="198" t="s">
        <v>198</v>
      </c>
      <c r="H303" s="199">
        <v>7.12</v>
      </c>
      <c r="I303" s="200"/>
      <c r="J303" s="201">
        <f>ROUND(I303*H303,2)</f>
        <v>0</v>
      </c>
      <c r="K303" s="197" t="s">
        <v>191</v>
      </c>
      <c r="L303" s="56"/>
      <c r="M303" s="202" t="s">
        <v>20</v>
      </c>
      <c r="N303" s="203" t="s">
        <v>44</v>
      </c>
      <c r="O303" s="37"/>
      <c r="P303" s="204">
        <f>O303*H303</f>
        <v>0</v>
      </c>
      <c r="Q303" s="204">
        <v>0</v>
      </c>
      <c r="R303" s="204">
        <f>Q303*H303</f>
        <v>0</v>
      </c>
      <c r="S303" s="204">
        <v>0</v>
      </c>
      <c r="T303" s="205">
        <f>S303*H303</f>
        <v>0</v>
      </c>
      <c r="AR303" s="19" t="s">
        <v>192</v>
      </c>
      <c r="AT303" s="19" t="s">
        <v>187</v>
      </c>
      <c r="AU303" s="19" t="s">
        <v>81</v>
      </c>
      <c r="AY303" s="19" t="s">
        <v>185</v>
      </c>
      <c r="BE303" s="206">
        <f>IF(N303="základní",J303,0)</f>
        <v>0</v>
      </c>
      <c r="BF303" s="206">
        <f>IF(N303="snížená",J303,0)</f>
        <v>0</v>
      </c>
      <c r="BG303" s="206">
        <f>IF(N303="zákl. přenesená",J303,0)</f>
        <v>0</v>
      </c>
      <c r="BH303" s="206">
        <f>IF(N303="sníž. přenesená",J303,0)</f>
        <v>0</v>
      </c>
      <c r="BI303" s="206">
        <f>IF(N303="nulová",J303,0)</f>
        <v>0</v>
      </c>
      <c r="BJ303" s="19" t="s">
        <v>22</v>
      </c>
      <c r="BK303" s="206">
        <f>ROUND(I303*H303,2)</f>
        <v>0</v>
      </c>
      <c r="BL303" s="19" t="s">
        <v>192</v>
      </c>
      <c r="BM303" s="19" t="s">
        <v>2506</v>
      </c>
    </row>
    <row r="304" spans="2:65" s="1" customFormat="1" ht="48" x14ac:dyDescent="0.3">
      <c r="B304" s="36"/>
      <c r="C304" s="58"/>
      <c r="D304" s="209" t="s">
        <v>194</v>
      </c>
      <c r="E304" s="58"/>
      <c r="F304" s="210" t="s">
        <v>775</v>
      </c>
      <c r="G304" s="58"/>
      <c r="H304" s="58"/>
      <c r="I304" s="163"/>
      <c r="J304" s="58"/>
      <c r="K304" s="58"/>
      <c r="L304" s="56"/>
      <c r="M304" s="73"/>
      <c r="N304" s="37"/>
      <c r="O304" s="37"/>
      <c r="P304" s="37"/>
      <c r="Q304" s="37"/>
      <c r="R304" s="37"/>
      <c r="S304" s="37"/>
      <c r="T304" s="74"/>
      <c r="AT304" s="19" t="s">
        <v>194</v>
      </c>
      <c r="AU304" s="19" t="s">
        <v>81</v>
      </c>
    </row>
    <row r="305" spans="2:65" s="12" customFormat="1" ht="12" x14ac:dyDescent="0.3">
      <c r="B305" s="211"/>
      <c r="C305" s="212"/>
      <c r="D305" s="209" t="s">
        <v>201</v>
      </c>
      <c r="E305" s="213" t="s">
        <v>20</v>
      </c>
      <c r="F305" s="214" t="s">
        <v>316</v>
      </c>
      <c r="G305" s="212"/>
      <c r="H305" s="215" t="s">
        <v>20</v>
      </c>
      <c r="I305" s="216"/>
      <c r="J305" s="212"/>
      <c r="K305" s="212"/>
      <c r="L305" s="217"/>
      <c r="M305" s="218"/>
      <c r="N305" s="219"/>
      <c r="O305" s="219"/>
      <c r="P305" s="219"/>
      <c r="Q305" s="219"/>
      <c r="R305" s="219"/>
      <c r="S305" s="219"/>
      <c r="T305" s="220"/>
      <c r="AT305" s="221" t="s">
        <v>201</v>
      </c>
      <c r="AU305" s="221" t="s">
        <v>81</v>
      </c>
      <c r="AV305" s="12" t="s">
        <v>22</v>
      </c>
      <c r="AW305" s="12" t="s">
        <v>37</v>
      </c>
      <c r="AX305" s="12" t="s">
        <v>73</v>
      </c>
      <c r="AY305" s="221" t="s">
        <v>185</v>
      </c>
    </row>
    <row r="306" spans="2:65" s="12" customFormat="1" ht="12" x14ac:dyDescent="0.3">
      <c r="B306" s="211"/>
      <c r="C306" s="212"/>
      <c r="D306" s="209" t="s">
        <v>201</v>
      </c>
      <c r="E306" s="213" t="s">
        <v>20</v>
      </c>
      <c r="F306" s="214" t="s">
        <v>2398</v>
      </c>
      <c r="G306" s="212"/>
      <c r="H306" s="215" t="s">
        <v>20</v>
      </c>
      <c r="I306" s="216"/>
      <c r="J306" s="212"/>
      <c r="K306" s="212"/>
      <c r="L306" s="217"/>
      <c r="M306" s="218"/>
      <c r="N306" s="219"/>
      <c r="O306" s="219"/>
      <c r="P306" s="219"/>
      <c r="Q306" s="219"/>
      <c r="R306" s="219"/>
      <c r="S306" s="219"/>
      <c r="T306" s="220"/>
      <c r="AT306" s="221" t="s">
        <v>201</v>
      </c>
      <c r="AU306" s="221" t="s">
        <v>81</v>
      </c>
      <c r="AV306" s="12" t="s">
        <v>22</v>
      </c>
      <c r="AW306" s="12" t="s">
        <v>37</v>
      </c>
      <c r="AX306" s="12" t="s">
        <v>73</v>
      </c>
      <c r="AY306" s="221" t="s">
        <v>185</v>
      </c>
    </row>
    <row r="307" spans="2:65" s="13" customFormat="1" ht="12" x14ac:dyDescent="0.3">
      <c r="B307" s="222"/>
      <c r="C307" s="223"/>
      <c r="D307" s="209" t="s">
        <v>201</v>
      </c>
      <c r="E307" s="233" t="s">
        <v>20</v>
      </c>
      <c r="F307" s="234" t="s">
        <v>2507</v>
      </c>
      <c r="G307" s="223"/>
      <c r="H307" s="235">
        <v>5.44</v>
      </c>
      <c r="I307" s="227"/>
      <c r="J307" s="223"/>
      <c r="K307" s="223"/>
      <c r="L307" s="228"/>
      <c r="M307" s="229"/>
      <c r="N307" s="230"/>
      <c r="O307" s="230"/>
      <c r="P307" s="230"/>
      <c r="Q307" s="230"/>
      <c r="R307" s="230"/>
      <c r="S307" s="230"/>
      <c r="T307" s="231"/>
      <c r="AT307" s="232" t="s">
        <v>201</v>
      </c>
      <c r="AU307" s="232" t="s">
        <v>81</v>
      </c>
      <c r="AV307" s="13" t="s">
        <v>81</v>
      </c>
      <c r="AW307" s="13" t="s">
        <v>37</v>
      </c>
      <c r="AX307" s="13" t="s">
        <v>73</v>
      </c>
      <c r="AY307" s="232" t="s">
        <v>185</v>
      </c>
    </row>
    <row r="308" spans="2:65" s="12" customFormat="1" ht="12" x14ac:dyDescent="0.3">
      <c r="B308" s="211"/>
      <c r="C308" s="212"/>
      <c r="D308" s="209" t="s">
        <v>201</v>
      </c>
      <c r="E308" s="213" t="s">
        <v>20</v>
      </c>
      <c r="F308" s="214" t="s">
        <v>2400</v>
      </c>
      <c r="G308" s="212"/>
      <c r="H308" s="215" t="s">
        <v>20</v>
      </c>
      <c r="I308" s="216"/>
      <c r="J308" s="212"/>
      <c r="K308" s="212"/>
      <c r="L308" s="217"/>
      <c r="M308" s="218"/>
      <c r="N308" s="219"/>
      <c r="O308" s="219"/>
      <c r="P308" s="219"/>
      <c r="Q308" s="219"/>
      <c r="R308" s="219"/>
      <c r="S308" s="219"/>
      <c r="T308" s="220"/>
      <c r="AT308" s="221" t="s">
        <v>201</v>
      </c>
      <c r="AU308" s="221" t="s">
        <v>81</v>
      </c>
      <c r="AV308" s="12" t="s">
        <v>22</v>
      </c>
      <c r="AW308" s="12" t="s">
        <v>37</v>
      </c>
      <c r="AX308" s="12" t="s">
        <v>73</v>
      </c>
      <c r="AY308" s="221" t="s">
        <v>185</v>
      </c>
    </row>
    <row r="309" spans="2:65" s="13" customFormat="1" ht="12" x14ac:dyDescent="0.3">
      <c r="B309" s="222"/>
      <c r="C309" s="223"/>
      <c r="D309" s="209" t="s">
        <v>201</v>
      </c>
      <c r="E309" s="233" t="s">
        <v>20</v>
      </c>
      <c r="F309" s="234" t="s">
        <v>2508</v>
      </c>
      <c r="G309" s="223"/>
      <c r="H309" s="235">
        <v>1.68</v>
      </c>
      <c r="I309" s="227"/>
      <c r="J309" s="223"/>
      <c r="K309" s="223"/>
      <c r="L309" s="228"/>
      <c r="M309" s="229"/>
      <c r="N309" s="230"/>
      <c r="O309" s="230"/>
      <c r="P309" s="230"/>
      <c r="Q309" s="230"/>
      <c r="R309" s="230"/>
      <c r="S309" s="230"/>
      <c r="T309" s="231"/>
      <c r="AT309" s="232" t="s">
        <v>201</v>
      </c>
      <c r="AU309" s="232" t="s">
        <v>81</v>
      </c>
      <c r="AV309" s="13" t="s">
        <v>81</v>
      </c>
      <c r="AW309" s="13" t="s">
        <v>37</v>
      </c>
      <c r="AX309" s="13" t="s">
        <v>73</v>
      </c>
      <c r="AY309" s="232" t="s">
        <v>185</v>
      </c>
    </row>
    <row r="310" spans="2:65" s="15" customFormat="1" ht="12" x14ac:dyDescent="0.3">
      <c r="B310" s="247"/>
      <c r="C310" s="248"/>
      <c r="D310" s="209" t="s">
        <v>201</v>
      </c>
      <c r="E310" s="268" t="s">
        <v>20</v>
      </c>
      <c r="F310" s="269" t="s">
        <v>215</v>
      </c>
      <c r="G310" s="248"/>
      <c r="H310" s="270">
        <v>7.12</v>
      </c>
      <c r="I310" s="252"/>
      <c r="J310" s="248"/>
      <c r="K310" s="248"/>
      <c r="L310" s="253"/>
      <c r="M310" s="254"/>
      <c r="N310" s="255"/>
      <c r="O310" s="255"/>
      <c r="P310" s="255"/>
      <c r="Q310" s="255"/>
      <c r="R310" s="255"/>
      <c r="S310" s="255"/>
      <c r="T310" s="256"/>
      <c r="AT310" s="257" t="s">
        <v>201</v>
      </c>
      <c r="AU310" s="257" t="s">
        <v>81</v>
      </c>
      <c r="AV310" s="15" t="s">
        <v>192</v>
      </c>
      <c r="AW310" s="15" t="s">
        <v>37</v>
      </c>
      <c r="AX310" s="15" t="s">
        <v>22</v>
      </c>
      <c r="AY310" s="257" t="s">
        <v>185</v>
      </c>
    </row>
    <row r="311" spans="2:65" s="11" customFormat="1" ht="29.85" customHeight="1" x14ac:dyDescent="0.35">
      <c r="B311" s="178"/>
      <c r="C311" s="179"/>
      <c r="D311" s="192" t="s">
        <v>72</v>
      </c>
      <c r="E311" s="193" t="s">
        <v>593</v>
      </c>
      <c r="F311" s="193" t="s">
        <v>790</v>
      </c>
      <c r="G311" s="179"/>
      <c r="H311" s="179"/>
      <c r="I311" s="182"/>
      <c r="J311" s="194">
        <f>BK311</f>
        <v>0</v>
      </c>
      <c r="K311" s="179"/>
      <c r="L311" s="184"/>
      <c r="M311" s="185"/>
      <c r="N311" s="186"/>
      <c r="O311" s="186"/>
      <c r="P311" s="187">
        <f>SUM(P312:P328)</f>
        <v>0</v>
      </c>
      <c r="Q311" s="186"/>
      <c r="R311" s="187">
        <f>SUM(R312:R328)</f>
        <v>8.9728239999999992</v>
      </c>
      <c r="S311" s="186"/>
      <c r="T311" s="188">
        <f>SUM(T312:T328)</f>
        <v>0</v>
      </c>
      <c r="AR311" s="189" t="s">
        <v>22</v>
      </c>
      <c r="AT311" s="190" t="s">
        <v>72</v>
      </c>
      <c r="AU311" s="190" t="s">
        <v>22</v>
      </c>
      <c r="AY311" s="189" t="s">
        <v>185</v>
      </c>
      <c r="BK311" s="191">
        <f>SUM(BK312:BK328)</f>
        <v>0</v>
      </c>
    </row>
    <row r="312" spans="2:65" s="1" customFormat="1" ht="31.5" customHeight="1" x14ac:dyDescent="0.3">
      <c r="B312" s="36"/>
      <c r="C312" s="195" t="s">
        <v>462</v>
      </c>
      <c r="D312" s="195" t="s">
        <v>187</v>
      </c>
      <c r="E312" s="196" t="s">
        <v>2509</v>
      </c>
      <c r="F312" s="197" t="s">
        <v>2510</v>
      </c>
      <c r="G312" s="198" t="s">
        <v>255</v>
      </c>
      <c r="H312" s="199">
        <v>10.4</v>
      </c>
      <c r="I312" s="200"/>
      <c r="J312" s="201">
        <f>ROUND(I312*H312,2)</f>
        <v>0</v>
      </c>
      <c r="K312" s="197" t="s">
        <v>191</v>
      </c>
      <c r="L312" s="56"/>
      <c r="M312" s="202" t="s">
        <v>20</v>
      </c>
      <c r="N312" s="203" t="s">
        <v>44</v>
      </c>
      <c r="O312" s="37"/>
      <c r="P312" s="204">
        <f>O312*H312</f>
        <v>0</v>
      </c>
      <c r="Q312" s="204">
        <v>0.46166000000000001</v>
      </c>
      <c r="R312" s="204">
        <f>Q312*H312</f>
        <v>4.8012640000000006</v>
      </c>
      <c r="S312" s="204">
        <v>0</v>
      </c>
      <c r="T312" s="205">
        <f>S312*H312</f>
        <v>0</v>
      </c>
      <c r="AR312" s="19" t="s">
        <v>192</v>
      </c>
      <c r="AT312" s="19" t="s">
        <v>187</v>
      </c>
      <c r="AU312" s="19" t="s">
        <v>81</v>
      </c>
      <c r="AY312" s="19" t="s">
        <v>185</v>
      </c>
      <c r="BE312" s="206">
        <f>IF(N312="základní",J312,0)</f>
        <v>0</v>
      </c>
      <c r="BF312" s="206">
        <f>IF(N312="snížená",J312,0)</f>
        <v>0</v>
      </c>
      <c r="BG312" s="206">
        <f>IF(N312="zákl. přenesená",J312,0)</f>
        <v>0</v>
      </c>
      <c r="BH312" s="206">
        <f>IF(N312="sníž. přenesená",J312,0)</f>
        <v>0</v>
      </c>
      <c r="BI312" s="206">
        <f>IF(N312="nulová",J312,0)</f>
        <v>0</v>
      </c>
      <c r="BJ312" s="19" t="s">
        <v>22</v>
      </c>
      <c r="BK312" s="206">
        <f>ROUND(I312*H312,2)</f>
        <v>0</v>
      </c>
      <c r="BL312" s="19" t="s">
        <v>192</v>
      </c>
      <c r="BM312" s="19" t="s">
        <v>2511</v>
      </c>
    </row>
    <row r="313" spans="2:65" s="1" customFormat="1" ht="84" x14ac:dyDescent="0.3">
      <c r="B313" s="36"/>
      <c r="C313" s="58"/>
      <c r="D313" s="209" t="s">
        <v>194</v>
      </c>
      <c r="E313" s="58"/>
      <c r="F313" s="210" t="s">
        <v>2512</v>
      </c>
      <c r="G313" s="58"/>
      <c r="H313" s="58"/>
      <c r="I313" s="163"/>
      <c r="J313" s="58"/>
      <c r="K313" s="58"/>
      <c r="L313" s="56"/>
      <c r="M313" s="73"/>
      <c r="N313" s="37"/>
      <c r="O313" s="37"/>
      <c r="P313" s="37"/>
      <c r="Q313" s="37"/>
      <c r="R313" s="37"/>
      <c r="S313" s="37"/>
      <c r="T313" s="74"/>
      <c r="AT313" s="19" t="s">
        <v>194</v>
      </c>
      <c r="AU313" s="19" t="s">
        <v>81</v>
      </c>
    </row>
    <row r="314" spans="2:65" s="12" customFormat="1" ht="12" x14ac:dyDescent="0.3">
      <c r="B314" s="211"/>
      <c r="C314" s="212"/>
      <c r="D314" s="209" t="s">
        <v>201</v>
      </c>
      <c r="E314" s="213" t="s">
        <v>20</v>
      </c>
      <c r="F314" s="214" t="s">
        <v>2513</v>
      </c>
      <c r="G314" s="212"/>
      <c r="H314" s="215" t="s">
        <v>20</v>
      </c>
      <c r="I314" s="216"/>
      <c r="J314" s="212"/>
      <c r="K314" s="212"/>
      <c r="L314" s="217"/>
      <c r="M314" s="218"/>
      <c r="N314" s="219"/>
      <c r="O314" s="219"/>
      <c r="P314" s="219"/>
      <c r="Q314" s="219"/>
      <c r="R314" s="219"/>
      <c r="S314" s="219"/>
      <c r="T314" s="220"/>
      <c r="AT314" s="221" t="s">
        <v>201</v>
      </c>
      <c r="AU314" s="221" t="s">
        <v>81</v>
      </c>
      <c r="AV314" s="12" t="s">
        <v>22</v>
      </c>
      <c r="AW314" s="12" t="s">
        <v>37</v>
      </c>
      <c r="AX314" s="12" t="s">
        <v>73</v>
      </c>
      <c r="AY314" s="221" t="s">
        <v>185</v>
      </c>
    </row>
    <row r="315" spans="2:65" s="12" customFormat="1" ht="12" x14ac:dyDescent="0.3">
      <c r="B315" s="211"/>
      <c r="C315" s="212"/>
      <c r="D315" s="209" t="s">
        <v>201</v>
      </c>
      <c r="E315" s="213" t="s">
        <v>20</v>
      </c>
      <c r="F315" s="214" t="s">
        <v>2385</v>
      </c>
      <c r="G315" s="212"/>
      <c r="H315" s="215" t="s">
        <v>20</v>
      </c>
      <c r="I315" s="216"/>
      <c r="J315" s="212"/>
      <c r="K315" s="212"/>
      <c r="L315" s="217"/>
      <c r="M315" s="218"/>
      <c r="N315" s="219"/>
      <c r="O315" s="219"/>
      <c r="P315" s="219"/>
      <c r="Q315" s="219"/>
      <c r="R315" s="219"/>
      <c r="S315" s="219"/>
      <c r="T315" s="220"/>
      <c r="AT315" s="221" t="s">
        <v>201</v>
      </c>
      <c r="AU315" s="221" t="s">
        <v>81</v>
      </c>
      <c r="AV315" s="12" t="s">
        <v>22</v>
      </c>
      <c r="AW315" s="12" t="s">
        <v>37</v>
      </c>
      <c r="AX315" s="12" t="s">
        <v>73</v>
      </c>
      <c r="AY315" s="221" t="s">
        <v>185</v>
      </c>
    </row>
    <row r="316" spans="2:65" s="12" customFormat="1" ht="12" x14ac:dyDescent="0.3">
      <c r="B316" s="211"/>
      <c r="C316" s="212"/>
      <c r="D316" s="209" t="s">
        <v>201</v>
      </c>
      <c r="E316" s="213" t="s">
        <v>20</v>
      </c>
      <c r="F316" s="214" t="s">
        <v>2386</v>
      </c>
      <c r="G316" s="212"/>
      <c r="H316" s="215" t="s">
        <v>20</v>
      </c>
      <c r="I316" s="216"/>
      <c r="J316" s="212"/>
      <c r="K316" s="212"/>
      <c r="L316" s="217"/>
      <c r="M316" s="218"/>
      <c r="N316" s="219"/>
      <c r="O316" s="219"/>
      <c r="P316" s="219"/>
      <c r="Q316" s="219"/>
      <c r="R316" s="219"/>
      <c r="S316" s="219"/>
      <c r="T316" s="220"/>
      <c r="AT316" s="221" t="s">
        <v>201</v>
      </c>
      <c r="AU316" s="221" t="s">
        <v>81</v>
      </c>
      <c r="AV316" s="12" t="s">
        <v>22</v>
      </c>
      <c r="AW316" s="12" t="s">
        <v>37</v>
      </c>
      <c r="AX316" s="12" t="s">
        <v>73</v>
      </c>
      <c r="AY316" s="221" t="s">
        <v>185</v>
      </c>
    </row>
    <row r="317" spans="2:65" s="13" customFormat="1" ht="12" x14ac:dyDescent="0.3">
      <c r="B317" s="222"/>
      <c r="C317" s="223"/>
      <c r="D317" s="209" t="s">
        <v>201</v>
      </c>
      <c r="E317" s="233" t="s">
        <v>20</v>
      </c>
      <c r="F317" s="234" t="s">
        <v>2477</v>
      </c>
      <c r="G317" s="223"/>
      <c r="H317" s="235">
        <v>3.2</v>
      </c>
      <c r="I317" s="227"/>
      <c r="J317" s="223"/>
      <c r="K317" s="223"/>
      <c r="L317" s="228"/>
      <c r="M317" s="229"/>
      <c r="N317" s="230"/>
      <c r="O317" s="230"/>
      <c r="P317" s="230"/>
      <c r="Q317" s="230"/>
      <c r="R317" s="230"/>
      <c r="S317" s="230"/>
      <c r="T317" s="231"/>
      <c r="AT317" s="232" t="s">
        <v>201</v>
      </c>
      <c r="AU317" s="232" t="s">
        <v>81</v>
      </c>
      <c r="AV317" s="13" t="s">
        <v>81</v>
      </c>
      <c r="AW317" s="13" t="s">
        <v>37</v>
      </c>
      <c r="AX317" s="13" t="s">
        <v>73</v>
      </c>
      <c r="AY317" s="232" t="s">
        <v>185</v>
      </c>
    </row>
    <row r="318" spans="2:65" s="12" customFormat="1" ht="12" x14ac:dyDescent="0.3">
      <c r="B318" s="211"/>
      <c r="C318" s="212"/>
      <c r="D318" s="209" t="s">
        <v>201</v>
      </c>
      <c r="E318" s="213" t="s">
        <v>20</v>
      </c>
      <c r="F318" s="214" t="s">
        <v>2389</v>
      </c>
      <c r="G318" s="212"/>
      <c r="H318" s="215" t="s">
        <v>20</v>
      </c>
      <c r="I318" s="216"/>
      <c r="J318" s="212"/>
      <c r="K318" s="212"/>
      <c r="L318" s="217"/>
      <c r="M318" s="218"/>
      <c r="N318" s="219"/>
      <c r="O318" s="219"/>
      <c r="P318" s="219"/>
      <c r="Q318" s="219"/>
      <c r="R318" s="219"/>
      <c r="S318" s="219"/>
      <c r="T318" s="220"/>
      <c r="AT318" s="221" t="s">
        <v>201</v>
      </c>
      <c r="AU318" s="221" t="s">
        <v>81</v>
      </c>
      <c r="AV318" s="12" t="s">
        <v>22</v>
      </c>
      <c r="AW318" s="12" t="s">
        <v>37</v>
      </c>
      <c r="AX318" s="12" t="s">
        <v>73</v>
      </c>
      <c r="AY318" s="221" t="s">
        <v>185</v>
      </c>
    </row>
    <row r="319" spans="2:65" s="13" customFormat="1" ht="12" x14ac:dyDescent="0.3">
      <c r="B319" s="222"/>
      <c r="C319" s="223"/>
      <c r="D319" s="209" t="s">
        <v>201</v>
      </c>
      <c r="E319" s="233" t="s">
        <v>20</v>
      </c>
      <c r="F319" s="234" t="s">
        <v>2460</v>
      </c>
      <c r="G319" s="223"/>
      <c r="H319" s="235">
        <v>7.2</v>
      </c>
      <c r="I319" s="227"/>
      <c r="J319" s="223"/>
      <c r="K319" s="223"/>
      <c r="L319" s="228"/>
      <c r="M319" s="229"/>
      <c r="N319" s="230"/>
      <c r="O319" s="230"/>
      <c r="P319" s="230"/>
      <c r="Q319" s="230"/>
      <c r="R319" s="230"/>
      <c r="S319" s="230"/>
      <c r="T319" s="231"/>
      <c r="AT319" s="232" t="s">
        <v>201</v>
      </c>
      <c r="AU319" s="232" t="s">
        <v>81</v>
      </c>
      <c r="AV319" s="13" t="s">
        <v>81</v>
      </c>
      <c r="AW319" s="13" t="s">
        <v>37</v>
      </c>
      <c r="AX319" s="13" t="s">
        <v>73</v>
      </c>
      <c r="AY319" s="232" t="s">
        <v>185</v>
      </c>
    </row>
    <row r="320" spans="2:65" s="15" customFormat="1" ht="12" x14ac:dyDescent="0.3">
      <c r="B320" s="247"/>
      <c r="C320" s="248"/>
      <c r="D320" s="207" t="s">
        <v>201</v>
      </c>
      <c r="E320" s="249" t="s">
        <v>20</v>
      </c>
      <c r="F320" s="250" t="s">
        <v>215</v>
      </c>
      <c r="G320" s="248"/>
      <c r="H320" s="251">
        <v>10.4</v>
      </c>
      <c r="I320" s="252"/>
      <c r="J320" s="248"/>
      <c r="K320" s="248"/>
      <c r="L320" s="253"/>
      <c r="M320" s="254"/>
      <c r="N320" s="255"/>
      <c r="O320" s="255"/>
      <c r="P320" s="255"/>
      <c r="Q320" s="255"/>
      <c r="R320" s="255"/>
      <c r="S320" s="255"/>
      <c r="T320" s="256"/>
      <c r="AT320" s="257" t="s">
        <v>201</v>
      </c>
      <c r="AU320" s="257" t="s">
        <v>81</v>
      </c>
      <c r="AV320" s="15" t="s">
        <v>192</v>
      </c>
      <c r="AW320" s="15" t="s">
        <v>37</v>
      </c>
      <c r="AX320" s="15" t="s">
        <v>22</v>
      </c>
      <c r="AY320" s="257" t="s">
        <v>185</v>
      </c>
    </row>
    <row r="321" spans="2:65" s="1" customFormat="1" ht="31.5" customHeight="1" x14ac:dyDescent="0.3">
      <c r="B321" s="36"/>
      <c r="C321" s="195" t="s">
        <v>466</v>
      </c>
      <c r="D321" s="195" t="s">
        <v>187</v>
      </c>
      <c r="E321" s="196" t="s">
        <v>2514</v>
      </c>
      <c r="F321" s="197" t="s">
        <v>2515</v>
      </c>
      <c r="G321" s="198" t="s">
        <v>255</v>
      </c>
      <c r="H321" s="199">
        <v>12</v>
      </c>
      <c r="I321" s="200"/>
      <c r="J321" s="201">
        <f>ROUND(I321*H321,2)</f>
        <v>0</v>
      </c>
      <c r="K321" s="197" t="s">
        <v>191</v>
      </c>
      <c r="L321" s="56"/>
      <c r="M321" s="202" t="s">
        <v>20</v>
      </c>
      <c r="N321" s="203" t="s">
        <v>44</v>
      </c>
      <c r="O321" s="37"/>
      <c r="P321" s="204">
        <f>O321*H321</f>
        <v>0</v>
      </c>
      <c r="Q321" s="204">
        <v>0.34762999999999999</v>
      </c>
      <c r="R321" s="204">
        <f>Q321*H321</f>
        <v>4.1715599999999995</v>
      </c>
      <c r="S321" s="204">
        <v>0</v>
      </c>
      <c r="T321" s="205">
        <f>S321*H321</f>
        <v>0</v>
      </c>
      <c r="AR321" s="19" t="s">
        <v>192</v>
      </c>
      <c r="AT321" s="19" t="s">
        <v>187</v>
      </c>
      <c r="AU321" s="19" t="s">
        <v>81</v>
      </c>
      <c r="AY321" s="19" t="s">
        <v>185</v>
      </c>
      <c r="BE321" s="206">
        <f>IF(N321="základní",J321,0)</f>
        <v>0</v>
      </c>
      <c r="BF321" s="206">
        <f>IF(N321="snížená",J321,0)</f>
        <v>0</v>
      </c>
      <c r="BG321" s="206">
        <f>IF(N321="zákl. přenesená",J321,0)</f>
        <v>0</v>
      </c>
      <c r="BH321" s="206">
        <f>IF(N321="sníž. přenesená",J321,0)</f>
        <v>0</v>
      </c>
      <c r="BI321" s="206">
        <f>IF(N321="nulová",J321,0)</f>
        <v>0</v>
      </c>
      <c r="BJ321" s="19" t="s">
        <v>22</v>
      </c>
      <c r="BK321" s="206">
        <f>ROUND(I321*H321,2)</f>
        <v>0</v>
      </c>
      <c r="BL321" s="19" t="s">
        <v>192</v>
      </c>
      <c r="BM321" s="19" t="s">
        <v>2516</v>
      </c>
    </row>
    <row r="322" spans="2:65" s="1" customFormat="1" ht="84" x14ac:dyDescent="0.3">
      <c r="B322" s="36"/>
      <c r="C322" s="58"/>
      <c r="D322" s="209" t="s">
        <v>194</v>
      </c>
      <c r="E322" s="58"/>
      <c r="F322" s="210" t="s">
        <v>2512</v>
      </c>
      <c r="G322" s="58"/>
      <c r="H322" s="58"/>
      <c r="I322" s="163"/>
      <c r="J322" s="58"/>
      <c r="K322" s="58"/>
      <c r="L322" s="56"/>
      <c r="M322" s="73"/>
      <c r="N322" s="37"/>
      <c r="O322" s="37"/>
      <c r="P322" s="37"/>
      <c r="Q322" s="37"/>
      <c r="R322" s="37"/>
      <c r="S322" s="37"/>
      <c r="T322" s="74"/>
      <c r="AT322" s="19" t="s">
        <v>194</v>
      </c>
      <c r="AU322" s="19" t="s">
        <v>81</v>
      </c>
    </row>
    <row r="323" spans="2:65" s="12" customFormat="1" ht="12" x14ac:dyDescent="0.3">
      <c r="B323" s="211"/>
      <c r="C323" s="212"/>
      <c r="D323" s="209" t="s">
        <v>201</v>
      </c>
      <c r="E323" s="213" t="s">
        <v>20</v>
      </c>
      <c r="F323" s="214" t="s">
        <v>2379</v>
      </c>
      <c r="G323" s="212"/>
      <c r="H323" s="215" t="s">
        <v>20</v>
      </c>
      <c r="I323" s="216"/>
      <c r="J323" s="212"/>
      <c r="K323" s="212"/>
      <c r="L323" s="217"/>
      <c r="M323" s="218"/>
      <c r="N323" s="219"/>
      <c r="O323" s="219"/>
      <c r="P323" s="219"/>
      <c r="Q323" s="219"/>
      <c r="R323" s="219"/>
      <c r="S323" s="219"/>
      <c r="T323" s="220"/>
      <c r="AT323" s="221" t="s">
        <v>201</v>
      </c>
      <c r="AU323" s="221" t="s">
        <v>81</v>
      </c>
      <c r="AV323" s="12" t="s">
        <v>22</v>
      </c>
      <c r="AW323" s="12" t="s">
        <v>37</v>
      </c>
      <c r="AX323" s="12" t="s">
        <v>73</v>
      </c>
      <c r="AY323" s="221" t="s">
        <v>185</v>
      </c>
    </row>
    <row r="324" spans="2:65" s="12" customFormat="1" ht="12" x14ac:dyDescent="0.3">
      <c r="B324" s="211"/>
      <c r="C324" s="212"/>
      <c r="D324" s="209" t="s">
        <v>201</v>
      </c>
      <c r="E324" s="213" t="s">
        <v>20</v>
      </c>
      <c r="F324" s="214" t="s">
        <v>2380</v>
      </c>
      <c r="G324" s="212"/>
      <c r="H324" s="215" t="s">
        <v>20</v>
      </c>
      <c r="I324" s="216"/>
      <c r="J324" s="212"/>
      <c r="K324" s="212"/>
      <c r="L324" s="217"/>
      <c r="M324" s="218"/>
      <c r="N324" s="219"/>
      <c r="O324" s="219"/>
      <c r="P324" s="219"/>
      <c r="Q324" s="219"/>
      <c r="R324" s="219"/>
      <c r="S324" s="219"/>
      <c r="T324" s="220"/>
      <c r="AT324" s="221" t="s">
        <v>201</v>
      </c>
      <c r="AU324" s="221" t="s">
        <v>81</v>
      </c>
      <c r="AV324" s="12" t="s">
        <v>22</v>
      </c>
      <c r="AW324" s="12" t="s">
        <v>37</v>
      </c>
      <c r="AX324" s="12" t="s">
        <v>73</v>
      </c>
      <c r="AY324" s="221" t="s">
        <v>185</v>
      </c>
    </row>
    <row r="325" spans="2:65" s="13" customFormat="1" ht="12" x14ac:dyDescent="0.3">
      <c r="B325" s="222"/>
      <c r="C325" s="223"/>
      <c r="D325" s="209" t="s">
        <v>201</v>
      </c>
      <c r="E325" s="233" t="s">
        <v>20</v>
      </c>
      <c r="F325" s="234" t="s">
        <v>2471</v>
      </c>
      <c r="G325" s="223"/>
      <c r="H325" s="235">
        <v>9.6</v>
      </c>
      <c r="I325" s="227"/>
      <c r="J325" s="223"/>
      <c r="K325" s="223"/>
      <c r="L325" s="228"/>
      <c r="M325" s="229"/>
      <c r="N325" s="230"/>
      <c r="O325" s="230"/>
      <c r="P325" s="230"/>
      <c r="Q325" s="230"/>
      <c r="R325" s="230"/>
      <c r="S325" s="230"/>
      <c r="T325" s="231"/>
      <c r="AT325" s="232" t="s">
        <v>201</v>
      </c>
      <c r="AU325" s="232" t="s">
        <v>81</v>
      </c>
      <c r="AV325" s="13" t="s">
        <v>81</v>
      </c>
      <c r="AW325" s="13" t="s">
        <v>37</v>
      </c>
      <c r="AX325" s="13" t="s">
        <v>73</v>
      </c>
      <c r="AY325" s="232" t="s">
        <v>185</v>
      </c>
    </row>
    <row r="326" spans="2:65" s="12" customFormat="1" ht="12" x14ac:dyDescent="0.3">
      <c r="B326" s="211"/>
      <c r="C326" s="212"/>
      <c r="D326" s="209" t="s">
        <v>201</v>
      </c>
      <c r="E326" s="213" t="s">
        <v>20</v>
      </c>
      <c r="F326" s="214" t="s">
        <v>2383</v>
      </c>
      <c r="G326" s="212"/>
      <c r="H326" s="215" t="s">
        <v>20</v>
      </c>
      <c r="I326" s="216"/>
      <c r="J326" s="212"/>
      <c r="K326" s="212"/>
      <c r="L326" s="217"/>
      <c r="M326" s="218"/>
      <c r="N326" s="219"/>
      <c r="O326" s="219"/>
      <c r="P326" s="219"/>
      <c r="Q326" s="219"/>
      <c r="R326" s="219"/>
      <c r="S326" s="219"/>
      <c r="T326" s="220"/>
      <c r="AT326" s="221" t="s">
        <v>201</v>
      </c>
      <c r="AU326" s="221" t="s">
        <v>81</v>
      </c>
      <c r="AV326" s="12" t="s">
        <v>22</v>
      </c>
      <c r="AW326" s="12" t="s">
        <v>37</v>
      </c>
      <c r="AX326" s="12" t="s">
        <v>73</v>
      </c>
      <c r="AY326" s="221" t="s">
        <v>185</v>
      </c>
    </row>
    <row r="327" spans="2:65" s="13" customFormat="1" ht="12" x14ac:dyDescent="0.3">
      <c r="B327" s="222"/>
      <c r="C327" s="223"/>
      <c r="D327" s="209" t="s">
        <v>201</v>
      </c>
      <c r="E327" s="233" t="s">
        <v>20</v>
      </c>
      <c r="F327" s="234" t="s">
        <v>2472</v>
      </c>
      <c r="G327" s="223"/>
      <c r="H327" s="235">
        <v>2.4</v>
      </c>
      <c r="I327" s="227"/>
      <c r="J327" s="223"/>
      <c r="K327" s="223"/>
      <c r="L327" s="228"/>
      <c r="M327" s="229"/>
      <c r="N327" s="230"/>
      <c r="O327" s="230"/>
      <c r="P327" s="230"/>
      <c r="Q327" s="230"/>
      <c r="R327" s="230"/>
      <c r="S327" s="230"/>
      <c r="T327" s="231"/>
      <c r="AT327" s="232" t="s">
        <v>201</v>
      </c>
      <c r="AU327" s="232" t="s">
        <v>81</v>
      </c>
      <c r="AV327" s="13" t="s">
        <v>81</v>
      </c>
      <c r="AW327" s="13" t="s">
        <v>37</v>
      </c>
      <c r="AX327" s="13" t="s">
        <v>73</v>
      </c>
      <c r="AY327" s="232" t="s">
        <v>185</v>
      </c>
    </row>
    <row r="328" spans="2:65" s="15" customFormat="1" ht="12" x14ac:dyDescent="0.3">
      <c r="B328" s="247"/>
      <c r="C328" s="248"/>
      <c r="D328" s="209" t="s">
        <v>201</v>
      </c>
      <c r="E328" s="268" t="s">
        <v>20</v>
      </c>
      <c r="F328" s="269" t="s">
        <v>215</v>
      </c>
      <c r="G328" s="248"/>
      <c r="H328" s="270">
        <v>12</v>
      </c>
      <c r="I328" s="252"/>
      <c r="J328" s="248"/>
      <c r="K328" s="248"/>
      <c r="L328" s="253"/>
      <c r="M328" s="254"/>
      <c r="N328" s="255"/>
      <c r="O328" s="255"/>
      <c r="P328" s="255"/>
      <c r="Q328" s="255"/>
      <c r="R328" s="255"/>
      <c r="S328" s="255"/>
      <c r="T328" s="256"/>
      <c r="AT328" s="257" t="s">
        <v>201</v>
      </c>
      <c r="AU328" s="257" t="s">
        <v>81</v>
      </c>
      <c r="AV328" s="15" t="s">
        <v>192</v>
      </c>
      <c r="AW328" s="15" t="s">
        <v>37</v>
      </c>
      <c r="AX328" s="15" t="s">
        <v>22</v>
      </c>
      <c r="AY328" s="257" t="s">
        <v>185</v>
      </c>
    </row>
    <row r="329" spans="2:65" s="11" customFormat="1" ht="29.85" customHeight="1" x14ac:dyDescent="0.35">
      <c r="B329" s="178"/>
      <c r="C329" s="179"/>
      <c r="D329" s="192" t="s">
        <v>72</v>
      </c>
      <c r="E329" s="193" t="s">
        <v>599</v>
      </c>
      <c r="F329" s="193" t="s">
        <v>2517</v>
      </c>
      <c r="G329" s="179"/>
      <c r="H329" s="179"/>
      <c r="I329" s="182"/>
      <c r="J329" s="194">
        <f>BK329</f>
        <v>0</v>
      </c>
      <c r="K329" s="179"/>
      <c r="L329" s="184"/>
      <c r="M329" s="185"/>
      <c r="N329" s="186"/>
      <c r="O329" s="186"/>
      <c r="P329" s="187">
        <f>SUM(P330:P378)</f>
        <v>0</v>
      </c>
      <c r="Q329" s="186"/>
      <c r="R329" s="187">
        <f>SUM(R330:R378)</f>
        <v>5.5601760000000002</v>
      </c>
      <c r="S329" s="186"/>
      <c r="T329" s="188">
        <f>SUM(T330:T378)</f>
        <v>0</v>
      </c>
      <c r="AR329" s="189" t="s">
        <v>22</v>
      </c>
      <c r="AT329" s="190" t="s">
        <v>72</v>
      </c>
      <c r="AU329" s="190" t="s">
        <v>22</v>
      </c>
      <c r="AY329" s="189" t="s">
        <v>185</v>
      </c>
      <c r="BK329" s="191">
        <f>SUM(BK330:BK378)</f>
        <v>0</v>
      </c>
    </row>
    <row r="330" spans="2:65" s="1" customFormat="1" ht="22.5" customHeight="1" x14ac:dyDescent="0.3">
      <c r="B330" s="36"/>
      <c r="C330" s="195" t="s">
        <v>471</v>
      </c>
      <c r="D330" s="195" t="s">
        <v>187</v>
      </c>
      <c r="E330" s="196" t="s">
        <v>2518</v>
      </c>
      <c r="F330" s="197" t="s">
        <v>2519</v>
      </c>
      <c r="G330" s="198" t="s">
        <v>255</v>
      </c>
      <c r="H330" s="199">
        <v>38</v>
      </c>
      <c r="I330" s="200"/>
      <c r="J330" s="201">
        <f>ROUND(I330*H330,2)</f>
        <v>0</v>
      </c>
      <c r="K330" s="197" t="s">
        <v>20</v>
      </c>
      <c r="L330" s="56"/>
      <c r="M330" s="202" t="s">
        <v>20</v>
      </c>
      <c r="N330" s="203" t="s">
        <v>44</v>
      </c>
      <c r="O330" s="37"/>
      <c r="P330" s="204">
        <f>O330*H330</f>
        <v>0</v>
      </c>
      <c r="Q330" s="204">
        <v>0.10373</v>
      </c>
      <c r="R330" s="204">
        <f>Q330*H330</f>
        <v>3.9417400000000002</v>
      </c>
      <c r="S330" s="204">
        <v>0</v>
      </c>
      <c r="T330" s="205">
        <f>S330*H330</f>
        <v>0</v>
      </c>
      <c r="AR330" s="19" t="s">
        <v>192</v>
      </c>
      <c r="AT330" s="19" t="s">
        <v>187</v>
      </c>
      <c r="AU330" s="19" t="s">
        <v>81</v>
      </c>
      <c r="AY330" s="19" t="s">
        <v>185</v>
      </c>
      <c r="BE330" s="206">
        <f>IF(N330="základní",J330,0)</f>
        <v>0</v>
      </c>
      <c r="BF330" s="206">
        <f>IF(N330="snížená",J330,0)</f>
        <v>0</v>
      </c>
      <c r="BG330" s="206">
        <f>IF(N330="zákl. přenesená",J330,0)</f>
        <v>0</v>
      </c>
      <c r="BH330" s="206">
        <f>IF(N330="sníž. přenesená",J330,0)</f>
        <v>0</v>
      </c>
      <c r="BI330" s="206">
        <f>IF(N330="nulová",J330,0)</f>
        <v>0</v>
      </c>
      <c r="BJ330" s="19" t="s">
        <v>22</v>
      </c>
      <c r="BK330" s="206">
        <f>ROUND(I330*H330,2)</f>
        <v>0</v>
      </c>
      <c r="BL330" s="19" t="s">
        <v>192</v>
      </c>
      <c r="BM330" s="19" t="s">
        <v>2520</v>
      </c>
    </row>
    <row r="331" spans="2:65" s="12" customFormat="1" ht="12" x14ac:dyDescent="0.3">
      <c r="B331" s="211"/>
      <c r="C331" s="212"/>
      <c r="D331" s="209" t="s">
        <v>201</v>
      </c>
      <c r="E331" s="213" t="s">
        <v>20</v>
      </c>
      <c r="F331" s="214" t="s">
        <v>2521</v>
      </c>
      <c r="G331" s="212"/>
      <c r="H331" s="215" t="s">
        <v>20</v>
      </c>
      <c r="I331" s="216"/>
      <c r="J331" s="212"/>
      <c r="K331" s="212"/>
      <c r="L331" s="217"/>
      <c r="M331" s="218"/>
      <c r="N331" s="219"/>
      <c r="O331" s="219"/>
      <c r="P331" s="219"/>
      <c r="Q331" s="219"/>
      <c r="R331" s="219"/>
      <c r="S331" s="219"/>
      <c r="T331" s="220"/>
      <c r="AT331" s="221" t="s">
        <v>201</v>
      </c>
      <c r="AU331" s="221" t="s">
        <v>81</v>
      </c>
      <c r="AV331" s="12" t="s">
        <v>22</v>
      </c>
      <c r="AW331" s="12" t="s">
        <v>37</v>
      </c>
      <c r="AX331" s="12" t="s">
        <v>73</v>
      </c>
      <c r="AY331" s="221" t="s">
        <v>185</v>
      </c>
    </row>
    <row r="332" spans="2:65" s="12" customFormat="1" ht="12" x14ac:dyDescent="0.3">
      <c r="B332" s="211"/>
      <c r="C332" s="212"/>
      <c r="D332" s="209" t="s">
        <v>201</v>
      </c>
      <c r="E332" s="213" t="s">
        <v>20</v>
      </c>
      <c r="F332" s="214" t="s">
        <v>2385</v>
      </c>
      <c r="G332" s="212"/>
      <c r="H332" s="215" t="s">
        <v>20</v>
      </c>
      <c r="I332" s="216"/>
      <c r="J332" s="212"/>
      <c r="K332" s="212"/>
      <c r="L332" s="217"/>
      <c r="M332" s="218"/>
      <c r="N332" s="219"/>
      <c r="O332" s="219"/>
      <c r="P332" s="219"/>
      <c r="Q332" s="219"/>
      <c r="R332" s="219"/>
      <c r="S332" s="219"/>
      <c r="T332" s="220"/>
      <c r="AT332" s="221" t="s">
        <v>201</v>
      </c>
      <c r="AU332" s="221" t="s">
        <v>81</v>
      </c>
      <c r="AV332" s="12" t="s">
        <v>22</v>
      </c>
      <c r="AW332" s="12" t="s">
        <v>37</v>
      </c>
      <c r="AX332" s="12" t="s">
        <v>73</v>
      </c>
      <c r="AY332" s="221" t="s">
        <v>185</v>
      </c>
    </row>
    <row r="333" spans="2:65" s="12" customFormat="1" ht="12" x14ac:dyDescent="0.3">
      <c r="B333" s="211"/>
      <c r="C333" s="212"/>
      <c r="D333" s="209" t="s">
        <v>201</v>
      </c>
      <c r="E333" s="213" t="s">
        <v>20</v>
      </c>
      <c r="F333" s="214" t="s">
        <v>2386</v>
      </c>
      <c r="G333" s="212"/>
      <c r="H333" s="215" t="s">
        <v>20</v>
      </c>
      <c r="I333" s="216"/>
      <c r="J333" s="212"/>
      <c r="K333" s="212"/>
      <c r="L333" s="217"/>
      <c r="M333" s="218"/>
      <c r="N333" s="219"/>
      <c r="O333" s="219"/>
      <c r="P333" s="219"/>
      <c r="Q333" s="219"/>
      <c r="R333" s="219"/>
      <c r="S333" s="219"/>
      <c r="T333" s="220"/>
      <c r="AT333" s="221" t="s">
        <v>201</v>
      </c>
      <c r="AU333" s="221" t="s">
        <v>81</v>
      </c>
      <c r="AV333" s="12" t="s">
        <v>22</v>
      </c>
      <c r="AW333" s="12" t="s">
        <v>37</v>
      </c>
      <c r="AX333" s="12" t="s">
        <v>73</v>
      </c>
      <c r="AY333" s="221" t="s">
        <v>185</v>
      </c>
    </row>
    <row r="334" spans="2:65" s="13" customFormat="1" ht="12" x14ac:dyDescent="0.3">
      <c r="B334" s="222"/>
      <c r="C334" s="223"/>
      <c r="D334" s="209" t="s">
        <v>201</v>
      </c>
      <c r="E334" s="233" t="s">
        <v>20</v>
      </c>
      <c r="F334" s="234" t="s">
        <v>2477</v>
      </c>
      <c r="G334" s="223"/>
      <c r="H334" s="235">
        <v>3.2</v>
      </c>
      <c r="I334" s="227"/>
      <c r="J334" s="223"/>
      <c r="K334" s="223"/>
      <c r="L334" s="228"/>
      <c r="M334" s="229"/>
      <c r="N334" s="230"/>
      <c r="O334" s="230"/>
      <c r="P334" s="230"/>
      <c r="Q334" s="230"/>
      <c r="R334" s="230"/>
      <c r="S334" s="230"/>
      <c r="T334" s="231"/>
      <c r="AT334" s="232" t="s">
        <v>201</v>
      </c>
      <c r="AU334" s="232" t="s">
        <v>81</v>
      </c>
      <c r="AV334" s="13" t="s">
        <v>81</v>
      </c>
      <c r="AW334" s="13" t="s">
        <v>37</v>
      </c>
      <c r="AX334" s="13" t="s">
        <v>73</v>
      </c>
      <c r="AY334" s="232" t="s">
        <v>185</v>
      </c>
    </row>
    <row r="335" spans="2:65" s="12" customFormat="1" ht="12" x14ac:dyDescent="0.3">
      <c r="B335" s="211"/>
      <c r="C335" s="212"/>
      <c r="D335" s="209" t="s">
        <v>201</v>
      </c>
      <c r="E335" s="213" t="s">
        <v>20</v>
      </c>
      <c r="F335" s="214" t="s">
        <v>2389</v>
      </c>
      <c r="G335" s="212"/>
      <c r="H335" s="215" t="s">
        <v>20</v>
      </c>
      <c r="I335" s="216"/>
      <c r="J335" s="212"/>
      <c r="K335" s="212"/>
      <c r="L335" s="217"/>
      <c r="M335" s="218"/>
      <c r="N335" s="219"/>
      <c r="O335" s="219"/>
      <c r="P335" s="219"/>
      <c r="Q335" s="219"/>
      <c r="R335" s="219"/>
      <c r="S335" s="219"/>
      <c r="T335" s="220"/>
      <c r="AT335" s="221" t="s">
        <v>201</v>
      </c>
      <c r="AU335" s="221" t="s">
        <v>81</v>
      </c>
      <c r="AV335" s="12" t="s">
        <v>22</v>
      </c>
      <c r="AW335" s="12" t="s">
        <v>37</v>
      </c>
      <c r="AX335" s="12" t="s">
        <v>73</v>
      </c>
      <c r="AY335" s="221" t="s">
        <v>185</v>
      </c>
    </row>
    <row r="336" spans="2:65" s="13" customFormat="1" ht="12" x14ac:dyDescent="0.3">
      <c r="B336" s="222"/>
      <c r="C336" s="223"/>
      <c r="D336" s="209" t="s">
        <v>201</v>
      </c>
      <c r="E336" s="233" t="s">
        <v>20</v>
      </c>
      <c r="F336" s="234" t="s">
        <v>2460</v>
      </c>
      <c r="G336" s="223"/>
      <c r="H336" s="235">
        <v>7.2</v>
      </c>
      <c r="I336" s="227"/>
      <c r="J336" s="223"/>
      <c r="K336" s="223"/>
      <c r="L336" s="228"/>
      <c r="M336" s="229"/>
      <c r="N336" s="230"/>
      <c r="O336" s="230"/>
      <c r="P336" s="230"/>
      <c r="Q336" s="230"/>
      <c r="R336" s="230"/>
      <c r="S336" s="230"/>
      <c r="T336" s="231"/>
      <c r="AT336" s="232" t="s">
        <v>201</v>
      </c>
      <c r="AU336" s="232" t="s">
        <v>81</v>
      </c>
      <c r="AV336" s="13" t="s">
        <v>81</v>
      </c>
      <c r="AW336" s="13" t="s">
        <v>37</v>
      </c>
      <c r="AX336" s="13" t="s">
        <v>73</v>
      </c>
      <c r="AY336" s="232" t="s">
        <v>185</v>
      </c>
    </row>
    <row r="337" spans="2:65" s="14" customFormat="1" ht="12" x14ac:dyDescent="0.3">
      <c r="B337" s="236"/>
      <c r="C337" s="237"/>
      <c r="D337" s="209" t="s">
        <v>201</v>
      </c>
      <c r="E337" s="238" t="s">
        <v>20</v>
      </c>
      <c r="F337" s="239" t="s">
        <v>212</v>
      </c>
      <c r="G337" s="237"/>
      <c r="H337" s="240">
        <v>10.4</v>
      </c>
      <c r="I337" s="241"/>
      <c r="J337" s="237"/>
      <c r="K337" s="237"/>
      <c r="L337" s="242"/>
      <c r="M337" s="243"/>
      <c r="N337" s="244"/>
      <c r="O337" s="244"/>
      <c r="P337" s="244"/>
      <c r="Q337" s="244"/>
      <c r="R337" s="244"/>
      <c r="S337" s="244"/>
      <c r="T337" s="245"/>
      <c r="AT337" s="246" t="s">
        <v>201</v>
      </c>
      <c r="AU337" s="246" t="s">
        <v>81</v>
      </c>
      <c r="AV337" s="14" t="s">
        <v>204</v>
      </c>
      <c r="AW337" s="14" t="s">
        <v>37</v>
      </c>
      <c r="AX337" s="14" t="s">
        <v>73</v>
      </c>
      <c r="AY337" s="246" t="s">
        <v>185</v>
      </c>
    </row>
    <row r="338" spans="2:65" s="12" customFormat="1" ht="12" x14ac:dyDescent="0.3">
      <c r="B338" s="211"/>
      <c r="C338" s="212"/>
      <c r="D338" s="209" t="s">
        <v>201</v>
      </c>
      <c r="E338" s="213" t="s">
        <v>20</v>
      </c>
      <c r="F338" s="214" t="s">
        <v>2522</v>
      </c>
      <c r="G338" s="212"/>
      <c r="H338" s="215" t="s">
        <v>20</v>
      </c>
      <c r="I338" s="216"/>
      <c r="J338" s="212"/>
      <c r="K338" s="212"/>
      <c r="L338" s="217"/>
      <c r="M338" s="218"/>
      <c r="N338" s="219"/>
      <c r="O338" s="219"/>
      <c r="P338" s="219"/>
      <c r="Q338" s="219"/>
      <c r="R338" s="219"/>
      <c r="S338" s="219"/>
      <c r="T338" s="220"/>
      <c r="AT338" s="221" t="s">
        <v>201</v>
      </c>
      <c r="AU338" s="221" t="s">
        <v>81</v>
      </c>
      <c r="AV338" s="12" t="s">
        <v>22</v>
      </c>
      <c r="AW338" s="12" t="s">
        <v>37</v>
      </c>
      <c r="AX338" s="12" t="s">
        <v>73</v>
      </c>
      <c r="AY338" s="221" t="s">
        <v>185</v>
      </c>
    </row>
    <row r="339" spans="2:65" s="12" customFormat="1" ht="12" x14ac:dyDescent="0.3">
      <c r="B339" s="211"/>
      <c r="C339" s="212"/>
      <c r="D339" s="209" t="s">
        <v>201</v>
      </c>
      <c r="E339" s="213" t="s">
        <v>20</v>
      </c>
      <c r="F339" s="214" t="s">
        <v>2385</v>
      </c>
      <c r="G339" s="212"/>
      <c r="H339" s="215" t="s">
        <v>20</v>
      </c>
      <c r="I339" s="216"/>
      <c r="J339" s="212"/>
      <c r="K339" s="212"/>
      <c r="L339" s="217"/>
      <c r="M339" s="218"/>
      <c r="N339" s="219"/>
      <c r="O339" s="219"/>
      <c r="P339" s="219"/>
      <c r="Q339" s="219"/>
      <c r="R339" s="219"/>
      <c r="S339" s="219"/>
      <c r="T339" s="220"/>
      <c r="AT339" s="221" t="s">
        <v>201</v>
      </c>
      <c r="AU339" s="221" t="s">
        <v>81</v>
      </c>
      <c r="AV339" s="12" t="s">
        <v>22</v>
      </c>
      <c r="AW339" s="12" t="s">
        <v>37</v>
      </c>
      <c r="AX339" s="12" t="s">
        <v>73</v>
      </c>
      <c r="AY339" s="221" t="s">
        <v>185</v>
      </c>
    </row>
    <row r="340" spans="2:65" s="12" customFormat="1" ht="12" x14ac:dyDescent="0.3">
      <c r="B340" s="211"/>
      <c r="C340" s="212"/>
      <c r="D340" s="209" t="s">
        <v>201</v>
      </c>
      <c r="E340" s="213" t="s">
        <v>20</v>
      </c>
      <c r="F340" s="214" t="s">
        <v>2386</v>
      </c>
      <c r="G340" s="212"/>
      <c r="H340" s="215" t="s">
        <v>20</v>
      </c>
      <c r="I340" s="216"/>
      <c r="J340" s="212"/>
      <c r="K340" s="212"/>
      <c r="L340" s="217"/>
      <c r="M340" s="218"/>
      <c r="N340" s="219"/>
      <c r="O340" s="219"/>
      <c r="P340" s="219"/>
      <c r="Q340" s="219"/>
      <c r="R340" s="219"/>
      <c r="S340" s="219"/>
      <c r="T340" s="220"/>
      <c r="AT340" s="221" t="s">
        <v>201</v>
      </c>
      <c r="AU340" s="221" t="s">
        <v>81</v>
      </c>
      <c r="AV340" s="12" t="s">
        <v>22</v>
      </c>
      <c r="AW340" s="12" t="s">
        <v>37</v>
      </c>
      <c r="AX340" s="12" t="s">
        <v>73</v>
      </c>
      <c r="AY340" s="221" t="s">
        <v>185</v>
      </c>
    </row>
    <row r="341" spans="2:65" s="13" customFormat="1" ht="12" x14ac:dyDescent="0.3">
      <c r="B341" s="222"/>
      <c r="C341" s="223"/>
      <c r="D341" s="209" t="s">
        <v>201</v>
      </c>
      <c r="E341" s="233" t="s">
        <v>20</v>
      </c>
      <c r="F341" s="234" t="s">
        <v>2485</v>
      </c>
      <c r="G341" s="223"/>
      <c r="H341" s="235">
        <v>7.8</v>
      </c>
      <c r="I341" s="227"/>
      <c r="J341" s="223"/>
      <c r="K341" s="223"/>
      <c r="L341" s="228"/>
      <c r="M341" s="229"/>
      <c r="N341" s="230"/>
      <c r="O341" s="230"/>
      <c r="P341" s="230"/>
      <c r="Q341" s="230"/>
      <c r="R341" s="230"/>
      <c r="S341" s="230"/>
      <c r="T341" s="231"/>
      <c r="AT341" s="232" t="s">
        <v>201</v>
      </c>
      <c r="AU341" s="232" t="s">
        <v>81</v>
      </c>
      <c r="AV341" s="13" t="s">
        <v>81</v>
      </c>
      <c r="AW341" s="13" t="s">
        <v>37</v>
      </c>
      <c r="AX341" s="13" t="s">
        <v>73</v>
      </c>
      <c r="AY341" s="232" t="s">
        <v>185</v>
      </c>
    </row>
    <row r="342" spans="2:65" s="12" customFormat="1" ht="12" x14ac:dyDescent="0.3">
      <c r="B342" s="211"/>
      <c r="C342" s="212"/>
      <c r="D342" s="209" t="s">
        <v>201</v>
      </c>
      <c r="E342" s="213" t="s">
        <v>20</v>
      </c>
      <c r="F342" s="214" t="s">
        <v>2389</v>
      </c>
      <c r="G342" s="212"/>
      <c r="H342" s="215" t="s">
        <v>20</v>
      </c>
      <c r="I342" s="216"/>
      <c r="J342" s="212"/>
      <c r="K342" s="212"/>
      <c r="L342" s="217"/>
      <c r="M342" s="218"/>
      <c r="N342" s="219"/>
      <c r="O342" s="219"/>
      <c r="P342" s="219"/>
      <c r="Q342" s="219"/>
      <c r="R342" s="219"/>
      <c r="S342" s="219"/>
      <c r="T342" s="220"/>
      <c r="AT342" s="221" t="s">
        <v>201</v>
      </c>
      <c r="AU342" s="221" t="s">
        <v>81</v>
      </c>
      <c r="AV342" s="12" t="s">
        <v>22</v>
      </c>
      <c r="AW342" s="12" t="s">
        <v>37</v>
      </c>
      <c r="AX342" s="12" t="s">
        <v>73</v>
      </c>
      <c r="AY342" s="221" t="s">
        <v>185</v>
      </c>
    </row>
    <row r="343" spans="2:65" s="13" customFormat="1" ht="12" x14ac:dyDescent="0.3">
      <c r="B343" s="222"/>
      <c r="C343" s="223"/>
      <c r="D343" s="209" t="s">
        <v>201</v>
      </c>
      <c r="E343" s="233" t="s">
        <v>20</v>
      </c>
      <c r="F343" s="234" t="s">
        <v>2486</v>
      </c>
      <c r="G343" s="223"/>
      <c r="H343" s="235">
        <v>19.8</v>
      </c>
      <c r="I343" s="227"/>
      <c r="J343" s="223"/>
      <c r="K343" s="223"/>
      <c r="L343" s="228"/>
      <c r="M343" s="229"/>
      <c r="N343" s="230"/>
      <c r="O343" s="230"/>
      <c r="P343" s="230"/>
      <c r="Q343" s="230"/>
      <c r="R343" s="230"/>
      <c r="S343" s="230"/>
      <c r="T343" s="231"/>
      <c r="AT343" s="232" t="s">
        <v>201</v>
      </c>
      <c r="AU343" s="232" t="s">
        <v>81</v>
      </c>
      <c r="AV343" s="13" t="s">
        <v>81</v>
      </c>
      <c r="AW343" s="13" t="s">
        <v>37</v>
      </c>
      <c r="AX343" s="13" t="s">
        <v>73</v>
      </c>
      <c r="AY343" s="232" t="s">
        <v>185</v>
      </c>
    </row>
    <row r="344" spans="2:65" s="14" customFormat="1" ht="12" x14ac:dyDescent="0.3">
      <c r="B344" s="236"/>
      <c r="C344" s="237"/>
      <c r="D344" s="209" t="s">
        <v>201</v>
      </c>
      <c r="E344" s="238" t="s">
        <v>20</v>
      </c>
      <c r="F344" s="239" t="s">
        <v>212</v>
      </c>
      <c r="G344" s="237"/>
      <c r="H344" s="240">
        <v>27.6</v>
      </c>
      <c r="I344" s="241"/>
      <c r="J344" s="237"/>
      <c r="K344" s="237"/>
      <c r="L344" s="242"/>
      <c r="M344" s="243"/>
      <c r="N344" s="244"/>
      <c r="O344" s="244"/>
      <c r="P344" s="244"/>
      <c r="Q344" s="244"/>
      <c r="R344" s="244"/>
      <c r="S344" s="244"/>
      <c r="T344" s="245"/>
      <c r="AT344" s="246" t="s">
        <v>201</v>
      </c>
      <c r="AU344" s="246" t="s">
        <v>81</v>
      </c>
      <c r="AV344" s="14" t="s">
        <v>204</v>
      </c>
      <c r="AW344" s="14" t="s">
        <v>37</v>
      </c>
      <c r="AX344" s="14" t="s">
        <v>73</v>
      </c>
      <c r="AY344" s="246" t="s">
        <v>185</v>
      </c>
    </row>
    <row r="345" spans="2:65" s="15" customFormat="1" ht="12" x14ac:dyDescent="0.3">
      <c r="B345" s="247"/>
      <c r="C345" s="248"/>
      <c r="D345" s="207" t="s">
        <v>201</v>
      </c>
      <c r="E345" s="249" t="s">
        <v>20</v>
      </c>
      <c r="F345" s="250" t="s">
        <v>215</v>
      </c>
      <c r="G345" s="248"/>
      <c r="H345" s="251">
        <v>38</v>
      </c>
      <c r="I345" s="252"/>
      <c r="J345" s="248"/>
      <c r="K345" s="248"/>
      <c r="L345" s="253"/>
      <c r="M345" s="254"/>
      <c r="N345" s="255"/>
      <c r="O345" s="255"/>
      <c r="P345" s="255"/>
      <c r="Q345" s="255"/>
      <c r="R345" s="255"/>
      <c r="S345" s="255"/>
      <c r="T345" s="256"/>
      <c r="AT345" s="257" t="s">
        <v>201</v>
      </c>
      <c r="AU345" s="257" t="s">
        <v>81</v>
      </c>
      <c r="AV345" s="15" t="s">
        <v>192</v>
      </c>
      <c r="AW345" s="15" t="s">
        <v>37</v>
      </c>
      <c r="AX345" s="15" t="s">
        <v>22</v>
      </c>
      <c r="AY345" s="257" t="s">
        <v>185</v>
      </c>
    </row>
    <row r="346" spans="2:65" s="1" customFormat="1" ht="22.5" customHeight="1" x14ac:dyDescent="0.3">
      <c r="B346" s="36"/>
      <c r="C346" s="195" t="s">
        <v>477</v>
      </c>
      <c r="D346" s="195" t="s">
        <v>187</v>
      </c>
      <c r="E346" s="196" t="s">
        <v>2523</v>
      </c>
      <c r="F346" s="197" t="s">
        <v>2524</v>
      </c>
      <c r="G346" s="198" t="s">
        <v>255</v>
      </c>
      <c r="H346" s="199">
        <v>10.4</v>
      </c>
      <c r="I346" s="200"/>
      <c r="J346" s="201">
        <f>ROUND(I346*H346,2)</f>
        <v>0</v>
      </c>
      <c r="K346" s="197" t="s">
        <v>20</v>
      </c>
      <c r="L346" s="56"/>
      <c r="M346" s="202" t="s">
        <v>20</v>
      </c>
      <c r="N346" s="203" t="s">
        <v>44</v>
      </c>
      <c r="O346" s="37"/>
      <c r="P346" s="204">
        <f>O346*H346</f>
        <v>0</v>
      </c>
      <c r="Q346" s="204">
        <v>0.154</v>
      </c>
      <c r="R346" s="204">
        <f>Q346*H346</f>
        <v>1.6016000000000001</v>
      </c>
      <c r="S346" s="204">
        <v>0</v>
      </c>
      <c r="T346" s="205">
        <f>S346*H346</f>
        <v>0</v>
      </c>
      <c r="AR346" s="19" t="s">
        <v>192</v>
      </c>
      <c r="AT346" s="19" t="s">
        <v>187</v>
      </c>
      <c r="AU346" s="19" t="s">
        <v>81</v>
      </c>
      <c r="AY346" s="19" t="s">
        <v>185</v>
      </c>
      <c r="BE346" s="206">
        <f>IF(N346="základní",J346,0)</f>
        <v>0</v>
      </c>
      <c r="BF346" s="206">
        <f>IF(N346="snížená",J346,0)</f>
        <v>0</v>
      </c>
      <c r="BG346" s="206">
        <f>IF(N346="zákl. přenesená",J346,0)</f>
        <v>0</v>
      </c>
      <c r="BH346" s="206">
        <f>IF(N346="sníž. přenesená",J346,0)</f>
        <v>0</v>
      </c>
      <c r="BI346" s="206">
        <f>IF(N346="nulová",J346,0)</f>
        <v>0</v>
      </c>
      <c r="BJ346" s="19" t="s">
        <v>22</v>
      </c>
      <c r="BK346" s="206">
        <f>ROUND(I346*H346,2)</f>
        <v>0</v>
      </c>
      <c r="BL346" s="19" t="s">
        <v>192</v>
      </c>
      <c r="BM346" s="19" t="s">
        <v>2525</v>
      </c>
    </row>
    <row r="347" spans="2:65" s="12" customFormat="1" ht="12" x14ac:dyDescent="0.3">
      <c r="B347" s="211"/>
      <c r="C347" s="212"/>
      <c r="D347" s="209" t="s">
        <v>201</v>
      </c>
      <c r="E347" s="213" t="s">
        <v>20</v>
      </c>
      <c r="F347" s="214" t="s">
        <v>2385</v>
      </c>
      <c r="G347" s="212"/>
      <c r="H347" s="215" t="s">
        <v>20</v>
      </c>
      <c r="I347" s="216"/>
      <c r="J347" s="212"/>
      <c r="K347" s="212"/>
      <c r="L347" s="217"/>
      <c r="M347" s="218"/>
      <c r="N347" s="219"/>
      <c r="O347" s="219"/>
      <c r="P347" s="219"/>
      <c r="Q347" s="219"/>
      <c r="R347" s="219"/>
      <c r="S347" s="219"/>
      <c r="T347" s="220"/>
      <c r="AT347" s="221" t="s">
        <v>201</v>
      </c>
      <c r="AU347" s="221" t="s">
        <v>81</v>
      </c>
      <c r="AV347" s="12" t="s">
        <v>22</v>
      </c>
      <c r="AW347" s="12" t="s">
        <v>37</v>
      </c>
      <c r="AX347" s="12" t="s">
        <v>73</v>
      </c>
      <c r="AY347" s="221" t="s">
        <v>185</v>
      </c>
    </row>
    <row r="348" spans="2:65" s="12" customFormat="1" ht="12" x14ac:dyDescent="0.3">
      <c r="B348" s="211"/>
      <c r="C348" s="212"/>
      <c r="D348" s="209" t="s">
        <v>201</v>
      </c>
      <c r="E348" s="213" t="s">
        <v>20</v>
      </c>
      <c r="F348" s="214" t="s">
        <v>2386</v>
      </c>
      <c r="G348" s="212"/>
      <c r="H348" s="215" t="s">
        <v>20</v>
      </c>
      <c r="I348" s="216"/>
      <c r="J348" s="212"/>
      <c r="K348" s="212"/>
      <c r="L348" s="217"/>
      <c r="M348" s="218"/>
      <c r="N348" s="219"/>
      <c r="O348" s="219"/>
      <c r="P348" s="219"/>
      <c r="Q348" s="219"/>
      <c r="R348" s="219"/>
      <c r="S348" s="219"/>
      <c r="T348" s="220"/>
      <c r="AT348" s="221" t="s">
        <v>201</v>
      </c>
      <c r="AU348" s="221" t="s">
        <v>81</v>
      </c>
      <c r="AV348" s="12" t="s">
        <v>22</v>
      </c>
      <c r="AW348" s="12" t="s">
        <v>37</v>
      </c>
      <c r="AX348" s="12" t="s">
        <v>73</v>
      </c>
      <c r="AY348" s="221" t="s">
        <v>185</v>
      </c>
    </row>
    <row r="349" spans="2:65" s="13" customFormat="1" ht="12" x14ac:dyDescent="0.3">
      <c r="B349" s="222"/>
      <c r="C349" s="223"/>
      <c r="D349" s="209" t="s">
        <v>201</v>
      </c>
      <c r="E349" s="233" t="s">
        <v>20</v>
      </c>
      <c r="F349" s="234" t="s">
        <v>2477</v>
      </c>
      <c r="G349" s="223"/>
      <c r="H349" s="235">
        <v>3.2</v>
      </c>
      <c r="I349" s="227"/>
      <c r="J349" s="223"/>
      <c r="K349" s="223"/>
      <c r="L349" s="228"/>
      <c r="M349" s="229"/>
      <c r="N349" s="230"/>
      <c r="O349" s="230"/>
      <c r="P349" s="230"/>
      <c r="Q349" s="230"/>
      <c r="R349" s="230"/>
      <c r="S349" s="230"/>
      <c r="T349" s="231"/>
      <c r="AT349" s="232" t="s">
        <v>201</v>
      </c>
      <c r="AU349" s="232" t="s">
        <v>81</v>
      </c>
      <c r="AV349" s="13" t="s">
        <v>81</v>
      </c>
      <c r="AW349" s="13" t="s">
        <v>37</v>
      </c>
      <c r="AX349" s="13" t="s">
        <v>73</v>
      </c>
      <c r="AY349" s="232" t="s">
        <v>185</v>
      </c>
    </row>
    <row r="350" spans="2:65" s="12" customFormat="1" ht="12" x14ac:dyDescent="0.3">
      <c r="B350" s="211"/>
      <c r="C350" s="212"/>
      <c r="D350" s="209" t="s">
        <v>201</v>
      </c>
      <c r="E350" s="213" t="s">
        <v>20</v>
      </c>
      <c r="F350" s="214" t="s">
        <v>2389</v>
      </c>
      <c r="G350" s="212"/>
      <c r="H350" s="215" t="s">
        <v>20</v>
      </c>
      <c r="I350" s="216"/>
      <c r="J350" s="212"/>
      <c r="K350" s="212"/>
      <c r="L350" s="217"/>
      <c r="M350" s="218"/>
      <c r="N350" s="219"/>
      <c r="O350" s="219"/>
      <c r="P350" s="219"/>
      <c r="Q350" s="219"/>
      <c r="R350" s="219"/>
      <c r="S350" s="219"/>
      <c r="T350" s="220"/>
      <c r="AT350" s="221" t="s">
        <v>201</v>
      </c>
      <c r="AU350" s="221" t="s">
        <v>81</v>
      </c>
      <c r="AV350" s="12" t="s">
        <v>22</v>
      </c>
      <c r="AW350" s="12" t="s">
        <v>37</v>
      </c>
      <c r="AX350" s="12" t="s">
        <v>73</v>
      </c>
      <c r="AY350" s="221" t="s">
        <v>185</v>
      </c>
    </row>
    <row r="351" spans="2:65" s="13" customFormat="1" ht="12" x14ac:dyDescent="0.3">
      <c r="B351" s="222"/>
      <c r="C351" s="223"/>
      <c r="D351" s="209" t="s">
        <v>201</v>
      </c>
      <c r="E351" s="233" t="s">
        <v>20</v>
      </c>
      <c r="F351" s="234" t="s">
        <v>2460</v>
      </c>
      <c r="G351" s="223"/>
      <c r="H351" s="235">
        <v>7.2</v>
      </c>
      <c r="I351" s="227"/>
      <c r="J351" s="223"/>
      <c r="K351" s="223"/>
      <c r="L351" s="228"/>
      <c r="M351" s="229"/>
      <c r="N351" s="230"/>
      <c r="O351" s="230"/>
      <c r="P351" s="230"/>
      <c r="Q351" s="230"/>
      <c r="R351" s="230"/>
      <c r="S351" s="230"/>
      <c r="T351" s="231"/>
      <c r="AT351" s="232" t="s">
        <v>201</v>
      </c>
      <c r="AU351" s="232" t="s">
        <v>81</v>
      </c>
      <c r="AV351" s="13" t="s">
        <v>81</v>
      </c>
      <c r="AW351" s="13" t="s">
        <v>37</v>
      </c>
      <c r="AX351" s="13" t="s">
        <v>73</v>
      </c>
      <c r="AY351" s="232" t="s">
        <v>185</v>
      </c>
    </row>
    <row r="352" spans="2:65" s="15" customFormat="1" ht="12" x14ac:dyDescent="0.3">
      <c r="B352" s="247"/>
      <c r="C352" s="248"/>
      <c r="D352" s="207" t="s">
        <v>201</v>
      </c>
      <c r="E352" s="249" t="s">
        <v>20</v>
      </c>
      <c r="F352" s="250" t="s">
        <v>215</v>
      </c>
      <c r="G352" s="248"/>
      <c r="H352" s="251">
        <v>10.4</v>
      </c>
      <c r="I352" s="252"/>
      <c r="J352" s="248"/>
      <c r="K352" s="248"/>
      <c r="L352" s="253"/>
      <c r="M352" s="254"/>
      <c r="N352" s="255"/>
      <c r="O352" s="255"/>
      <c r="P352" s="255"/>
      <c r="Q352" s="255"/>
      <c r="R352" s="255"/>
      <c r="S352" s="255"/>
      <c r="T352" s="256"/>
      <c r="AT352" s="257" t="s">
        <v>201</v>
      </c>
      <c r="AU352" s="257" t="s">
        <v>81</v>
      </c>
      <c r="AV352" s="15" t="s">
        <v>192</v>
      </c>
      <c r="AW352" s="15" t="s">
        <v>37</v>
      </c>
      <c r="AX352" s="15" t="s">
        <v>22</v>
      </c>
      <c r="AY352" s="257" t="s">
        <v>185</v>
      </c>
    </row>
    <row r="353" spans="2:65" s="1" customFormat="1" ht="22.5" customHeight="1" x14ac:dyDescent="0.3">
      <c r="B353" s="36"/>
      <c r="C353" s="195" t="s">
        <v>484</v>
      </c>
      <c r="D353" s="195" t="s">
        <v>187</v>
      </c>
      <c r="E353" s="196" t="s">
        <v>2526</v>
      </c>
      <c r="F353" s="197" t="s">
        <v>2527</v>
      </c>
      <c r="G353" s="198" t="s">
        <v>190</v>
      </c>
      <c r="H353" s="199">
        <v>42.4</v>
      </c>
      <c r="I353" s="200"/>
      <c r="J353" s="201">
        <f>ROUND(I353*H353,2)</f>
        <v>0</v>
      </c>
      <c r="K353" s="197" t="s">
        <v>20</v>
      </c>
      <c r="L353" s="56"/>
      <c r="M353" s="202" t="s">
        <v>20</v>
      </c>
      <c r="N353" s="203" t="s">
        <v>44</v>
      </c>
      <c r="O353" s="37"/>
      <c r="P353" s="204">
        <f>O353*H353</f>
        <v>0</v>
      </c>
      <c r="Q353" s="204">
        <v>0</v>
      </c>
      <c r="R353" s="204">
        <f>Q353*H353</f>
        <v>0</v>
      </c>
      <c r="S353" s="204">
        <v>0</v>
      </c>
      <c r="T353" s="205">
        <f>S353*H353</f>
        <v>0</v>
      </c>
      <c r="AR353" s="19" t="s">
        <v>192</v>
      </c>
      <c r="AT353" s="19" t="s">
        <v>187</v>
      </c>
      <c r="AU353" s="19" t="s">
        <v>81</v>
      </c>
      <c r="AY353" s="19" t="s">
        <v>185</v>
      </c>
      <c r="BE353" s="206">
        <f>IF(N353="základní",J353,0)</f>
        <v>0</v>
      </c>
      <c r="BF353" s="206">
        <f>IF(N353="snížená",J353,0)</f>
        <v>0</v>
      </c>
      <c r="BG353" s="206">
        <f>IF(N353="zákl. přenesená",J353,0)</f>
        <v>0</v>
      </c>
      <c r="BH353" s="206">
        <f>IF(N353="sníž. přenesená",J353,0)</f>
        <v>0</v>
      </c>
      <c r="BI353" s="206">
        <f>IF(N353="nulová",J353,0)</f>
        <v>0</v>
      </c>
      <c r="BJ353" s="19" t="s">
        <v>22</v>
      </c>
      <c r="BK353" s="206">
        <f>ROUND(I353*H353,2)</f>
        <v>0</v>
      </c>
      <c r="BL353" s="19" t="s">
        <v>192</v>
      </c>
      <c r="BM353" s="19" t="s">
        <v>2528</v>
      </c>
    </row>
    <row r="354" spans="2:65" s="12" customFormat="1" ht="12" x14ac:dyDescent="0.3">
      <c r="B354" s="211"/>
      <c r="C354" s="212"/>
      <c r="D354" s="209" t="s">
        <v>201</v>
      </c>
      <c r="E354" s="213" t="s">
        <v>20</v>
      </c>
      <c r="F354" s="214" t="s">
        <v>2529</v>
      </c>
      <c r="G354" s="212"/>
      <c r="H354" s="215" t="s">
        <v>20</v>
      </c>
      <c r="I354" s="216"/>
      <c r="J354" s="212"/>
      <c r="K354" s="212"/>
      <c r="L354" s="217"/>
      <c r="M354" s="218"/>
      <c r="N354" s="219"/>
      <c r="O354" s="219"/>
      <c r="P354" s="219"/>
      <c r="Q354" s="219"/>
      <c r="R354" s="219"/>
      <c r="S354" s="219"/>
      <c r="T354" s="220"/>
      <c r="AT354" s="221" t="s">
        <v>201</v>
      </c>
      <c r="AU354" s="221" t="s">
        <v>81</v>
      </c>
      <c r="AV354" s="12" t="s">
        <v>22</v>
      </c>
      <c r="AW354" s="12" t="s">
        <v>37</v>
      </c>
      <c r="AX354" s="12" t="s">
        <v>73</v>
      </c>
      <c r="AY354" s="221" t="s">
        <v>185</v>
      </c>
    </row>
    <row r="355" spans="2:65" s="12" customFormat="1" ht="12" x14ac:dyDescent="0.3">
      <c r="B355" s="211"/>
      <c r="C355" s="212"/>
      <c r="D355" s="209" t="s">
        <v>201</v>
      </c>
      <c r="E355" s="213" t="s">
        <v>20</v>
      </c>
      <c r="F355" s="214" t="s">
        <v>2530</v>
      </c>
      <c r="G355" s="212"/>
      <c r="H355" s="215" t="s">
        <v>20</v>
      </c>
      <c r="I355" s="216"/>
      <c r="J355" s="212"/>
      <c r="K355" s="212"/>
      <c r="L355" s="217"/>
      <c r="M355" s="218"/>
      <c r="N355" s="219"/>
      <c r="O355" s="219"/>
      <c r="P355" s="219"/>
      <c r="Q355" s="219"/>
      <c r="R355" s="219"/>
      <c r="S355" s="219"/>
      <c r="T355" s="220"/>
      <c r="AT355" s="221" t="s">
        <v>201</v>
      </c>
      <c r="AU355" s="221" t="s">
        <v>81</v>
      </c>
      <c r="AV355" s="12" t="s">
        <v>22</v>
      </c>
      <c r="AW355" s="12" t="s">
        <v>37</v>
      </c>
      <c r="AX355" s="12" t="s">
        <v>73</v>
      </c>
      <c r="AY355" s="221" t="s">
        <v>185</v>
      </c>
    </row>
    <row r="356" spans="2:65" s="12" customFormat="1" ht="12" x14ac:dyDescent="0.3">
      <c r="B356" s="211"/>
      <c r="C356" s="212"/>
      <c r="D356" s="209" t="s">
        <v>201</v>
      </c>
      <c r="E356" s="213" t="s">
        <v>20</v>
      </c>
      <c r="F356" s="214" t="s">
        <v>2531</v>
      </c>
      <c r="G356" s="212"/>
      <c r="H356" s="215" t="s">
        <v>20</v>
      </c>
      <c r="I356" s="216"/>
      <c r="J356" s="212"/>
      <c r="K356" s="212"/>
      <c r="L356" s="217"/>
      <c r="M356" s="218"/>
      <c r="N356" s="219"/>
      <c r="O356" s="219"/>
      <c r="P356" s="219"/>
      <c r="Q356" s="219"/>
      <c r="R356" s="219"/>
      <c r="S356" s="219"/>
      <c r="T356" s="220"/>
      <c r="AT356" s="221" t="s">
        <v>201</v>
      </c>
      <c r="AU356" s="221" t="s">
        <v>81</v>
      </c>
      <c r="AV356" s="12" t="s">
        <v>22</v>
      </c>
      <c r="AW356" s="12" t="s">
        <v>37</v>
      </c>
      <c r="AX356" s="12" t="s">
        <v>73</v>
      </c>
      <c r="AY356" s="221" t="s">
        <v>185</v>
      </c>
    </row>
    <row r="357" spans="2:65" s="12" customFormat="1" ht="12" x14ac:dyDescent="0.3">
      <c r="B357" s="211"/>
      <c r="C357" s="212"/>
      <c r="D357" s="209" t="s">
        <v>201</v>
      </c>
      <c r="E357" s="213" t="s">
        <v>20</v>
      </c>
      <c r="F357" s="214" t="s">
        <v>2532</v>
      </c>
      <c r="G357" s="212"/>
      <c r="H357" s="215" t="s">
        <v>20</v>
      </c>
      <c r="I357" s="216"/>
      <c r="J357" s="212"/>
      <c r="K357" s="212"/>
      <c r="L357" s="217"/>
      <c r="M357" s="218"/>
      <c r="N357" s="219"/>
      <c r="O357" s="219"/>
      <c r="P357" s="219"/>
      <c r="Q357" s="219"/>
      <c r="R357" s="219"/>
      <c r="S357" s="219"/>
      <c r="T357" s="220"/>
      <c r="AT357" s="221" t="s">
        <v>201</v>
      </c>
      <c r="AU357" s="221" t="s">
        <v>81</v>
      </c>
      <c r="AV357" s="12" t="s">
        <v>22</v>
      </c>
      <c r="AW357" s="12" t="s">
        <v>37</v>
      </c>
      <c r="AX357" s="12" t="s">
        <v>73</v>
      </c>
      <c r="AY357" s="221" t="s">
        <v>185</v>
      </c>
    </row>
    <row r="358" spans="2:65" s="12" customFormat="1" ht="12" x14ac:dyDescent="0.3">
      <c r="B358" s="211"/>
      <c r="C358" s="212"/>
      <c r="D358" s="209" t="s">
        <v>201</v>
      </c>
      <c r="E358" s="213" t="s">
        <v>20</v>
      </c>
      <c r="F358" s="214" t="s">
        <v>2533</v>
      </c>
      <c r="G358" s="212"/>
      <c r="H358" s="215" t="s">
        <v>20</v>
      </c>
      <c r="I358" s="216"/>
      <c r="J358" s="212"/>
      <c r="K358" s="212"/>
      <c r="L358" s="217"/>
      <c r="M358" s="218"/>
      <c r="N358" s="219"/>
      <c r="O358" s="219"/>
      <c r="P358" s="219"/>
      <c r="Q358" s="219"/>
      <c r="R358" s="219"/>
      <c r="S358" s="219"/>
      <c r="T358" s="220"/>
      <c r="AT358" s="221" t="s">
        <v>201</v>
      </c>
      <c r="AU358" s="221" t="s">
        <v>81</v>
      </c>
      <c r="AV358" s="12" t="s">
        <v>22</v>
      </c>
      <c r="AW358" s="12" t="s">
        <v>37</v>
      </c>
      <c r="AX358" s="12" t="s">
        <v>73</v>
      </c>
      <c r="AY358" s="221" t="s">
        <v>185</v>
      </c>
    </row>
    <row r="359" spans="2:65" s="12" customFormat="1" ht="12" x14ac:dyDescent="0.3">
      <c r="B359" s="211"/>
      <c r="C359" s="212"/>
      <c r="D359" s="209" t="s">
        <v>201</v>
      </c>
      <c r="E359" s="213" t="s">
        <v>20</v>
      </c>
      <c r="F359" s="214" t="s">
        <v>2534</v>
      </c>
      <c r="G359" s="212"/>
      <c r="H359" s="215" t="s">
        <v>20</v>
      </c>
      <c r="I359" s="216"/>
      <c r="J359" s="212"/>
      <c r="K359" s="212"/>
      <c r="L359" s="217"/>
      <c r="M359" s="218"/>
      <c r="N359" s="219"/>
      <c r="O359" s="219"/>
      <c r="P359" s="219"/>
      <c r="Q359" s="219"/>
      <c r="R359" s="219"/>
      <c r="S359" s="219"/>
      <c r="T359" s="220"/>
      <c r="AT359" s="221" t="s">
        <v>201</v>
      </c>
      <c r="AU359" s="221" t="s">
        <v>81</v>
      </c>
      <c r="AV359" s="12" t="s">
        <v>22</v>
      </c>
      <c r="AW359" s="12" t="s">
        <v>37</v>
      </c>
      <c r="AX359" s="12" t="s">
        <v>73</v>
      </c>
      <c r="AY359" s="221" t="s">
        <v>185</v>
      </c>
    </row>
    <row r="360" spans="2:65" s="12" customFormat="1" ht="12" x14ac:dyDescent="0.3">
      <c r="B360" s="211"/>
      <c r="C360" s="212"/>
      <c r="D360" s="209" t="s">
        <v>201</v>
      </c>
      <c r="E360" s="213" t="s">
        <v>20</v>
      </c>
      <c r="F360" s="214" t="s">
        <v>2535</v>
      </c>
      <c r="G360" s="212"/>
      <c r="H360" s="215" t="s">
        <v>20</v>
      </c>
      <c r="I360" s="216"/>
      <c r="J360" s="212"/>
      <c r="K360" s="212"/>
      <c r="L360" s="217"/>
      <c r="M360" s="218"/>
      <c r="N360" s="219"/>
      <c r="O360" s="219"/>
      <c r="P360" s="219"/>
      <c r="Q360" s="219"/>
      <c r="R360" s="219"/>
      <c r="S360" s="219"/>
      <c r="T360" s="220"/>
      <c r="AT360" s="221" t="s">
        <v>201</v>
      </c>
      <c r="AU360" s="221" t="s">
        <v>81</v>
      </c>
      <c r="AV360" s="12" t="s">
        <v>22</v>
      </c>
      <c r="AW360" s="12" t="s">
        <v>37</v>
      </c>
      <c r="AX360" s="12" t="s">
        <v>73</v>
      </c>
      <c r="AY360" s="221" t="s">
        <v>185</v>
      </c>
    </row>
    <row r="361" spans="2:65" s="12" customFormat="1" ht="12" x14ac:dyDescent="0.3">
      <c r="B361" s="211"/>
      <c r="C361" s="212"/>
      <c r="D361" s="209" t="s">
        <v>201</v>
      </c>
      <c r="E361" s="213" t="s">
        <v>20</v>
      </c>
      <c r="F361" s="214" t="s">
        <v>2536</v>
      </c>
      <c r="G361" s="212"/>
      <c r="H361" s="215" t="s">
        <v>20</v>
      </c>
      <c r="I361" s="216"/>
      <c r="J361" s="212"/>
      <c r="K361" s="212"/>
      <c r="L361" s="217"/>
      <c r="M361" s="218"/>
      <c r="N361" s="219"/>
      <c r="O361" s="219"/>
      <c r="P361" s="219"/>
      <c r="Q361" s="219"/>
      <c r="R361" s="219"/>
      <c r="S361" s="219"/>
      <c r="T361" s="220"/>
      <c r="AT361" s="221" t="s">
        <v>201</v>
      </c>
      <c r="AU361" s="221" t="s">
        <v>81</v>
      </c>
      <c r="AV361" s="12" t="s">
        <v>22</v>
      </c>
      <c r="AW361" s="12" t="s">
        <v>37</v>
      </c>
      <c r="AX361" s="12" t="s">
        <v>73</v>
      </c>
      <c r="AY361" s="221" t="s">
        <v>185</v>
      </c>
    </row>
    <row r="362" spans="2:65" s="12" customFormat="1" ht="12" x14ac:dyDescent="0.3">
      <c r="B362" s="211"/>
      <c r="C362" s="212"/>
      <c r="D362" s="209" t="s">
        <v>201</v>
      </c>
      <c r="E362" s="213" t="s">
        <v>20</v>
      </c>
      <c r="F362" s="214" t="s">
        <v>2537</v>
      </c>
      <c r="G362" s="212"/>
      <c r="H362" s="215" t="s">
        <v>20</v>
      </c>
      <c r="I362" s="216"/>
      <c r="J362" s="212"/>
      <c r="K362" s="212"/>
      <c r="L362" s="217"/>
      <c r="M362" s="218"/>
      <c r="N362" s="219"/>
      <c r="O362" s="219"/>
      <c r="P362" s="219"/>
      <c r="Q362" s="219"/>
      <c r="R362" s="219"/>
      <c r="S362" s="219"/>
      <c r="T362" s="220"/>
      <c r="AT362" s="221" t="s">
        <v>201</v>
      </c>
      <c r="AU362" s="221" t="s">
        <v>81</v>
      </c>
      <c r="AV362" s="12" t="s">
        <v>22</v>
      </c>
      <c r="AW362" s="12" t="s">
        <v>37</v>
      </c>
      <c r="AX362" s="12" t="s">
        <v>73</v>
      </c>
      <c r="AY362" s="221" t="s">
        <v>185</v>
      </c>
    </row>
    <row r="363" spans="2:65" s="12" customFormat="1" ht="12" x14ac:dyDescent="0.3">
      <c r="B363" s="211"/>
      <c r="C363" s="212"/>
      <c r="D363" s="209" t="s">
        <v>201</v>
      </c>
      <c r="E363" s="213" t="s">
        <v>20</v>
      </c>
      <c r="F363" s="214" t="s">
        <v>2538</v>
      </c>
      <c r="G363" s="212"/>
      <c r="H363" s="215" t="s">
        <v>20</v>
      </c>
      <c r="I363" s="216"/>
      <c r="J363" s="212"/>
      <c r="K363" s="212"/>
      <c r="L363" s="217"/>
      <c r="M363" s="218"/>
      <c r="N363" s="219"/>
      <c r="O363" s="219"/>
      <c r="P363" s="219"/>
      <c r="Q363" s="219"/>
      <c r="R363" s="219"/>
      <c r="S363" s="219"/>
      <c r="T363" s="220"/>
      <c r="AT363" s="221" t="s">
        <v>201</v>
      </c>
      <c r="AU363" s="221" t="s">
        <v>81</v>
      </c>
      <c r="AV363" s="12" t="s">
        <v>22</v>
      </c>
      <c r="AW363" s="12" t="s">
        <v>37</v>
      </c>
      <c r="AX363" s="12" t="s">
        <v>73</v>
      </c>
      <c r="AY363" s="221" t="s">
        <v>185</v>
      </c>
    </row>
    <row r="364" spans="2:65" s="12" customFormat="1" ht="12" x14ac:dyDescent="0.3">
      <c r="B364" s="211"/>
      <c r="C364" s="212"/>
      <c r="D364" s="209" t="s">
        <v>201</v>
      </c>
      <c r="E364" s="213" t="s">
        <v>20</v>
      </c>
      <c r="F364" s="214" t="s">
        <v>2522</v>
      </c>
      <c r="G364" s="212"/>
      <c r="H364" s="215" t="s">
        <v>20</v>
      </c>
      <c r="I364" s="216"/>
      <c r="J364" s="212"/>
      <c r="K364" s="212"/>
      <c r="L364" s="217"/>
      <c r="M364" s="218"/>
      <c r="N364" s="219"/>
      <c r="O364" s="219"/>
      <c r="P364" s="219"/>
      <c r="Q364" s="219"/>
      <c r="R364" s="219"/>
      <c r="S364" s="219"/>
      <c r="T364" s="220"/>
      <c r="AT364" s="221" t="s">
        <v>201</v>
      </c>
      <c r="AU364" s="221" t="s">
        <v>81</v>
      </c>
      <c r="AV364" s="12" t="s">
        <v>22</v>
      </c>
      <c r="AW364" s="12" t="s">
        <v>37</v>
      </c>
      <c r="AX364" s="12" t="s">
        <v>73</v>
      </c>
      <c r="AY364" s="221" t="s">
        <v>185</v>
      </c>
    </row>
    <row r="365" spans="2:65" s="12" customFormat="1" ht="12" x14ac:dyDescent="0.3">
      <c r="B365" s="211"/>
      <c r="C365" s="212"/>
      <c r="D365" s="209" t="s">
        <v>201</v>
      </c>
      <c r="E365" s="213" t="s">
        <v>20</v>
      </c>
      <c r="F365" s="214" t="s">
        <v>2385</v>
      </c>
      <c r="G365" s="212"/>
      <c r="H365" s="215" t="s">
        <v>20</v>
      </c>
      <c r="I365" s="216"/>
      <c r="J365" s="212"/>
      <c r="K365" s="212"/>
      <c r="L365" s="217"/>
      <c r="M365" s="218"/>
      <c r="N365" s="219"/>
      <c r="O365" s="219"/>
      <c r="P365" s="219"/>
      <c r="Q365" s="219"/>
      <c r="R365" s="219"/>
      <c r="S365" s="219"/>
      <c r="T365" s="220"/>
      <c r="AT365" s="221" t="s">
        <v>201</v>
      </c>
      <c r="AU365" s="221" t="s">
        <v>81</v>
      </c>
      <c r="AV365" s="12" t="s">
        <v>22</v>
      </c>
      <c r="AW365" s="12" t="s">
        <v>37</v>
      </c>
      <c r="AX365" s="12" t="s">
        <v>73</v>
      </c>
      <c r="AY365" s="221" t="s">
        <v>185</v>
      </c>
    </row>
    <row r="366" spans="2:65" s="12" customFormat="1" ht="12" x14ac:dyDescent="0.3">
      <c r="B366" s="211"/>
      <c r="C366" s="212"/>
      <c r="D366" s="209" t="s">
        <v>201</v>
      </c>
      <c r="E366" s="213" t="s">
        <v>20</v>
      </c>
      <c r="F366" s="214" t="s">
        <v>2386</v>
      </c>
      <c r="G366" s="212"/>
      <c r="H366" s="215" t="s">
        <v>20</v>
      </c>
      <c r="I366" s="216"/>
      <c r="J366" s="212"/>
      <c r="K366" s="212"/>
      <c r="L366" s="217"/>
      <c r="M366" s="218"/>
      <c r="N366" s="219"/>
      <c r="O366" s="219"/>
      <c r="P366" s="219"/>
      <c r="Q366" s="219"/>
      <c r="R366" s="219"/>
      <c r="S366" s="219"/>
      <c r="T366" s="220"/>
      <c r="AT366" s="221" t="s">
        <v>201</v>
      </c>
      <c r="AU366" s="221" t="s">
        <v>81</v>
      </c>
      <c r="AV366" s="12" t="s">
        <v>22</v>
      </c>
      <c r="AW366" s="12" t="s">
        <v>37</v>
      </c>
      <c r="AX366" s="12" t="s">
        <v>73</v>
      </c>
      <c r="AY366" s="221" t="s">
        <v>185</v>
      </c>
    </row>
    <row r="367" spans="2:65" s="13" customFormat="1" ht="12" x14ac:dyDescent="0.3">
      <c r="B367" s="222"/>
      <c r="C367" s="223"/>
      <c r="D367" s="209" t="s">
        <v>201</v>
      </c>
      <c r="E367" s="233" t="s">
        <v>20</v>
      </c>
      <c r="F367" s="234" t="s">
        <v>2539</v>
      </c>
      <c r="G367" s="223"/>
      <c r="H367" s="235">
        <v>11.2</v>
      </c>
      <c r="I367" s="227"/>
      <c r="J367" s="223"/>
      <c r="K367" s="223"/>
      <c r="L367" s="228"/>
      <c r="M367" s="229"/>
      <c r="N367" s="230"/>
      <c r="O367" s="230"/>
      <c r="P367" s="230"/>
      <c r="Q367" s="230"/>
      <c r="R367" s="230"/>
      <c r="S367" s="230"/>
      <c r="T367" s="231"/>
      <c r="AT367" s="232" t="s">
        <v>201</v>
      </c>
      <c r="AU367" s="232" t="s">
        <v>81</v>
      </c>
      <c r="AV367" s="13" t="s">
        <v>81</v>
      </c>
      <c r="AW367" s="13" t="s">
        <v>37</v>
      </c>
      <c r="AX367" s="13" t="s">
        <v>73</v>
      </c>
      <c r="AY367" s="232" t="s">
        <v>185</v>
      </c>
    </row>
    <row r="368" spans="2:65" s="12" customFormat="1" ht="12" x14ac:dyDescent="0.3">
      <c r="B368" s="211"/>
      <c r="C368" s="212"/>
      <c r="D368" s="209" t="s">
        <v>201</v>
      </c>
      <c r="E368" s="213" t="s">
        <v>20</v>
      </c>
      <c r="F368" s="214" t="s">
        <v>2389</v>
      </c>
      <c r="G368" s="212"/>
      <c r="H368" s="215" t="s">
        <v>20</v>
      </c>
      <c r="I368" s="216"/>
      <c r="J368" s="212"/>
      <c r="K368" s="212"/>
      <c r="L368" s="217"/>
      <c r="M368" s="218"/>
      <c r="N368" s="219"/>
      <c r="O368" s="219"/>
      <c r="P368" s="219"/>
      <c r="Q368" s="219"/>
      <c r="R368" s="219"/>
      <c r="S368" s="219"/>
      <c r="T368" s="220"/>
      <c r="AT368" s="221" t="s">
        <v>201</v>
      </c>
      <c r="AU368" s="221" t="s">
        <v>81</v>
      </c>
      <c r="AV368" s="12" t="s">
        <v>22</v>
      </c>
      <c r="AW368" s="12" t="s">
        <v>37</v>
      </c>
      <c r="AX368" s="12" t="s">
        <v>73</v>
      </c>
      <c r="AY368" s="221" t="s">
        <v>185</v>
      </c>
    </row>
    <row r="369" spans="2:65" s="13" customFormat="1" ht="12" x14ac:dyDescent="0.3">
      <c r="B369" s="222"/>
      <c r="C369" s="223"/>
      <c r="D369" s="209" t="s">
        <v>201</v>
      </c>
      <c r="E369" s="233" t="s">
        <v>20</v>
      </c>
      <c r="F369" s="234" t="s">
        <v>2540</v>
      </c>
      <c r="G369" s="223"/>
      <c r="H369" s="235">
        <v>31.2</v>
      </c>
      <c r="I369" s="227"/>
      <c r="J369" s="223"/>
      <c r="K369" s="223"/>
      <c r="L369" s="228"/>
      <c r="M369" s="229"/>
      <c r="N369" s="230"/>
      <c r="O369" s="230"/>
      <c r="P369" s="230"/>
      <c r="Q369" s="230"/>
      <c r="R369" s="230"/>
      <c r="S369" s="230"/>
      <c r="T369" s="231"/>
      <c r="AT369" s="232" t="s">
        <v>201</v>
      </c>
      <c r="AU369" s="232" t="s">
        <v>81</v>
      </c>
      <c r="AV369" s="13" t="s">
        <v>81</v>
      </c>
      <c r="AW369" s="13" t="s">
        <v>37</v>
      </c>
      <c r="AX369" s="13" t="s">
        <v>73</v>
      </c>
      <c r="AY369" s="232" t="s">
        <v>185</v>
      </c>
    </row>
    <row r="370" spans="2:65" s="15" customFormat="1" ht="12" x14ac:dyDescent="0.3">
      <c r="B370" s="247"/>
      <c r="C370" s="248"/>
      <c r="D370" s="207" t="s">
        <v>201</v>
      </c>
      <c r="E370" s="249" t="s">
        <v>20</v>
      </c>
      <c r="F370" s="250" t="s">
        <v>215</v>
      </c>
      <c r="G370" s="248"/>
      <c r="H370" s="251">
        <v>42.4</v>
      </c>
      <c r="I370" s="252"/>
      <c r="J370" s="248"/>
      <c r="K370" s="248"/>
      <c r="L370" s="253"/>
      <c r="M370" s="254"/>
      <c r="N370" s="255"/>
      <c r="O370" s="255"/>
      <c r="P370" s="255"/>
      <c r="Q370" s="255"/>
      <c r="R370" s="255"/>
      <c r="S370" s="255"/>
      <c r="T370" s="256"/>
      <c r="AT370" s="257" t="s">
        <v>201</v>
      </c>
      <c r="AU370" s="257" t="s">
        <v>81</v>
      </c>
      <c r="AV370" s="15" t="s">
        <v>192</v>
      </c>
      <c r="AW370" s="15" t="s">
        <v>37</v>
      </c>
      <c r="AX370" s="15" t="s">
        <v>22</v>
      </c>
      <c r="AY370" s="257" t="s">
        <v>185</v>
      </c>
    </row>
    <row r="371" spans="2:65" s="1" customFormat="1" ht="31.5" customHeight="1" x14ac:dyDescent="0.3">
      <c r="B371" s="36"/>
      <c r="C371" s="195" t="s">
        <v>488</v>
      </c>
      <c r="D371" s="195" t="s">
        <v>187</v>
      </c>
      <c r="E371" s="196" t="s">
        <v>2541</v>
      </c>
      <c r="F371" s="197" t="s">
        <v>2542</v>
      </c>
      <c r="G371" s="198" t="s">
        <v>255</v>
      </c>
      <c r="H371" s="199">
        <v>27.6</v>
      </c>
      <c r="I371" s="200"/>
      <c r="J371" s="201">
        <f>ROUND(I371*H371,2)</f>
        <v>0</v>
      </c>
      <c r="K371" s="197" t="s">
        <v>191</v>
      </c>
      <c r="L371" s="56"/>
      <c r="M371" s="202" t="s">
        <v>20</v>
      </c>
      <c r="N371" s="203" t="s">
        <v>44</v>
      </c>
      <c r="O371" s="37"/>
      <c r="P371" s="204">
        <f>O371*H371</f>
        <v>0</v>
      </c>
      <c r="Q371" s="204">
        <v>6.0999999999999997E-4</v>
      </c>
      <c r="R371" s="204">
        <f>Q371*H371</f>
        <v>1.6836E-2</v>
      </c>
      <c r="S371" s="204">
        <v>0</v>
      </c>
      <c r="T371" s="205">
        <f>S371*H371</f>
        <v>0</v>
      </c>
      <c r="AR371" s="19" t="s">
        <v>192</v>
      </c>
      <c r="AT371" s="19" t="s">
        <v>187</v>
      </c>
      <c r="AU371" s="19" t="s">
        <v>81</v>
      </c>
      <c r="AY371" s="19" t="s">
        <v>185</v>
      </c>
      <c r="BE371" s="206">
        <f>IF(N371="základní",J371,0)</f>
        <v>0</v>
      </c>
      <c r="BF371" s="206">
        <f>IF(N371="snížená",J371,0)</f>
        <v>0</v>
      </c>
      <c r="BG371" s="206">
        <f>IF(N371="zákl. přenesená",J371,0)</f>
        <v>0</v>
      </c>
      <c r="BH371" s="206">
        <f>IF(N371="sníž. přenesená",J371,0)</f>
        <v>0</v>
      </c>
      <c r="BI371" s="206">
        <f>IF(N371="nulová",J371,0)</f>
        <v>0</v>
      </c>
      <c r="BJ371" s="19" t="s">
        <v>22</v>
      </c>
      <c r="BK371" s="206">
        <f>ROUND(I371*H371,2)</f>
        <v>0</v>
      </c>
      <c r="BL371" s="19" t="s">
        <v>192</v>
      </c>
      <c r="BM371" s="19" t="s">
        <v>2543</v>
      </c>
    </row>
    <row r="372" spans="2:65" s="12" customFormat="1" ht="12" x14ac:dyDescent="0.3">
      <c r="B372" s="211"/>
      <c r="C372" s="212"/>
      <c r="D372" s="209" t="s">
        <v>201</v>
      </c>
      <c r="E372" s="213" t="s">
        <v>20</v>
      </c>
      <c r="F372" s="214" t="s">
        <v>2522</v>
      </c>
      <c r="G372" s="212"/>
      <c r="H372" s="215" t="s">
        <v>20</v>
      </c>
      <c r="I372" s="216"/>
      <c r="J372" s="212"/>
      <c r="K372" s="212"/>
      <c r="L372" s="217"/>
      <c r="M372" s="218"/>
      <c r="N372" s="219"/>
      <c r="O372" s="219"/>
      <c r="P372" s="219"/>
      <c r="Q372" s="219"/>
      <c r="R372" s="219"/>
      <c r="S372" s="219"/>
      <c r="T372" s="220"/>
      <c r="AT372" s="221" t="s">
        <v>201</v>
      </c>
      <c r="AU372" s="221" t="s">
        <v>81</v>
      </c>
      <c r="AV372" s="12" t="s">
        <v>22</v>
      </c>
      <c r="AW372" s="12" t="s">
        <v>37</v>
      </c>
      <c r="AX372" s="12" t="s">
        <v>73</v>
      </c>
      <c r="AY372" s="221" t="s">
        <v>185</v>
      </c>
    </row>
    <row r="373" spans="2:65" s="12" customFormat="1" ht="12" x14ac:dyDescent="0.3">
      <c r="B373" s="211"/>
      <c r="C373" s="212"/>
      <c r="D373" s="209" t="s">
        <v>201</v>
      </c>
      <c r="E373" s="213" t="s">
        <v>20</v>
      </c>
      <c r="F373" s="214" t="s">
        <v>2385</v>
      </c>
      <c r="G373" s="212"/>
      <c r="H373" s="215" t="s">
        <v>20</v>
      </c>
      <c r="I373" s="216"/>
      <c r="J373" s="212"/>
      <c r="K373" s="212"/>
      <c r="L373" s="217"/>
      <c r="M373" s="218"/>
      <c r="N373" s="219"/>
      <c r="O373" s="219"/>
      <c r="P373" s="219"/>
      <c r="Q373" s="219"/>
      <c r="R373" s="219"/>
      <c r="S373" s="219"/>
      <c r="T373" s="220"/>
      <c r="AT373" s="221" t="s">
        <v>201</v>
      </c>
      <c r="AU373" s="221" t="s">
        <v>81</v>
      </c>
      <c r="AV373" s="12" t="s">
        <v>22</v>
      </c>
      <c r="AW373" s="12" t="s">
        <v>37</v>
      </c>
      <c r="AX373" s="12" t="s">
        <v>73</v>
      </c>
      <c r="AY373" s="221" t="s">
        <v>185</v>
      </c>
    </row>
    <row r="374" spans="2:65" s="12" customFormat="1" ht="12" x14ac:dyDescent="0.3">
      <c r="B374" s="211"/>
      <c r="C374" s="212"/>
      <c r="D374" s="209" t="s">
        <v>201</v>
      </c>
      <c r="E374" s="213" t="s">
        <v>20</v>
      </c>
      <c r="F374" s="214" t="s">
        <v>2386</v>
      </c>
      <c r="G374" s="212"/>
      <c r="H374" s="215" t="s">
        <v>20</v>
      </c>
      <c r="I374" s="216"/>
      <c r="J374" s="212"/>
      <c r="K374" s="212"/>
      <c r="L374" s="217"/>
      <c r="M374" s="218"/>
      <c r="N374" s="219"/>
      <c r="O374" s="219"/>
      <c r="P374" s="219"/>
      <c r="Q374" s="219"/>
      <c r="R374" s="219"/>
      <c r="S374" s="219"/>
      <c r="T374" s="220"/>
      <c r="AT374" s="221" t="s">
        <v>201</v>
      </c>
      <c r="AU374" s="221" t="s">
        <v>81</v>
      </c>
      <c r="AV374" s="12" t="s">
        <v>22</v>
      </c>
      <c r="AW374" s="12" t="s">
        <v>37</v>
      </c>
      <c r="AX374" s="12" t="s">
        <v>73</v>
      </c>
      <c r="AY374" s="221" t="s">
        <v>185</v>
      </c>
    </row>
    <row r="375" spans="2:65" s="13" customFormat="1" ht="12" x14ac:dyDescent="0.3">
      <c r="B375" s="222"/>
      <c r="C375" s="223"/>
      <c r="D375" s="209" t="s">
        <v>201</v>
      </c>
      <c r="E375" s="233" t="s">
        <v>20</v>
      </c>
      <c r="F375" s="234" t="s">
        <v>2485</v>
      </c>
      <c r="G375" s="223"/>
      <c r="H375" s="235">
        <v>7.8</v>
      </c>
      <c r="I375" s="227"/>
      <c r="J375" s="223"/>
      <c r="K375" s="223"/>
      <c r="L375" s="228"/>
      <c r="M375" s="229"/>
      <c r="N375" s="230"/>
      <c r="O375" s="230"/>
      <c r="P375" s="230"/>
      <c r="Q375" s="230"/>
      <c r="R375" s="230"/>
      <c r="S375" s="230"/>
      <c r="T375" s="231"/>
      <c r="AT375" s="232" t="s">
        <v>201</v>
      </c>
      <c r="AU375" s="232" t="s">
        <v>81</v>
      </c>
      <c r="AV375" s="13" t="s">
        <v>81</v>
      </c>
      <c r="AW375" s="13" t="s">
        <v>37</v>
      </c>
      <c r="AX375" s="13" t="s">
        <v>73</v>
      </c>
      <c r="AY375" s="232" t="s">
        <v>185</v>
      </c>
    </row>
    <row r="376" spans="2:65" s="12" customFormat="1" ht="12" x14ac:dyDescent="0.3">
      <c r="B376" s="211"/>
      <c r="C376" s="212"/>
      <c r="D376" s="209" t="s">
        <v>201</v>
      </c>
      <c r="E376" s="213" t="s">
        <v>20</v>
      </c>
      <c r="F376" s="214" t="s">
        <v>2389</v>
      </c>
      <c r="G376" s="212"/>
      <c r="H376" s="215" t="s">
        <v>20</v>
      </c>
      <c r="I376" s="216"/>
      <c r="J376" s="212"/>
      <c r="K376" s="212"/>
      <c r="L376" s="217"/>
      <c r="M376" s="218"/>
      <c r="N376" s="219"/>
      <c r="O376" s="219"/>
      <c r="P376" s="219"/>
      <c r="Q376" s="219"/>
      <c r="R376" s="219"/>
      <c r="S376" s="219"/>
      <c r="T376" s="220"/>
      <c r="AT376" s="221" t="s">
        <v>201</v>
      </c>
      <c r="AU376" s="221" t="s">
        <v>81</v>
      </c>
      <c r="AV376" s="12" t="s">
        <v>22</v>
      </c>
      <c r="AW376" s="12" t="s">
        <v>37</v>
      </c>
      <c r="AX376" s="12" t="s">
        <v>73</v>
      </c>
      <c r="AY376" s="221" t="s">
        <v>185</v>
      </c>
    </row>
    <row r="377" spans="2:65" s="13" customFormat="1" ht="12" x14ac:dyDescent="0.3">
      <c r="B377" s="222"/>
      <c r="C377" s="223"/>
      <c r="D377" s="209" t="s">
        <v>201</v>
      </c>
      <c r="E377" s="233" t="s">
        <v>20</v>
      </c>
      <c r="F377" s="234" t="s">
        <v>2486</v>
      </c>
      <c r="G377" s="223"/>
      <c r="H377" s="235">
        <v>19.8</v>
      </c>
      <c r="I377" s="227"/>
      <c r="J377" s="223"/>
      <c r="K377" s="223"/>
      <c r="L377" s="228"/>
      <c r="M377" s="229"/>
      <c r="N377" s="230"/>
      <c r="O377" s="230"/>
      <c r="P377" s="230"/>
      <c r="Q377" s="230"/>
      <c r="R377" s="230"/>
      <c r="S377" s="230"/>
      <c r="T377" s="231"/>
      <c r="AT377" s="232" t="s">
        <v>201</v>
      </c>
      <c r="AU377" s="232" t="s">
        <v>81</v>
      </c>
      <c r="AV377" s="13" t="s">
        <v>81</v>
      </c>
      <c r="AW377" s="13" t="s">
        <v>37</v>
      </c>
      <c r="AX377" s="13" t="s">
        <v>73</v>
      </c>
      <c r="AY377" s="232" t="s">
        <v>185</v>
      </c>
    </row>
    <row r="378" spans="2:65" s="15" customFormat="1" ht="12" x14ac:dyDescent="0.3">
      <c r="B378" s="247"/>
      <c r="C378" s="248"/>
      <c r="D378" s="209" t="s">
        <v>201</v>
      </c>
      <c r="E378" s="268" t="s">
        <v>20</v>
      </c>
      <c r="F378" s="269" t="s">
        <v>215</v>
      </c>
      <c r="G378" s="248"/>
      <c r="H378" s="270">
        <v>27.6</v>
      </c>
      <c r="I378" s="252"/>
      <c r="J378" s="248"/>
      <c r="K378" s="248"/>
      <c r="L378" s="253"/>
      <c r="M378" s="254"/>
      <c r="N378" s="255"/>
      <c r="O378" s="255"/>
      <c r="P378" s="255"/>
      <c r="Q378" s="255"/>
      <c r="R378" s="255"/>
      <c r="S378" s="255"/>
      <c r="T378" s="256"/>
      <c r="AT378" s="257" t="s">
        <v>201</v>
      </c>
      <c r="AU378" s="257" t="s">
        <v>81</v>
      </c>
      <c r="AV378" s="15" t="s">
        <v>192</v>
      </c>
      <c r="AW378" s="15" t="s">
        <v>37</v>
      </c>
      <c r="AX378" s="15" t="s">
        <v>22</v>
      </c>
      <c r="AY378" s="257" t="s">
        <v>185</v>
      </c>
    </row>
    <row r="379" spans="2:65" s="11" customFormat="1" ht="29.85" customHeight="1" x14ac:dyDescent="0.35">
      <c r="B379" s="178"/>
      <c r="C379" s="179"/>
      <c r="D379" s="192" t="s">
        <v>72</v>
      </c>
      <c r="E379" s="193" t="s">
        <v>755</v>
      </c>
      <c r="F379" s="193" t="s">
        <v>894</v>
      </c>
      <c r="G379" s="179"/>
      <c r="H379" s="179"/>
      <c r="I379" s="182"/>
      <c r="J379" s="194">
        <f>BK379</f>
        <v>0</v>
      </c>
      <c r="K379" s="179"/>
      <c r="L379" s="184"/>
      <c r="M379" s="185"/>
      <c r="N379" s="186"/>
      <c r="O379" s="186"/>
      <c r="P379" s="187">
        <f>SUM(P380:P460)</f>
        <v>0</v>
      </c>
      <c r="Q379" s="186"/>
      <c r="R379" s="187">
        <f>SUM(R380:R460)</f>
        <v>0.87151999999999985</v>
      </c>
      <c r="S379" s="186"/>
      <c r="T379" s="188">
        <f>SUM(T380:T460)</f>
        <v>0</v>
      </c>
      <c r="AR379" s="189" t="s">
        <v>22</v>
      </c>
      <c r="AT379" s="190" t="s">
        <v>72</v>
      </c>
      <c r="AU379" s="190" t="s">
        <v>22</v>
      </c>
      <c r="AY379" s="189" t="s">
        <v>185</v>
      </c>
      <c r="BK379" s="191">
        <f>SUM(BK380:BK460)</f>
        <v>0</v>
      </c>
    </row>
    <row r="380" spans="2:65" s="1" customFormat="1" ht="31.5" customHeight="1" x14ac:dyDescent="0.3">
      <c r="B380" s="36"/>
      <c r="C380" s="195" t="s">
        <v>493</v>
      </c>
      <c r="D380" s="195" t="s">
        <v>187</v>
      </c>
      <c r="E380" s="196" t="s">
        <v>2544</v>
      </c>
      <c r="F380" s="197" t="s">
        <v>2545</v>
      </c>
      <c r="G380" s="198" t="s">
        <v>437</v>
      </c>
      <c r="H380" s="199">
        <v>46</v>
      </c>
      <c r="I380" s="200"/>
      <c r="J380" s="201">
        <f>ROUND(I380*H380,2)</f>
        <v>0</v>
      </c>
      <c r="K380" s="197" t="s">
        <v>191</v>
      </c>
      <c r="L380" s="56"/>
      <c r="M380" s="202" t="s">
        <v>20</v>
      </c>
      <c r="N380" s="203" t="s">
        <v>44</v>
      </c>
      <c r="O380" s="37"/>
      <c r="P380" s="204">
        <f>O380*H380</f>
        <v>0</v>
      </c>
      <c r="Q380" s="204">
        <v>8.0000000000000004E-4</v>
      </c>
      <c r="R380" s="204">
        <f>Q380*H380</f>
        <v>3.6799999999999999E-2</v>
      </c>
      <c r="S380" s="204">
        <v>0</v>
      </c>
      <c r="T380" s="205">
        <f>S380*H380</f>
        <v>0</v>
      </c>
      <c r="AR380" s="19" t="s">
        <v>192</v>
      </c>
      <c r="AT380" s="19" t="s">
        <v>187</v>
      </c>
      <c r="AU380" s="19" t="s">
        <v>81</v>
      </c>
      <c r="AY380" s="19" t="s">
        <v>185</v>
      </c>
      <c r="BE380" s="206">
        <f>IF(N380="základní",J380,0)</f>
        <v>0</v>
      </c>
      <c r="BF380" s="206">
        <f>IF(N380="snížená",J380,0)</f>
        <v>0</v>
      </c>
      <c r="BG380" s="206">
        <f>IF(N380="zákl. přenesená",J380,0)</f>
        <v>0</v>
      </c>
      <c r="BH380" s="206">
        <f>IF(N380="sníž. přenesená",J380,0)</f>
        <v>0</v>
      </c>
      <c r="BI380" s="206">
        <f>IF(N380="nulová",J380,0)</f>
        <v>0</v>
      </c>
      <c r="BJ380" s="19" t="s">
        <v>22</v>
      </c>
      <c r="BK380" s="206">
        <f>ROUND(I380*H380,2)</f>
        <v>0</v>
      </c>
      <c r="BL380" s="19" t="s">
        <v>192</v>
      </c>
      <c r="BM380" s="19" t="s">
        <v>2546</v>
      </c>
    </row>
    <row r="381" spans="2:65" s="1" customFormat="1" ht="72" x14ac:dyDescent="0.3">
      <c r="B381" s="36"/>
      <c r="C381" s="58"/>
      <c r="D381" s="209" t="s">
        <v>194</v>
      </c>
      <c r="E381" s="58"/>
      <c r="F381" s="210" t="s">
        <v>899</v>
      </c>
      <c r="G381" s="58"/>
      <c r="H381" s="58"/>
      <c r="I381" s="163"/>
      <c r="J381" s="58"/>
      <c r="K381" s="58"/>
      <c r="L381" s="56"/>
      <c r="M381" s="73"/>
      <c r="N381" s="37"/>
      <c r="O381" s="37"/>
      <c r="P381" s="37"/>
      <c r="Q381" s="37"/>
      <c r="R381" s="37"/>
      <c r="S381" s="37"/>
      <c r="T381" s="74"/>
      <c r="AT381" s="19" t="s">
        <v>194</v>
      </c>
      <c r="AU381" s="19" t="s">
        <v>81</v>
      </c>
    </row>
    <row r="382" spans="2:65" s="13" customFormat="1" ht="12" x14ac:dyDescent="0.3">
      <c r="B382" s="222"/>
      <c r="C382" s="223"/>
      <c r="D382" s="207" t="s">
        <v>201</v>
      </c>
      <c r="E382" s="224" t="s">
        <v>20</v>
      </c>
      <c r="F382" s="225" t="s">
        <v>2547</v>
      </c>
      <c r="G382" s="223"/>
      <c r="H382" s="226">
        <v>46</v>
      </c>
      <c r="I382" s="227"/>
      <c r="J382" s="223"/>
      <c r="K382" s="223"/>
      <c r="L382" s="228"/>
      <c r="M382" s="229"/>
      <c r="N382" s="230"/>
      <c r="O382" s="230"/>
      <c r="P382" s="230"/>
      <c r="Q382" s="230"/>
      <c r="R382" s="230"/>
      <c r="S382" s="230"/>
      <c r="T382" s="231"/>
      <c r="AT382" s="232" t="s">
        <v>201</v>
      </c>
      <c r="AU382" s="232" t="s">
        <v>81</v>
      </c>
      <c r="AV382" s="13" t="s">
        <v>81</v>
      </c>
      <c r="AW382" s="13" t="s">
        <v>37</v>
      </c>
      <c r="AX382" s="13" t="s">
        <v>22</v>
      </c>
      <c r="AY382" s="232" t="s">
        <v>185</v>
      </c>
    </row>
    <row r="383" spans="2:65" s="1" customFormat="1" ht="22.5" customHeight="1" x14ac:dyDescent="0.3">
      <c r="B383" s="36"/>
      <c r="C383" s="258" t="s">
        <v>499</v>
      </c>
      <c r="D383" s="258" t="s">
        <v>351</v>
      </c>
      <c r="E383" s="259" t="s">
        <v>2548</v>
      </c>
      <c r="F383" s="260" t="s">
        <v>2549</v>
      </c>
      <c r="G383" s="261" t="s">
        <v>437</v>
      </c>
      <c r="H383" s="262">
        <v>17</v>
      </c>
      <c r="I383" s="263"/>
      <c r="J383" s="264">
        <f>ROUND(I383*H383,2)</f>
        <v>0</v>
      </c>
      <c r="K383" s="260" t="s">
        <v>20</v>
      </c>
      <c r="L383" s="265"/>
      <c r="M383" s="266" t="s">
        <v>20</v>
      </c>
      <c r="N383" s="267" t="s">
        <v>44</v>
      </c>
      <c r="O383" s="37"/>
      <c r="P383" s="204">
        <f>O383*H383</f>
        <v>0</v>
      </c>
      <c r="Q383" s="204">
        <v>1.34E-2</v>
      </c>
      <c r="R383" s="204">
        <f>Q383*H383</f>
        <v>0.2278</v>
      </c>
      <c r="S383" s="204">
        <v>0</v>
      </c>
      <c r="T383" s="205">
        <f>S383*H383</f>
        <v>0</v>
      </c>
      <c r="AR383" s="19" t="s">
        <v>252</v>
      </c>
      <c r="AT383" s="19" t="s">
        <v>351</v>
      </c>
      <c r="AU383" s="19" t="s">
        <v>81</v>
      </c>
      <c r="AY383" s="19" t="s">
        <v>185</v>
      </c>
      <c r="BE383" s="206">
        <f>IF(N383="základní",J383,0)</f>
        <v>0</v>
      </c>
      <c r="BF383" s="206">
        <f>IF(N383="snížená",J383,0)</f>
        <v>0</v>
      </c>
      <c r="BG383" s="206">
        <f>IF(N383="zákl. přenesená",J383,0)</f>
        <v>0</v>
      </c>
      <c r="BH383" s="206">
        <f>IF(N383="sníž. přenesená",J383,0)</f>
        <v>0</v>
      </c>
      <c r="BI383" s="206">
        <f>IF(N383="nulová",J383,0)</f>
        <v>0</v>
      </c>
      <c r="BJ383" s="19" t="s">
        <v>22</v>
      </c>
      <c r="BK383" s="206">
        <f>ROUND(I383*H383,2)</f>
        <v>0</v>
      </c>
      <c r="BL383" s="19" t="s">
        <v>192</v>
      </c>
      <c r="BM383" s="19" t="s">
        <v>2550</v>
      </c>
    </row>
    <row r="384" spans="2:65" s="12" customFormat="1" ht="12" x14ac:dyDescent="0.3">
      <c r="B384" s="211"/>
      <c r="C384" s="212"/>
      <c r="D384" s="209" t="s">
        <v>201</v>
      </c>
      <c r="E384" s="213" t="s">
        <v>20</v>
      </c>
      <c r="F384" s="214" t="s">
        <v>357</v>
      </c>
      <c r="G384" s="212"/>
      <c r="H384" s="215" t="s">
        <v>20</v>
      </c>
      <c r="I384" s="216"/>
      <c r="J384" s="212"/>
      <c r="K384" s="212"/>
      <c r="L384" s="217"/>
      <c r="M384" s="218"/>
      <c r="N384" s="219"/>
      <c r="O384" s="219"/>
      <c r="P384" s="219"/>
      <c r="Q384" s="219"/>
      <c r="R384" s="219"/>
      <c r="S384" s="219"/>
      <c r="T384" s="220"/>
      <c r="AT384" s="221" t="s">
        <v>201</v>
      </c>
      <c r="AU384" s="221" t="s">
        <v>81</v>
      </c>
      <c r="AV384" s="12" t="s">
        <v>22</v>
      </c>
      <c r="AW384" s="12" t="s">
        <v>37</v>
      </c>
      <c r="AX384" s="12" t="s">
        <v>73</v>
      </c>
      <c r="AY384" s="221" t="s">
        <v>185</v>
      </c>
    </row>
    <row r="385" spans="2:65" s="12" customFormat="1" ht="12" x14ac:dyDescent="0.3">
      <c r="B385" s="211"/>
      <c r="C385" s="212"/>
      <c r="D385" s="209" t="s">
        <v>201</v>
      </c>
      <c r="E385" s="213" t="s">
        <v>20</v>
      </c>
      <c r="F385" s="214" t="s">
        <v>433</v>
      </c>
      <c r="G385" s="212"/>
      <c r="H385" s="215" t="s">
        <v>20</v>
      </c>
      <c r="I385" s="216"/>
      <c r="J385" s="212"/>
      <c r="K385" s="212"/>
      <c r="L385" s="217"/>
      <c r="M385" s="218"/>
      <c r="N385" s="219"/>
      <c r="O385" s="219"/>
      <c r="P385" s="219"/>
      <c r="Q385" s="219"/>
      <c r="R385" s="219"/>
      <c r="S385" s="219"/>
      <c r="T385" s="220"/>
      <c r="AT385" s="221" t="s">
        <v>201</v>
      </c>
      <c r="AU385" s="221" t="s">
        <v>81</v>
      </c>
      <c r="AV385" s="12" t="s">
        <v>22</v>
      </c>
      <c r="AW385" s="12" t="s">
        <v>37</v>
      </c>
      <c r="AX385" s="12" t="s">
        <v>73</v>
      </c>
      <c r="AY385" s="221" t="s">
        <v>185</v>
      </c>
    </row>
    <row r="386" spans="2:65" s="12" customFormat="1" ht="12" x14ac:dyDescent="0.3">
      <c r="B386" s="211"/>
      <c r="C386" s="212"/>
      <c r="D386" s="209" t="s">
        <v>201</v>
      </c>
      <c r="E386" s="213" t="s">
        <v>20</v>
      </c>
      <c r="F386" s="214" t="s">
        <v>2551</v>
      </c>
      <c r="G386" s="212"/>
      <c r="H386" s="215" t="s">
        <v>20</v>
      </c>
      <c r="I386" s="216"/>
      <c r="J386" s="212"/>
      <c r="K386" s="212"/>
      <c r="L386" s="217"/>
      <c r="M386" s="218"/>
      <c r="N386" s="219"/>
      <c r="O386" s="219"/>
      <c r="P386" s="219"/>
      <c r="Q386" s="219"/>
      <c r="R386" s="219"/>
      <c r="S386" s="219"/>
      <c r="T386" s="220"/>
      <c r="AT386" s="221" t="s">
        <v>201</v>
      </c>
      <c r="AU386" s="221" t="s">
        <v>81</v>
      </c>
      <c r="AV386" s="12" t="s">
        <v>22</v>
      </c>
      <c r="AW386" s="12" t="s">
        <v>37</v>
      </c>
      <c r="AX386" s="12" t="s">
        <v>73</v>
      </c>
      <c r="AY386" s="221" t="s">
        <v>185</v>
      </c>
    </row>
    <row r="387" spans="2:65" s="12" customFormat="1" ht="12" x14ac:dyDescent="0.3">
      <c r="B387" s="211"/>
      <c r="C387" s="212"/>
      <c r="D387" s="209" t="s">
        <v>201</v>
      </c>
      <c r="E387" s="213" t="s">
        <v>20</v>
      </c>
      <c r="F387" s="214" t="s">
        <v>769</v>
      </c>
      <c r="G387" s="212"/>
      <c r="H387" s="215" t="s">
        <v>20</v>
      </c>
      <c r="I387" s="216"/>
      <c r="J387" s="212"/>
      <c r="K387" s="212"/>
      <c r="L387" s="217"/>
      <c r="M387" s="218"/>
      <c r="N387" s="219"/>
      <c r="O387" s="219"/>
      <c r="P387" s="219"/>
      <c r="Q387" s="219"/>
      <c r="R387" s="219"/>
      <c r="S387" s="219"/>
      <c r="T387" s="220"/>
      <c r="AT387" s="221" t="s">
        <v>201</v>
      </c>
      <c r="AU387" s="221" t="s">
        <v>81</v>
      </c>
      <c r="AV387" s="12" t="s">
        <v>22</v>
      </c>
      <c r="AW387" s="12" t="s">
        <v>37</v>
      </c>
      <c r="AX387" s="12" t="s">
        <v>73</v>
      </c>
      <c r="AY387" s="221" t="s">
        <v>185</v>
      </c>
    </row>
    <row r="388" spans="2:65" s="13" customFormat="1" ht="12" x14ac:dyDescent="0.3">
      <c r="B388" s="222"/>
      <c r="C388" s="223"/>
      <c r="D388" s="207" t="s">
        <v>201</v>
      </c>
      <c r="E388" s="224" t="s">
        <v>20</v>
      </c>
      <c r="F388" s="225" t="s">
        <v>311</v>
      </c>
      <c r="G388" s="223"/>
      <c r="H388" s="226">
        <v>17</v>
      </c>
      <c r="I388" s="227"/>
      <c r="J388" s="223"/>
      <c r="K388" s="223"/>
      <c r="L388" s="228"/>
      <c r="M388" s="229"/>
      <c r="N388" s="230"/>
      <c r="O388" s="230"/>
      <c r="P388" s="230"/>
      <c r="Q388" s="230"/>
      <c r="R388" s="230"/>
      <c r="S388" s="230"/>
      <c r="T388" s="231"/>
      <c r="AT388" s="232" t="s">
        <v>201</v>
      </c>
      <c r="AU388" s="232" t="s">
        <v>81</v>
      </c>
      <c r="AV388" s="13" t="s">
        <v>81</v>
      </c>
      <c r="AW388" s="13" t="s">
        <v>37</v>
      </c>
      <c r="AX388" s="13" t="s">
        <v>22</v>
      </c>
      <c r="AY388" s="232" t="s">
        <v>185</v>
      </c>
    </row>
    <row r="389" spans="2:65" s="1" customFormat="1" ht="22.5" customHeight="1" x14ac:dyDescent="0.3">
      <c r="B389" s="36"/>
      <c r="C389" s="258" t="s">
        <v>506</v>
      </c>
      <c r="D389" s="258" t="s">
        <v>351</v>
      </c>
      <c r="E389" s="259" t="s">
        <v>2552</v>
      </c>
      <c r="F389" s="260" t="s">
        <v>2553</v>
      </c>
      <c r="G389" s="261" t="s">
        <v>437</v>
      </c>
      <c r="H389" s="262">
        <v>29</v>
      </c>
      <c r="I389" s="263"/>
      <c r="J389" s="264">
        <f>ROUND(I389*H389,2)</f>
        <v>0</v>
      </c>
      <c r="K389" s="260" t="s">
        <v>20</v>
      </c>
      <c r="L389" s="265"/>
      <c r="M389" s="266" t="s">
        <v>20</v>
      </c>
      <c r="N389" s="267" t="s">
        <v>44</v>
      </c>
      <c r="O389" s="37"/>
      <c r="P389" s="204">
        <f>O389*H389</f>
        <v>0</v>
      </c>
      <c r="Q389" s="204">
        <v>5.4999999999999997E-3</v>
      </c>
      <c r="R389" s="204">
        <f>Q389*H389</f>
        <v>0.1595</v>
      </c>
      <c r="S389" s="204">
        <v>0</v>
      </c>
      <c r="T389" s="205">
        <f>S389*H389</f>
        <v>0</v>
      </c>
      <c r="AR389" s="19" t="s">
        <v>252</v>
      </c>
      <c r="AT389" s="19" t="s">
        <v>351</v>
      </c>
      <c r="AU389" s="19" t="s">
        <v>81</v>
      </c>
      <c r="AY389" s="19" t="s">
        <v>185</v>
      </c>
      <c r="BE389" s="206">
        <f>IF(N389="základní",J389,0)</f>
        <v>0</v>
      </c>
      <c r="BF389" s="206">
        <f>IF(N389="snížená",J389,0)</f>
        <v>0</v>
      </c>
      <c r="BG389" s="206">
        <f>IF(N389="zákl. přenesená",J389,0)</f>
        <v>0</v>
      </c>
      <c r="BH389" s="206">
        <f>IF(N389="sníž. přenesená",J389,0)</f>
        <v>0</v>
      </c>
      <c r="BI389" s="206">
        <f>IF(N389="nulová",J389,0)</f>
        <v>0</v>
      </c>
      <c r="BJ389" s="19" t="s">
        <v>22</v>
      </c>
      <c r="BK389" s="206">
        <f>ROUND(I389*H389,2)</f>
        <v>0</v>
      </c>
      <c r="BL389" s="19" t="s">
        <v>192</v>
      </c>
      <c r="BM389" s="19" t="s">
        <v>2554</v>
      </c>
    </row>
    <row r="390" spans="2:65" s="12" customFormat="1" ht="12" x14ac:dyDescent="0.3">
      <c r="B390" s="211"/>
      <c r="C390" s="212"/>
      <c r="D390" s="209" t="s">
        <v>201</v>
      </c>
      <c r="E390" s="213" t="s">
        <v>20</v>
      </c>
      <c r="F390" s="214" t="s">
        <v>357</v>
      </c>
      <c r="G390" s="212"/>
      <c r="H390" s="215" t="s">
        <v>20</v>
      </c>
      <c r="I390" s="216"/>
      <c r="J390" s="212"/>
      <c r="K390" s="212"/>
      <c r="L390" s="217"/>
      <c r="M390" s="218"/>
      <c r="N390" s="219"/>
      <c r="O390" s="219"/>
      <c r="P390" s="219"/>
      <c r="Q390" s="219"/>
      <c r="R390" s="219"/>
      <c r="S390" s="219"/>
      <c r="T390" s="220"/>
      <c r="AT390" s="221" t="s">
        <v>201</v>
      </c>
      <c r="AU390" s="221" t="s">
        <v>81</v>
      </c>
      <c r="AV390" s="12" t="s">
        <v>22</v>
      </c>
      <c r="AW390" s="12" t="s">
        <v>37</v>
      </c>
      <c r="AX390" s="12" t="s">
        <v>73</v>
      </c>
      <c r="AY390" s="221" t="s">
        <v>185</v>
      </c>
    </row>
    <row r="391" spans="2:65" s="12" customFormat="1" ht="12" x14ac:dyDescent="0.3">
      <c r="B391" s="211"/>
      <c r="C391" s="212"/>
      <c r="D391" s="209" t="s">
        <v>201</v>
      </c>
      <c r="E391" s="213" t="s">
        <v>20</v>
      </c>
      <c r="F391" s="214" t="s">
        <v>433</v>
      </c>
      <c r="G391" s="212"/>
      <c r="H391" s="215" t="s">
        <v>20</v>
      </c>
      <c r="I391" s="216"/>
      <c r="J391" s="212"/>
      <c r="K391" s="212"/>
      <c r="L391" s="217"/>
      <c r="M391" s="218"/>
      <c r="N391" s="219"/>
      <c r="O391" s="219"/>
      <c r="P391" s="219"/>
      <c r="Q391" s="219"/>
      <c r="R391" s="219"/>
      <c r="S391" s="219"/>
      <c r="T391" s="220"/>
      <c r="AT391" s="221" t="s">
        <v>201</v>
      </c>
      <c r="AU391" s="221" t="s">
        <v>81</v>
      </c>
      <c r="AV391" s="12" t="s">
        <v>22</v>
      </c>
      <c r="AW391" s="12" t="s">
        <v>37</v>
      </c>
      <c r="AX391" s="12" t="s">
        <v>73</v>
      </c>
      <c r="AY391" s="221" t="s">
        <v>185</v>
      </c>
    </row>
    <row r="392" spans="2:65" s="12" customFormat="1" ht="12" x14ac:dyDescent="0.3">
      <c r="B392" s="211"/>
      <c r="C392" s="212"/>
      <c r="D392" s="209" t="s">
        <v>201</v>
      </c>
      <c r="E392" s="213" t="s">
        <v>20</v>
      </c>
      <c r="F392" s="214" t="s">
        <v>2551</v>
      </c>
      <c r="G392" s="212"/>
      <c r="H392" s="215" t="s">
        <v>20</v>
      </c>
      <c r="I392" s="216"/>
      <c r="J392" s="212"/>
      <c r="K392" s="212"/>
      <c r="L392" s="217"/>
      <c r="M392" s="218"/>
      <c r="N392" s="219"/>
      <c r="O392" s="219"/>
      <c r="P392" s="219"/>
      <c r="Q392" s="219"/>
      <c r="R392" s="219"/>
      <c r="S392" s="219"/>
      <c r="T392" s="220"/>
      <c r="AT392" s="221" t="s">
        <v>201</v>
      </c>
      <c r="AU392" s="221" t="s">
        <v>81</v>
      </c>
      <c r="AV392" s="12" t="s">
        <v>22</v>
      </c>
      <c r="AW392" s="12" t="s">
        <v>37</v>
      </c>
      <c r="AX392" s="12" t="s">
        <v>73</v>
      </c>
      <c r="AY392" s="221" t="s">
        <v>185</v>
      </c>
    </row>
    <row r="393" spans="2:65" s="12" customFormat="1" ht="12" x14ac:dyDescent="0.3">
      <c r="B393" s="211"/>
      <c r="C393" s="212"/>
      <c r="D393" s="209" t="s">
        <v>201</v>
      </c>
      <c r="E393" s="213" t="s">
        <v>20</v>
      </c>
      <c r="F393" s="214" t="s">
        <v>769</v>
      </c>
      <c r="G393" s="212"/>
      <c r="H393" s="215" t="s">
        <v>20</v>
      </c>
      <c r="I393" s="216"/>
      <c r="J393" s="212"/>
      <c r="K393" s="212"/>
      <c r="L393" s="217"/>
      <c r="M393" s="218"/>
      <c r="N393" s="219"/>
      <c r="O393" s="219"/>
      <c r="P393" s="219"/>
      <c r="Q393" s="219"/>
      <c r="R393" s="219"/>
      <c r="S393" s="219"/>
      <c r="T393" s="220"/>
      <c r="AT393" s="221" t="s">
        <v>201</v>
      </c>
      <c r="AU393" s="221" t="s">
        <v>81</v>
      </c>
      <c r="AV393" s="12" t="s">
        <v>22</v>
      </c>
      <c r="AW393" s="12" t="s">
        <v>37</v>
      </c>
      <c r="AX393" s="12" t="s">
        <v>73</v>
      </c>
      <c r="AY393" s="221" t="s">
        <v>185</v>
      </c>
    </row>
    <row r="394" spans="2:65" s="13" customFormat="1" ht="12" x14ac:dyDescent="0.3">
      <c r="B394" s="222"/>
      <c r="C394" s="223"/>
      <c r="D394" s="207" t="s">
        <v>201</v>
      </c>
      <c r="E394" s="224" t="s">
        <v>20</v>
      </c>
      <c r="F394" s="225" t="s">
        <v>2555</v>
      </c>
      <c r="G394" s="223"/>
      <c r="H394" s="226">
        <v>29</v>
      </c>
      <c r="I394" s="227"/>
      <c r="J394" s="223"/>
      <c r="K394" s="223"/>
      <c r="L394" s="228"/>
      <c r="M394" s="229"/>
      <c r="N394" s="230"/>
      <c r="O394" s="230"/>
      <c r="P394" s="230"/>
      <c r="Q394" s="230"/>
      <c r="R394" s="230"/>
      <c r="S394" s="230"/>
      <c r="T394" s="231"/>
      <c r="AT394" s="232" t="s">
        <v>201</v>
      </c>
      <c r="AU394" s="232" t="s">
        <v>81</v>
      </c>
      <c r="AV394" s="13" t="s">
        <v>81</v>
      </c>
      <c r="AW394" s="13" t="s">
        <v>37</v>
      </c>
      <c r="AX394" s="13" t="s">
        <v>22</v>
      </c>
      <c r="AY394" s="232" t="s">
        <v>185</v>
      </c>
    </row>
    <row r="395" spans="2:65" s="1" customFormat="1" ht="31.5" customHeight="1" x14ac:dyDescent="0.3">
      <c r="B395" s="36"/>
      <c r="C395" s="195" t="s">
        <v>511</v>
      </c>
      <c r="D395" s="195" t="s">
        <v>187</v>
      </c>
      <c r="E395" s="196" t="s">
        <v>2556</v>
      </c>
      <c r="F395" s="197" t="s">
        <v>2557</v>
      </c>
      <c r="G395" s="198" t="s">
        <v>437</v>
      </c>
      <c r="H395" s="199">
        <v>10</v>
      </c>
      <c r="I395" s="200"/>
      <c r="J395" s="201">
        <f>ROUND(I395*H395,2)</f>
        <v>0</v>
      </c>
      <c r="K395" s="197" t="s">
        <v>191</v>
      </c>
      <c r="L395" s="56"/>
      <c r="M395" s="202" t="s">
        <v>20</v>
      </c>
      <c r="N395" s="203" t="s">
        <v>44</v>
      </c>
      <c r="O395" s="37"/>
      <c r="P395" s="204">
        <f>O395*H395</f>
        <v>0</v>
      </c>
      <c r="Q395" s="204">
        <v>1.6299999999999999E-3</v>
      </c>
      <c r="R395" s="204">
        <f>Q395*H395</f>
        <v>1.6299999999999999E-2</v>
      </c>
      <c r="S395" s="204">
        <v>0</v>
      </c>
      <c r="T395" s="205">
        <f>S395*H395</f>
        <v>0</v>
      </c>
      <c r="AR395" s="19" t="s">
        <v>192</v>
      </c>
      <c r="AT395" s="19" t="s">
        <v>187</v>
      </c>
      <c r="AU395" s="19" t="s">
        <v>81</v>
      </c>
      <c r="AY395" s="19" t="s">
        <v>185</v>
      </c>
      <c r="BE395" s="206">
        <f>IF(N395="základní",J395,0)</f>
        <v>0</v>
      </c>
      <c r="BF395" s="206">
        <f>IF(N395="snížená",J395,0)</f>
        <v>0</v>
      </c>
      <c r="BG395" s="206">
        <f>IF(N395="zákl. přenesená",J395,0)</f>
        <v>0</v>
      </c>
      <c r="BH395" s="206">
        <f>IF(N395="sníž. přenesená",J395,0)</f>
        <v>0</v>
      </c>
      <c r="BI395" s="206">
        <f>IF(N395="nulová",J395,0)</f>
        <v>0</v>
      </c>
      <c r="BJ395" s="19" t="s">
        <v>22</v>
      </c>
      <c r="BK395" s="206">
        <f>ROUND(I395*H395,2)</f>
        <v>0</v>
      </c>
      <c r="BL395" s="19" t="s">
        <v>192</v>
      </c>
      <c r="BM395" s="19" t="s">
        <v>2558</v>
      </c>
    </row>
    <row r="396" spans="2:65" s="1" customFormat="1" ht="72" x14ac:dyDescent="0.3">
      <c r="B396" s="36"/>
      <c r="C396" s="58"/>
      <c r="D396" s="209" t="s">
        <v>194</v>
      </c>
      <c r="E396" s="58"/>
      <c r="F396" s="210" t="s">
        <v>899</v>
      </c>
      <c r="G396" s="58"/>
      <c r="H396" s="58"/>
      <c r="I396" s="163"/>
      <c r="J396" s="58"/>
      <c r="K396" s="58"/>
      <c r="L396" s="56"/>
      <c r="M396" s="73"/>
      <c r="N396" s="37"/>
      <c r="O396" s="37"/>
      <c r="P396" s="37"/>
      <c r="Q396" s="37"/>
      <c r="R396" s="37"/>
      <c r="S396" s="37"/>
      <c r="T396" s="74"/>
      <c r="AT396" s="19" t="s">
        <v>194</v>
      </c>
      <c r="AU396" s="19" t="s">
        <v>81</v>
      </c>
    </row>
    <row r="397" spans="2:65" s="13" customFormat="1" ht="12" x14ac:dyDescent="0.3">
      <c r="B397" s="222"/>
      <c r="C397" s="223"/>
      <c r="D397" s="207" t="s">
        <v>201</v>
      </c>
      <c r="E397" s="224" t="s">
        <v>20</v>
      </c>
      <c r="F397" s="225" t="s">
        <v>2559</v>
      </c>
      <c r="G397" s="223"/>
      <c r="H397" s="226">
        <v>10</v>
      </c>
      <c r="I397" s="227"/>
      <c r="J397" s="223"/>
      <c r="K397" s="223"/>
      <c r="L397" s="228"/>
      <c r="M397" s="229"/>
      <c r="N397" s="230"/>
      <c r="O397" s="230"/>
      <c r="P397" s="230"/>
      <c r="Q397" s="230"/>
      <c r="R397" s="230"/>
      <c r="S397" s="230"/>
      <c r="T397" s="231"/>
      <c r="AT397" s="232" t="s">
        <v>201</v>
      </c>
      <c r="AU397" s="232" t="s">
        <v>81</v>
      </c>
      <c r="AV397" s="13" t="s">
        <v>81</v>
      </c>
      <c r="AW397" s="13" t="s">
        <v>37</v>
      </c>
      <c r="AX397" s="13" t="s">
        <v>22</v>
      </c>
      <c r="AY397" s="232" t="s">
        <v>185</v>
      </c>
    </row>
    <row r="398" spans="2:65" s="1" customFormat="1" ht="22.5" customHeight="1" x14ac:dyDescent="0.3">
      <c r="B398" s="36"/>
      <c r="C398" s="258" t="s">
        <v>515</v>
      </c>
      <c r="D398" s="258" t="s">
        <v>351</v>
      </c>
      <c r="E398" s="259" t="s">
        <v>2560</v>
      </c>
      <c r="F398" s="260" t="s">
        <v>2561</v>
      </c>
      <c r="G398" s="261" t="s">
        <v>437</v>
      </c>
      <c r="H398" s="262">
        <v>10</v>
      </c>
      <c r="I398" s="263"/>
      <c r="J398" s="264">
        <f>ROUND(I398*H398,2)</f>
        <v>0</v>
      </c>
      <c r="K398" s="260" t="s">
        <v>20</v>
      </c>
      <c r="L398" s="265"/>
      <c r="M398" s="266" t="s">
        <v>20</v>
      </c>
      <c r="N398" s="267" t="s">
        <v>44</v>
      </c>
      <c r="O398" s="37"/>
      <c r="P398" s="204">
        <f>O398*H398</f>
        <v>0</v>
      </c>
      <c r="Q398" s="204">
        <v>6.1999999999999998E-3</v>
      </c>
      <c r="R398" s="204">
        <f>Q398*H398</f>
        <v>6.2E-2</v>
      </c>
      <c r="S398" s="204">
        <v>0</v>
      </c>
      <c r="T398" s="205">
        <f>S398*H398</f>
        <v>0</v>
      </c>
      <c r="AR398" s="19" t="s">
        <v>252</v>
      </c>
      <c r="AT398" s="19" t="s">
        <v>351</v>
      </c>
      <c r="AU398" s="19" t="s">
        <v>81</v>
      </c>
      <c r="AY398" s="19" t="s">
        <v>185</v>
      </c>
      <c r="BE398" s="206">
        <f>IF(N398="základní",J398,0)</f>
        <v>0</v>
      </c>
      <c r="BF398" s="206">
        <f>IF(N398="snížená",J398,0)</f>
        <v>0</v>
      </c>
      <c r="BG398" s="206">
        <f>IF(N398="zákl. přenesená",J398,0)</f>
        <v>0</v>
      </c>
      <c r="BH398" s="206">
        <f>IF(N398="sníž. přenesená",J398,0)</f>
        <v>0</v>
      </c>
      <c r="BI398" s="206">
        <f>IF(N398="nulová",J398,0)</f>
        <v>0</v>
      </c>
      <c r="BJ398" s="19" t="s">
        <v>22</v>
      </c>
      <c r="BK398" s="206">
        <f>ROUND(I398*H398,2)</f>
        <v>0</v>
      </c>
      <c r="BL398" s="19" t="s">
        <v>192</v>
      </c>
      <c r="BM398" s="19" t="s">
        <v>2562</v>
      </c>
    </row>
    <row r="399" spans="2:65" s="12" customFormat="1" ht="12" x14ac:dyDescent="0.3">
      <c r="B399" s="211"/>
      <c r="C399" s="212"/>
      <c r="D399" s="209" t="s">
        <v>201</v>
      </c>
      <c r="E399" s="213" t="s">
        <v>20</v>
      </c>
      <c r="F399" s="214" t="s">
        <v>357</v>
      </c>
      <c r="G399" s="212"/>
      <c r="H399" s="215" t="s">
        <v>20</v>
      </c>
      <c r="I399" s="216"/>
      <c r="J399" s="212"/>
      <c r="K399" s="212"/>
      <c r="L399" s="217"/>
      <c r="M399" s="218"/>
      <c r="N399" s="219"/>
      <c r="O399" s="219"/>
      <c r="P399" s="219"/>
      <c r="Q399" s="219"/>
      <c r="R399" s="219"/>
      <c r="S399" s="219"/>
      <c r="T399" s="220"/>
      <c r="AT399" s="221" t="s">
        <v>201</v>
      </c>
      <c r="AU399" s="221" t="s">
        <v>81</v>
      </c>
      <c r="AV399" s="12" t="s">
        <v>22</v>
      </c>
      <c r="AW399" s="12" t="s">
        <v>37</v>
      </c>
      <c r="AX399" s="12" t="s">
        <v>73</v>
      </c>
      <c r="AY399" s="221" t="s">
        <v>185</v>
      </c>
    </row>
    <row r="400" spans="2:65" s="12" customFormat="1" ht="12" x14ac:dyDescent="0.3">
      <c r="B400" s="211"/>
      <c r="C400" s="212"/>
      <c r="D400" s="209" t="s">
        <v>201</v>
      </c>
      <c r="E400" s="213" t="s">
        <v>20</v>
      </c>
      <c r="F400" s="214" t="s">
        <v>433</v>
      </c>
      <c r="G400" s="212"/>
      <c r="H400" s="215" t="s">
        <v>20</v>
      </c>
      <c r="I400" s="216"/>
      <c r="J400" s="212"/>
      <c r="K400" s="212"/>
      <c r="L400" s="217"/>
      <c r="M400" s="218"/>
      <c r="N400" s="219"/>
      <c r="O400" s="219"/>
      <c r="P400" s="219"/>
      <c r="Q400" s="219"/>
      <c r="R400" s="219"/>
      <c r="S400" s="219"/>
      <c r="T400" s="220"/>
      <c r="AT400" s="221" t="s">
        <v>201</v>
      </c>
      <c r="AU400" s="221" t="s">
        <v>81</v>
      </c>
      <c r="AV400" s="12" t="s">
        <v>22</v>
      </c>
      <c r="AW400" s="12" t="s">
        <v>37</v>
      </c>
      <c r="AX400" s="12" t="s">
        <v>73</v>
      </c>
      <c r="AY400" s="221" t="s">
        <v>185</v>
      </c>
    </row>
    <row r="401" spans="2:65" s="12" customFormat="1" ht="12" x14ac:dyDescent="0.3">
      <c r="B401" s="211"/>
      <c r="C401" s="212"/>
      <c r="D401" s="209" t="s">
        <v>201</v>
      </c>
      <c r="E401" s="213" t="s">
        <v>20</v>
      </c>
      <c r="F401" s="214" t="s">
        <v>2551</v>
      </c>
      <c r="G401" s="212"/>
      <c r="H401" s="215" t="s">
        <v>20</v>
      </c>
      <c r="I401" s="216"/>
      <c r="J401" s="212"/>
      <c r="K401" s="212"/>
      <c r="L401" s="217"/>
      <c r="M401" s="218"/>
      <c r="N401" s="219"/>
      <c r="O401" s="219"/>
      <c r="P401" s="219"/>
      <c r="Q401" s="219"/>
      <c r="R401" s="219"/>
      <c r="S401" s="219"/>
      <c r="T401" s="220"/>
      <c r="AT401" s="221" t="s">
        <v>201</v>
      </c>
      <c r="AU401" s="221" t="s">
        <v>81</v>
      </c>
      <c r="AV401" s="12" t="s">
        <v>22</v>
      </c>
      <c r="AW401" s="12" t="s">
        <v>37</v>
      </c>
      <c r="AX401" s="12" t="s">
        <v>73</v>
      </c>
      <c r="AY401" s="221" t="s">
        <v>185</v>
      </c>
    </row>
    <row r="402" spans="2:65" s="12" customFormat="1" ht="12" x14ac:dyDescent="0.3">
      <c r="B402" s="211"/>
      <c r="C402" s="212"/>
      <c r="D402" s="209" t="s">
        <v>201</v>
      </c>
      <c r="E402" s="213" t="s">
        <v>20</v>
      </c>
      <c r="F402" s="214" t="s">
        <v>769</v>
      </c>
      <c r="G402" s="212"/>
      <c r="H402" s="215" t="s">
        <v>20</v>
      </c>
      <c r="I402" s="216"/>
      <c r="J402" s="212"/>
      <c r="K402" s="212"/>
      <c r="L402" s="217"/>
      <c r="M402" s="218"/>
      <c r="N402" s="219"/>
      <c r="O402" s="219"/>
      <c r="P402" s="219"/>
      <c r="Q402" s="219"/>
      <c r="R402" s="219"/>
      <c r="S402" s="219"/>
      <c r="T402" s="220"/>
      <c r="AT402" s="221" t="s">
        <v>201</v>
      </c>
      <c r="AU402" s="221" t="s">
        <v>81</v>
      </c>
      <c r="AV402" s="12" t="s">
        <v>22</v>
      </c>
      <c r="AW402" s="12" t="s">
        <v>37</v>
      </c>
      <c r="AX402" s="12" t="s">
        <v>73</v>
      </c>
      <c r="AY402" s="221" t="s">
        <v>185</v>
      </c>
    </row>
    <row r="403" spans="2:65" s="13" customFormat="1" ht="12" x14ac:dyDescent="0.3">
      <c r="B403" s="222"/>
      <c r="C403" s="223"/>
      <c r="D403" s="207" t="s">
        <v>201</v>
      </c>
      <c r="E403" s="224" t="s">
        <v>20</v>
      </c>
      <c r="F403" s="225" t="s">
        <v>27</v>
      </c>
      <c r="G403" s="223"/>
      <c r="H403" s="226">
        <v>10</v>
      </c>
      <c r="I403" s="227"/>
      <c r="J403" s="223"/>
      <c r="K403" s="223"/>
      <c r="L403" s="228"/>
      <c r="M403" s="229"/>
      <c r="N403" s="230"/>
      <c r="O403" s="230"/>
      <c r="P403" s="230"/>
      <c r="Q403" s="230"/>
      <c r="R403" s="230"/>
      <c r="S403" s="230"/>
      <c r="T403" s="231"/>
      <c r="AT403" s="232" t="s">
        <v>201</v>
      </c>
      <c r="AU403" s="232" t="s">
        <v>81</v>
      </c>
      <c r="AV403" s="13" t="s">
        <v>81</v>
      </c>
      <c r="AW403" s="13" t="s">
        <v>37</v>
      </c>
      <c r="AX403" s="13" t="s">
        <v>22</v>
      </c>
      <c r="AY403" s="232" t="s">
        <v>185</v>
      </c>
    </row>
    <row r="404" spans="2:65" s="1" customFormat="1" ht="31.5" customHeight="1" x14ac:dyDescent="0.3">
      <c r="B404" s="36"/>
      <c r="C404" s="195" t="s">
        <v>519</v>
      </c>
      <c r="D404" s="195" t="s">
        <v>187</v>
      </c>
      <c r="E404" s="196" t="s">
        <v>2563</v>
      </c>
      <c r="F404" s="197" t="s">
        <v>2564</v>
      </c>
      <c r="G404" s="198" t="s">
        <v>437</v>
      </c>
      <c r="H404" s="199">
        <v>5</v>
      </c>
      <c r="I404" s="200"/>
      <c r="J404" s="201">
        <f>ROUND(I404*H404,2)</f>
        <v>0</v>
      </c>
      <c r="K404" s="197" t="s">
        <v>191</v>
      </c>
      <c r="L404" s="56"/>
      <c r="M404" s="202" t="s">
        <v>20</v>
      </c>
      <c r="N404" s="203" t="s">
        <v>44</v>
      </c>
      <c r="O404" s="37"/>
      <c r="P404" s="204">
        <f>O404*H404</f>
        <v>0</v>
      </c>
      <c r="Q404" s="204">
        <v>1.1999999999999999E-3</v>
      </c>
      <c r="R404" s="204">
        <f>Q404*H404</f>
        <v>5.9999999999999993E-3</v>
      </c>
      <c r="S404" s="204">
        <v>0</v>
      </c>
      <c r="T404" s="205">
        <f>S404*H404</f>
        <v>0</v>
      </c>
      <c r="AR404" s="19" t="s">
        <v>192</v>
      </c>
      <c r="AT404" s="19" t="s">
        <v>187</v>
      </c>
      <c r="AU404" s="19" t="s">
        <v>81</v>
      </c>
      <c r="AY404" s="19" t="s">
        <v>185</v>
      </c>
      <c r="BE404" s="206">
        <f>IF(N404="základní",J404,0)</f>
        <v>0</v>
      </c>
      <c r="BF404" s="206">
        <f>IF(N404="snížená",J404,0)</f>
        <v>0</v>
      </c>
      <c r="BG404" s="206">
        <f>IF(N404="zákl. přenesená",J404,0)</f>
        <v>0</v>
      </c>
      <c r="BH404" s="206">
        <f>IF(N404="sníž. přenesená",J404,0)</f>
        <v>0</v>
      </c>
      <c r="BI404" s="206">
        <f>IF(N404="nulová",J404,0)</f>
        <v>0</v>
      </c>
      <c r="BJ404" s="19" t="s">
        <v>22</v>
      </c>
      <c r="BK404" s="206">
        <f>ROUND(I404*H404,2)</f>
        <v>0</v>
      </c>
      <c r="BL404" s="19" t="s">
        <v>192</v>
      </c>
      <c r="BM404" s="19" t="s">
        <v>2565</v>
      </c>
    </row>
    <row r="405" spans="2:65" s="1" customFormat="1" ht="72" x14ac:dyDescent="0.3">
      <c r="B405" s="36"/>
      <c r="C405" s="58"/>
      <c r="D405" s="207" t="s">
        <v>194</v>
      </c>
      <c r="E405" s="58"/>
      <c r="F405" s="208" t="s">
        <v>899</v>
      </c>
      <c r="G405" s="58"/>
      <c r="H405" s="58"/>
      <c r="I405" s="163"/>
      <c r="J405" s="58"/>
      <c r="K405" s="58"/>
      <c r="L405" s="56"/>
      <c r="M405" s="73"/>
      <c r="N405" s="37"/>
      <c r="O405" s="37"/>
      <c r="P405" s="37"/>
      <c r="Q405" s="37"/>
      <c r="R405" s="37"/>
      <c r="S405" s="37"/>
      <c r="T405" s="74"/>
      <c r="AT405" s="19" t="s">
        <v>194</v>
      </c>
      <c r="AU405" s="19" t="s">
        <v>81</v>
      </c>
    </row>
    <row r="406" spans="2:65" s="1" customFormat="1" ht="22.5" customHeight="1" x14ac:dyDescent="0.3">
      <c r="B406" s="36"/>
      <c r="C406" s="258" t="s">
        <v>523</v>
      </c>
      <c r="D406" s="258" t="s">
        <v>351</v>
      </c>
      <c r="E406" s="259" t="s">
        <v>2566</v>
      </c>
      <c r="F406" s="260" t="s">
        <v>2567</v>
      </c>
      <c r="G406" s="261" t="s">
        <v>437</v>
      </c>
      <c r="H406" s="262">
        <v>5</v>
      </c>
      <c r="I406" s="263"/>
      <c r="J406" s="264">
        <f>ROUND(I406*H406,2)</f>
        <v>0</v>
      </c>
      <c r="K406" s="260" t="s">
        <v>20</v>
      </c>
      <c r="L406" s="265"/>
      <c r="M406" s="266" t="s">
        <v>20</v>
      </c>
      <c r="N406" s="267" t="s">
        <v>44</v>
      </c>
      <c r="O406" s="37"/>
      <c r="P406" s="204">
        <f>O406*H406</f>
        <v>0</v>
      </c>
      <c r="Q406" s="204">
        <v>1.6E-2</v>
      </c>
      <c r="R406" s="204">
        <f>Q406*H406</f>
        <v>0.08</v>
      </c>
      <c r="S406" s="204">
        <v>0</v>
      </c>
      <c r="T406" s="205">
        <f>S406*H406</f>
        <v>0</v>
      </c>
      <c r="AR406" s="19" t="s">
        <v>252</v>
      </c>
      <c r="AT406" s="19" t="s">
        <v>351</v>
      </c>
      <c r="AU406" s="19" t="s">
        <v>81</v>
      </c>
      <c r="AY406" s="19" t="s">
        <v>185</v>
      </c>
      <c r="BE406" s="206">
        <f>IF(N406="základní",J406,0)</f>
        <v>0</v>
      </c>
      <c r="BF406" s="206">
        <f>IF(N406="snížená",J406,0)</f>
        <v>0</v>
      </c>
      <c r="BG406" s="206">
        <f>IF(N406="zákl. přenesená",J406,0)</f>
        <v>0</v>
      </c>
      <c r="BH406" s="206">
        <f>IF(N406="sníž. přenesená",J406,0)</f>
        <v>0</v>
      </c>
      <c r="BI406" s="206">
        <f>IF(N406="nulová",J406,0)</f>
        <v>0</v>
      </c>
      <c r="BJ406" s="19" t="s">
        <v>22</v>
      </c>
      <c r="BK406" s="206">
        <f>ROUND(I406*H406,2)</f>
        <v>0</v>
      </c>
      <c r="BL406" s="19" t="s">
        <v>192</v>
      </c>
      <c r="BM406" s="19" t="s">
        <v>2568</v>
      </c>
    </row>
    <row r="407" spans="2:65" s="12" customFormat="1" ht="12" x14ac:dyDescent="0.3">
      <c r="B407" s="211"/>
      <c r="C407" s="212"/>
      <c r="D407" s="209" t="s">
        <v>201</v>
      </c>
      <c r="E407" s="213" t="s">
        <v>20</v>
      </c>
      <c r="F407" s="214" t="s">
        <v>357</v>
      </c>
      <c r="G407" s="212"/>
      <c r="H407" s="215" t="s">
        <v>20</v>
      </c>
      <c r="I407" s="216"/>
      <c r="J407" s="212"/>
      <c r="K407" s="212"/>
      <c r="L407" s="217"/>
      <c r="M407" s="218"/>
      <c r="N407" s="219"/>
      <c r="O407" s="219"/>
      <c r="P407" s="219"/>
      <c r="Q407" s="219"/>
      <c r="R407" s="219"/>
      <c r="S407" s="219"/>
      <c r="T407" s="220"/>
      <c r="AT407" s="221" t="s">
        <v>201</v>
      </c>
      <c r="AU407" s="221" t="s">
        <v>81</v>
      </c>
      <c r="AV407" s="12" t="s">
        <v>22</v>
      </c>
      <c r="AW407" s="12" t="s">
        <v>37</v>
      </c>
      <c r="AX407" s="12" t="s">
        <v>73</v>
      </c>
      <c r="AY407" s="221" t="s">
        <v>185</v>
      </c>
    </row>
    <row r="408" spans="2:65" s="12" customFormat="1" ht="12" x14ac:dyDescent="0.3">
      <c r="B408" s="211"/>
      <c r="C408" s="212"/>
      <c r="D408" s="209" t="s">
        <v>201</v>
      </c>
      <c r="E408" s="213" t="s">
        <v>20</v>
      </c>
      <c r="F408" s="214" t="s">
        <v>433</v>
      </c>
      <c r="G408" s="212"/>
      <c r="H408" s="215" t="s">
        <v>20</v>
      </c>
      <c r="I408" s="216"/>
      <c r="J408" s="212"/>
      <c r="K408" s="212"/>
      <c r="L408" s="217"/>
      <c r="M408" s="218"/>
      <c r="N408" s="219"/>
      <c r="O408" s="219"/>
      <c r="P408" s="219"/>
      <c r="Q408" s="219"/>
      <c r="R408" s="219"/>
      <c r="S408" s="219"/>
      <c r="T408" s="220"/>
      <c r="AT408" s="221" t="s">
        <v>201</v>
      </c>
      <c r="AU408" s="221" t="s">
        <v>81</v>
      </c>
      <c r="AV408" s="12" t="s">
        <v>22</v>
      </c>
      <c r="AW408" s="12" t="s">
        <v>37</v>
      </c>
      <c r="AX408" s="12" t="s">
        <v>73</v>
      </c>
      <c r="AY408" s="221" t="s">
        <v>185</v>
      </c>
    </row>
    <row r="409" spans="2:65" s="12" customFormat="1" ht="12" x14ac:dyDescent="0.3">
      <c r="B409" s="211"/>
      <c r="C409" s="212"/>
      <c r="D409" s="209" t="s">
        <v>201</v>
      </c>
      <c r="E409" s="213" t="s">
        <v>20</v>
      </c>
      <c r="F409" s="214" t="s">
        <v>2551</v>
      </c>
      <c r="G409" s="212"/>
      <c r="H409" s="215" t="s">
        <v>20</v>
      </c>
      <c r="I409" s="216"/>
      <c r="J409" s="212"/>
      <c r="K409" s="212"/>
      <c r="L409" s="217"/>
      <c r="M409" s="218"/>
      <c r="N409" s="219"/>
      <c r="O409" s="219"/>
      <c r="P409" s="219"/>
      <c r="Q409" s="219"/>
      <c r="R409" s="219"/>
      <c r="S409" s="219"/>
      <c r="T409" s="220"/>
      <c r="AT409" s="221" t="s">
        <v>201</v>
      </c>
      <c r="AU409" s="221" t="s">
        <v>81</v>
      </c>
      <c r="AV409" s="12" t="s">
        <v>22</v>
      </c>
      <c r="AW409" s="12" t="s">
        <v>37</v>
      </c>
      <c r="AX409" s="12" t="s">
        <v>73</v>
      </c>
      <c r="AY409" s="221" t="s">
        <v>185</v>
      </c>
    </row>
    <row r="410" spans="2:65" s="12" customFormat="1" ht="12" x14ac:dyDescent="0.3">
      <c r="B410" s="211"/>
      <c r="C410" s="212"/>
      <c r="D410" s="209" t="s">
        <v>201</v>
      </c>
      <c r="E410" s="213" t="s">
        <v>20</v>
      </c>
      <c r="F410" s="214" t="s">
        <v>769</v>
      </c>
      <c r="G410" s="212"/>
      <c r="H410" s="215" t="s">
        <v>20</v>
      </c>
      <c r="I410" s="216"/>
      <c r="J410" s="212"/>
      <c r="K410" s="212"/>
      <c r="L410" s="217"/>
      <c r="M410" s="218"/>
      <c r="N410" s="219"/>
      <c r="O410" s="219"/>
      <c r="P410" s="219"/>
      <c r="Q410" s="219"/>
      <c r="R410" s="219"/>
      <c r="S410" s="219"/>
      <c r="T410" s="220"/>
      <c r="AT410" s="221" t="s">
        <v>201</v>
      </c>
      <c r="AU410" s="221" t="s">
        <v>81</v>
      </c>
      <c r="AV410" s="12" t="s">
        <v>22</v>
      </c>
      <c r="AW410" s="12" t="s">
        <v>37</v>
      </c>
      <c r="AX410" s="12" t="s">
        <v>73</v>
      </c>
      <c r="AY410" s="221" t="s">
        <v>185</v>
      </c>
    </row>
    <row r="411" spans="2:65" s="13" customFormat="1" ht="12" x14ac:dyDescent="0.3">
      <c r="B411" s="222"/>
      <c r="C411" s="223"/>
      <c r="D411" s="207" t="s">
        <v>201</v>
      </c>
      <c r="E411" s="224" t="s">
        <v>20</v>
      </c>
      <c r="F411" s="225" t="s">
        <v>227</v>
      </c>
      <c r="G411" s="223"/>
      <c r="H411" s="226">
        <v>5</v>
      </c>
      <c r="I411" s="227"/>
      <c r="J411" s="223"/>
      <c r="K411" s="223"/>
      <c r="L411" s="228"/>
      <c r="M411" s="229"/>
      <c r="N411" s="230"/>
      <c r="O411" s="230"/>
      <c r="P411" s="230"/>
      <c r="Q411" s="230"/>
      <c r="R411" s="230"/>
      <c r="S411" s="230"/>
      <c r="T411" s="231"/>
      <c r="AT411" s="232" t="s">
        <v>201</v>
      </c>
      <c r="AU411" s="232" t="s">
        <v>81</v>
      </c>
      <c r="AV411" s="13" t="s">
        <v>81</v>
      </c>
      <c r="AW411" s="13" t="s">
        <v>37</v>
      </c>
      <c r="AX411" s="13" t="s">
        <v>22</v>
      </c>
      <c r="AY411" s="232" t="s">
        <v>185</v>
      </c>
    </row>
    <row r="412" spans="2:65" s="1" customFormat="1" ht="31.5" customHeight="1" x14ac:dyDescent="0.3">
      <c r="B412" s="36"/>
      <c r="C412" s="195" t="s">
        <v>527</v>
      </c>
      <c r="D412" s="195" t="s">
        <v>187</v>
      </c>
      <c r="E412" s="196" t="s">
        <v>2569</v>
      </c>
      <c r="F412" s="197" t="s">
        <v>2570</v>
      </c>
      <c r="G412" s="198" t="s">
        <v>437</v>
      </c>
      <c r="H412" s="199">
        <v>3</v>
      </c>
      <c r="I412" s="200"/>
      <c r="J412" s="201">
        <f>ROUND(I412*H412,2)</f>
        <v>0</v>
      </c>
      <c r="K412" s="197" t="s">
        <v>191</v>
      </c>
      <c r="L412" s="56"/>
      <c r="M412" s="202" t="s">
        <v>20</v>
      </c>
      <c r="N412" s="203" t="s">
        <v>44</v>
      </c>
      <c r="O412" s="37"/>
      <c r="P412" s="204">
        <f>O412*H412</f>
        <v>0</v>
      </c>
      <c r="Q412" s="204">
        <v>2.4399999999999999E-3</v>
      </c>
      <c r="R412" s="204">
        <f>Q412*H412</f>
        <v>7.3200000000000001E-3</v>
      </c>
      <c r="S412" s="204">
        <v>0</v>
      </c>
      <c r="T412" s="205">
        <f>S412*H412</f>
        <v>0</v>
      </c>
      <c r="AR412" s="19" t="s">
        <v>192</v>
      </c>
      <c r="AT412" s="19" t="s">
        <v>187</v>
      </c>
      <c r="AU412" s="19" t="s">
        <v>81</v>
      </c>
      <c r="AY412" s="19" t="s">
        <v>185</v>
      </c>
      <c r="BE412" s="206">
        <f>IF(N412="základní",J412,0)</f>
        <v>0</v>
      </c>
      <c r="BF412" s="206">
        <f>IF(N412="snížená",J412,0)</f>
        <v>0</v>
      </c>
      <c r="BG412" s="206">
        <f>IF(N412="zákl. přenesená",J412,0)</f>
        <v>0</v>
      </c>
      <c r="BH412" s="206">
        <f>IF(N412="sníž. přenesená",J412,0)</f>
        <v>0</v>
      </c>
      <c r="BI412" s="206">
        <f>IF(N412="nulová",J412,0)</f>
        <v>0</v>
      </c>
      <c r="BJ412" s="19" t="s">
        <v>22</v>
      </c>
      <c r="BK412" s="206">
        <f>ROUND(I412*H412,2)</f>
        <v>0</v>
      </c>
      <c r="BL412" s="19" t="s">
        <v>192</v>
      </c>
      <c r="BM412" s="19" t="s">
        <v>2571</v>
      </c>
    </row>
    <row r="413" spans="2:65" s="1" customFormat="1" ht="72" x14ac:dyDescent="0.3">
      <c r="B413" s="36"/>
      <c r="C413" s="58"/>
      <c r="D413" s="207" t="s">
        <v>194</v>
      </c>
      <c r="E413" s="58"/>
      <c r="F413" s="208" t="s">
        <v>899</v>
      </c>
      <c r="G413" s="58"/>
      <c r="H413" s="58"/>
      <c r="I413" s="163"/>
      <c r="J413" s="58"/>
      <c r="K413" s="58"/>
      <c r="L413" s="56"/>
      <c r="M413" s="73"/>
      <c r="N413" s="37"/>
      <c r="O413" s="37"/>
      <c r="P413" s="37"/>
      <c r="Q413" s="37"/>
      <c r="R413" s="37"/>
      <c r="S413" s="37"/>
      <c r="T413" s="74"/>
      <c r="AT413" s="19" t="s">
        <v>194</v>
      </c>
      <c r="AU413" s="19" t="s">
        <v>81</v>
      </c>
    </row>
    <row r="414" spans="2:65" s="1" customFormat="1" ht="22.5" customHeight="1" x14ac:dyDescent="0.3">
      <c r="B414" s="36"/>
      <c r="C414" s="258" t="s">
        <v>531</v>
      </c>
      <c r="D414" s="258" t="s">
        <v>351</v>
      </c>
      <c r="E414" s="259" t="s">
        <v>2572</v>
      </c>
      <c r="F414" s="260" t="s">
        <v>2573</v>
      </c>
      <c r="G414" s="261" t="s">
        <v>437</v>
      </c>
      <c r="H414" s="262">
        <v>3</v>
      </c>
      <c r="I414" s="263"/>
      <c r="J414" s="264">
        <f>ROUND(I414*H414,2)</f>
        <v>0</v>
      </c>
      <c r="K414" s="260" t="s">
        <v>20</v>
      </c>
      <c r="L414" s="265"/>
      <c r="M414" s="266" t="s">
        <v>20</v>
      </c>
      <c r="N414" s="267" t="s">
        <v>44</v>
      </c>
      <c r="O414" s="37"/>
      <c r="P414" s="204">
        <f>O414*H414</f>
        <v>0</v>
      </c>
      <c r="Q414" s="204">
        <v>1.8599999999999998E-2</v>
      </c>
      <c r="R414" s="204">
        <f>Q414*H414</f>
        <v>5.5799999999999995E-2</v>
      </c>
      <c r="S414" s="204">
        <v>0</v>
      </c>
      <c r="T414" s="205">
        <f>S414*H414</f>
        <v>0</v>
      </c>
      <c r="AR414" s="19" t="s">
        <v>252</v>
      </c>
      <c r="AT414" s="19" t="s">
        <v>351</v>
      </c>
      <c r="AU414" s="19" t="s">
        <v>81</v>
      </c>
      <c r="AY414" s="19" t="s">
        <v>185</v>
      </c>
      <c r="BE414" s="206">
        <f>IF(N414="základní",J414,0)</f>
        <v>0</v>
      </c>
      <c r="BF414" s="206">
        <f>IF(N414="snížená",J414,0)</f>
        <v>0</v>
      </c>
      <c r="BG414" s="206">
        <f>IF(N414="zákl. přenesená",J414,0)</f>
        <v>0</v>
      </c>
      <c r="BH414" s="206">
        <f>IF(N414="sníž. přenesená",J414,0)</f>
        <v>0</v>
      </c>
      <c r="BI414" s="206">
        <f>IF(N414="nulová",J414,0)</f>
        <v>0</v>
      </c>
      <c r="BJ414" s="19" t="s">
        <v>22</v>
      </c>
      <c r="BK414" s="206">
        <f>ROUND(I414*H414,2)</f>
        <v>0</v>
      </c>
      <c r="BL414" s="19" t="s">
        <v>192</v>
      </c>
      <c r="BM414" s="19" t="s">
        <v>2574</v>
      </c>
    </row>
    <row r="415" spans="2:65" s="12" customFormat="1" ht="12" x14ac:dyDescent="0.3">
      <c r="B415" s="211"/>
      <c r="C415" s="212"/>
      <c r="D415" s="209" t="s">
        <v>201</v>
      </c>
      <c r="E415" s="213" t="s">
        <v>20</v>
      </c>
      <c r="F415" s="214" t="s">
        <v>357</v>
      </c>
      <c r="G415" s="212"/>
      <c r="H415" s="215" t="s">
        <v>20</v>
      </c>
      <c r="I415" s="216"/>
      <c r="J415" s="212"/>
      <c r="K415" s="212"/>
      <c r="L415" s="217"/>
      <c r="M415" s="218"/>
      <c r="N415" s="219"/>
      <c r="O415" s="219"/>
      <c r="P415" s="219"/>
      <c r="Q415" s="219"/>
      <c r="R415" s="219"/>
      <c r="S415" s="219"/>
      <c r="T415" s="220"/>
      <c r="AT415" s="221" t="s">
        <v>201</v>
      </c>
      <c r="AU415" s="221" t="s">
        <v>81</v>
      </c>
      <c r="AV415" s="12" t="s">
        <v>22</v>
      </c>
      <c r="AW415" s="12" t="s">
        <v>37</v>
      </c>
      <c r="AX415" s="12" t="s">
        <v>73</v>
      </c>
      <c r="AY415" s="221" t="s">
        <v>185</v>
      </c>
    </row>
    <row r="416" spans="2:65" s="12" customFormat="1" ht="12" x14ac:dyDescent="0.3">
      <c r="B416" s="211"/>
      <c r="C416" s="212"/>
      <c r="D416" s="209" t="s">
        <v>201</v>
      </c>
      <c r="E416" s="213" t="s">
        <v>20</v>
      </c>
      <c r="F416" s="214" t="s">
        <v>433</v>
      </c>
      <c r="G416" s="212"/>
      <c r="H416" s="215" t="s">
        <v>20</v>
      </c>
      <c r="I416" s="216"/>
      <c r="J416" s="212"/>
      <c r="K416" s="212"/>
      <c r="L416" s="217"/>
      <c r="M416" s="218"/>
      <c r="N416" s="219"/>
      <c r="O416" s="219"/>
      <c r="P416" s="219"/>
      <c r="Q416" s="219"/>
      <c r="R416" s="219"/>
      <c r="S416" s="219"/>
      <c r="T416" s="220"/>
      <c r="AT416" s="221" t="s">
        <v>201</v>
      </c>
      <c r="AU416" s="221" t="s">
        <v>81</v>
      </c>
      <c r="AV416" s="12" t="s">
        <v>22</v>
      </c>
      <c r="AW416" s="12" t="s">
        <v>37</v>
      </c>
      <c r="AX416" s="12" t="s">
        <v>73</v>
      </c>
      <c r="AY416" s="221" t="s">
        <v>185</v>
      </c>
    </row>
    <row r="417" spans="2:65" s="12" customFormat="1" ht="12" x14ac:dyDescent="0.3">
      <c r="B417" s="211"/>
      <c r="C417" s="212"/>
      <c r="D417" s="209" t="s">
        <v>201</v>
      </c>
      <c r="E417" s="213" t="s">
        <v>20</v>
      </c>
      <c r="F417" s="214" t="s">
        <v>2551</v>
      </c>
      <c r="G417" s="212"/>
      <c r="H417" s="215" t="s">
        <v>20</v>
      </c>
      <c r="I417" s="216"/>
      <c r="J417" s="212"/>
      <c r="K417" s="212"/>
      <c r="L417" s="217"/>
      <c r="M417" s="218"/>
      <c r="N417" s="219"/>
      <c r="O417" s="219"/>
      <c r="P417" s="219"/>
      <c r="Q417" s="219"/>
      <c r="R417" s="219"/>
      <c r="S417" s="219"/>
      <c r="T417" s="220"/>
      <c r="AT417" s="221" t="s">
        <v>201</v>
      </c>
      <c r="AU417" s="221" t="s">
        <v>81</v>
      </c>
      <c r="AV417" s="12" t="s">
        <v>22</v>
      </c>
      <c r="AW417" s="12" t="s">
        <v>37</v>
      </c>
      <c r="AX417" s="12" t="s">
        <v>73</v>
      </c>
      <c r="AY417" s="221" t="s">
        <v>185</v>
      </c>
    </row>
    <row r="418" spans="2:65" s="12" customFormat="1" ht="12" x14ac:dyDescent="0.3">
      <c r="B418" s="211"/>
      <c r="C418" s="212"/>
      <c r="D418" s="209" t="s">
        <v>201</v>
      </c>
      <c r="E418" s="213" t="s">
        <v>20</v>
      </c>
      <c r="F418" s="214" t="s">
        <v>769</v>
      </c>
      <c r="G418" s="212"/>
      <c r="H418" s="215" t="s">
        <v>20</v>
      </c>
      <c r="I418" s="216"/>
      <c r="J418" s="212"/>
      <c r="K418" s="212"/>
      <c r="L418" s="217"/>
      <c r="M418" s="218"/>
      <c r="N418" s="219"/>
      <c r="O418" s="219"/>
      <c r="P418" s="219"/>
      <c r="Q418" s="219"/>
      <c r="R418" s="219"/>
      <c r="S418" s="219"/>
      <c r="T418" s="220"/>
      <c r="AT418" s="221" t="s">
        <v>201</v>
      </c>
      <c r="AU418" s="221" t="s">
        <v>81</v>
      </c>
      <c r="AV418" s="12" t="s">
        <v>22</v>
      </c>
      <c r="AW418" s="12" t="s">
        <v>37</v>
      </c>
      <c r="AX418" s="12" t="s">
        <v>73</v>
      </c>
      <c r="AY418" s="221" t="s">
        <v>185</v>
      </c>
    </row>
    <row r="419" spans="2:65" s="13" customFormat="1" ht="12" x14ac:dyDescent="0.3">
      <c r="B419" s="222"/>
      <c r="C419" s="223"/>
      <c r="D419" s="207" t="s">
        <v>201</v>
      </c>
      <c r="E419" s="224" t="s">
        <v>20</v>
      </c>
      <c r="F419" s="225" t="s">
        <v>204</v>
      </c>
      <c r="G419" s="223"/>
      <c r="H419" s="226">
        <v>3</v>
      </c>
      <c r="I419" s="227"/>
      <c r="J419" s="223"/>
      <c r="K419" s="223"/>
      <c r="L419" s="228"/>
      <c r="M419" s="229"/>
      <c r="N419" s="230"/>
      <c r="O419" s="230"/>
      <c r="P419" s="230"/>
      <c r="Q419" s="230"/>
      <c r="R419" s="230"/>
      <c r="S419" s="230"/>
      <c r="T419" s="231"/>
      <c r="AT419" s="232" t="s">
        <v>201</v>
      </c>
      <c r="AU419" s="232" t="s">
        <v>81</v>
      </c>
      <c r="AV419" s="13" t="s">
        <v>81</v>
      </c>
      <c r="AW419" s="13" t="s">
        <v>37</v>
      </c>
      <c r="AX419" s="13" t="s">
        <v>22</v>
      </c>
      <c r="AY419" s="232" t="s">
        <v>185</v>
      </c>
    </row>
    <row r="420" spans="2:65" s="1" customFormat="1" ht="22.5" customHeight="1" x14ac:dyDescent="0.3">
      <c r="B420" s="36"/>
      <c r="C420" s="195" t="s">
        <v>535</v>
      </c>
      <c r="D420" s="195" t="s">
        <v>187</v>
      </c>
      <c r="E420" s="196" t="s">
        <v>2575</v>
      </c>
      <c r="F420" s="197" t="s">
        <v>2576</v>
      </c>
      <c r="G420" s="198" t="s">
        <v>415</v>
      </c>
      <c r="H420" s="199">
        <v>1</v>
      </c>
      <c r="I420" s="200"/>
      <c r="J420" s="201">
        <f>ROUND(I420*H420,2)</f>
        <v>0</v>
      </c>
      <c r="K420" s="197" t="s">
        <v>20</v>
      </c>
      <c r="L420" s="56"/>
      <c r="M420" s="202" t="s">
        <v>20</v>
      </c>
      <c r="N420" s="203" t="s">
        <v>44</v>
      </c>
      <c r="O420" s="37"/>
      <c r="P420" s="204">
        <f>O420*H420</f>
        <v>0</v>
      </c>
      <c r="Q420" s="204">
        <v>0.01</v>
      </c>
      <c r="R420" s="204">
        <f>Q420*H420</f>
        <v>0.01</v>
      </c>
      <c r="S420" s="204">
        <v>0</v>
      </c>
      <c r="T420" s="205">
        <f>S420*H420</f>
        <v>0</v>
      </c>
      <c r="AR420" s="19" t="s">
        <v>192</v>
      </c>
      <c r="AT420" s="19" t="s">
        <v>187</v>
      </c>
      <c r="AU420" s="19" t="s">
        <v>81</v>
      </c>
      <c r="AY420" s="19" t="s">
        <v>185</v>
      </c>
      <c r="BE420" s="206">
        <f>IF(N420="základní",J420,0)</f>
        <v>0</v>
      </c>
      <c r="BF420" s="206">
        <f>IF(N420="snížená",J420,0)</f>
        <v>0</v>
      </c>
      <c r="BG420" s="206">
        <f>IF(N420="zákl. přenesená",J420,0)</f>
        <v>0</v>
      </c>
      <c r="BH420" s="206">
        <f>IF(N420="sníž. přenesená",J420,0)</f>
        <v>0</v>
      </c>
      <c r="BI420" s="206">
        <f>IF(N420="nulová",J420,0)</f>
        <v>0</v>
      </c>
      <c r="BJ420" s="19" t="s">
        <v>22</v>
      </c>
      <c r="BK420" s="206">
        <f>ROUND(I420*H420,2)</f>
        <v>0</v>
      </c>
      <c r="BL420" s="19" t="s">
        <v>192</v>
      </c>
      <c r="BM420" s="19" t="s">
        <v>2577</v>
      </c>
    </row>
    <row r="421" spans="2:65" s="12" customFormat="1" ht="12" x14ac:dyDescent="0.3">
      <c r="B421" s="211"/>
      <c r="C421" s="212"/>
      <c r="D421" s="209" t="s">
        <v>201</v>
      </c>
      <c r="E421" s="213" t="s">
        <v>20</v>
      </c>
      <c r="F421" s="214" t="s">
        <v>2578</v>
      </c>
      <c r="G421" s="212"/>
      <c r="H421" s="215" t="s">
        <v>20</v>
      </c>
      <c r="I421" s="216"/>
      <c r="J421" s="212"/>
      <c r="K421" s="212"/>
      <c r="L421" s="217"/>
      <c r="M421" s="218"/>
      <c r="N421" s="219"/>
      <c r="O421" s="219"/>
      <c r="P421" s="219"/>
      <c r="Q421" s="219"/>
      <c r="R421" s="219"/>
      <c r="S421" s="219"/>
      <c r="T421" s="220"/>
      <c r="AT421" s="221" t="s">
        <v>201</v>
      </c>
      <c r="AU421" s="221" t="s">
        <v>81</v>
      </c>
      <c r="AV421" s="12" t="s">
        <v>22</v>
      </c>
      <c r="AW421" s="12" t="s">
        <v>37</v>
      </c>
      <c r="AX421" s="12" t="s">
        <v>73</v>
      </c>
      <c r="AY421" s="221" t="s">
        <v>185</v>
      </c>
    </row>
    <row r="422" spans="2:65" s="12" customFormat="1" ht="12" x14ac:dyDescent="0.3">
      <c r="B422" s="211"/>
      <c r="C422" s="212"/>
      <c r="D422" s="209" t="s">
        <v>201</v>
      </c>
      <c r="E422" s="213" t="s">
        <v>20</v>
      </c>
      <c r="F422" s="214" t="s">
        <v>2579</v>
      </c>
      <c r="G422" s="212"/>
      <c r="H422" s="215" t="s">
        <v>20</v>
      </c>
      <c r="I422" s="216"/>
      <c r="J422" s="212"/>
      <c r="K422" s="212"/>
      <c r="L422" s="217"/>
      <c r="M422" s="218"/>
      <c r="N422" s="219"/>
      <c r="O422" s="219"/>
      <c r="P422" s="219"/>
      <c r="Q422" s="219"/>
      <c r="R422" s="219"/>
      <c r="S422" s="219"/>
      <c r="T422" s="220"/>
      <c r="AT422" s="221" t="s">
        <v>201</v>
      </c>
      <c r="AU422" s="221" t="s">
        <v>81</v>
      </c>
      <c r="AV422" s="12" t="s">
        <v>22</v>
      </c>
      <c r="AW422" s="12" t="s">
        <v>37</v>
      </c>
      <c r="AX422" s="12" t="s">
        <v>73</v>
      </c>
      <c r="AY422" s="221" t="s">
        <v>185</v>
      </c>
    </row>
    <row r="423" spans="2:65" s="12" customFormat="1" ht="12" x14ac:dyDescent="0.3">
      <c r="B423" s="211"/>
      <c r="C423" s="212"/>
      <c r="D423" s="209" t="s">
        <v>201</v>
      </c>
      <c r="E423" s="213" t="s">
        <v>20</v>
      </c>
      <c r="F423" s="214" t="s">
        <v>2580</v>
      </c>
      <c r="G423" s="212"/>
      <c r="H423" s="215" t="s">
        <v>20</v>
      </c>
      <c r="I423" s="216"/>
      <c r="J423" s="212"/>
      <c r="K423" s="212"/>
      <c r="L423" s="217"/>
      <c r="M423" s="218"/>
      <c r="N423" s="219"/>
      <c r="O423" s="219"/>
      <c r="P423" s="219"/>
      <c r="Q423" s="219"/>
      <c r="R423" s="219"/>
      <c r="S423" s="219"/>
      <c r="T423" s="220"/>
      <c r="AT423" s="221" t="s">
        <v>201</v>
      </c>
      <c r="AU423" s="221" t="s">
        <v>81</v>
      </c>
      <c r="AV423" s="12" t="s">
        <v>22</v>
      </c>
      <c r="AW423" s="12" t="s">
        <v>37</v>
      </c>
      <c r="AX423" s="12" t="s">
        <v>73</v>
      </c>
      <c r="AY423" s="221" t="s">
        <v>185</v>
      </c>
    </row>
    <row r="424" spans="2:65" s="12" customFormat="1" ht="12" x14ac:dyDescent="0.3">
      <c r="B424" s="211"/>
      <c r="C424" s="212"/>
      <c r="D424" s="209" t="s">
        <v>201</v>
      </c>
      <c r="E424" s="213" t="s">
        <v>20</v>
      </c>
      <c r="F424" s="214" t="s">
        <v>2581</v>
      </c>
      <c r="G424" s="212"/>
      <c r="H424" s="215" t="s">
        <v>20</v>
      </c>
      <c r="I424" s="216"/>
      <c r="J424" s="212"/>
      <c r="K424" s="212"/>
      <c r="L424" s="217"/>
      <c r="M424" s="218"/>
      <c r="N424" s="219"/>
      <c r="O424" s="219"/>
      <c r="P424" s="219"/>
      <c r="Q424" s="219"/>
      <c r="R424" s="219"/>
      <c r="S424" s="219"/>
      <c r="T424" s="220"/>
      <c r="AT424" s="221" t="s">
        <v>201</v>
      </c>
      <c r="AU424" s="221" t="s">
        <v>81</v>
      </c>
      <c r="AV424" s="12" t="s">
        <v>22</v>
      </c>
      <c r="AW424" s="12" t="s">
        <v>37</v>
      </c>
      <c r="AX424" s="12" t="s">
        <v>73</v>
      </c>
      <c r="AY424" s="221" t="s">
        <v>185</v>
      </c>
    </row>
    <row r="425" spans="2:65" s="12" customFormat="1" ht="12" x14ac:dyDescent="0.3">
      <c r="B425" s="211"/>
      <c r="C425" s="212"/>
      <c r="D425" s="209" t="s">
        <v>201</v>
      </c>
      <c r="E425" s="213" t="s">
        <v>20</v>
      </c>
      <c r="F425" s="214" t="s">
        <v>2582</v>
      </c>
      <c r="G425" s="212"/>
      <c r="H425" s="215" t="s">
        <v>20</v>
      </c>
      <c r="I425" s="216"/>
      <c r="J425" s="212"/>
      <c r="K425" s="212"/>
      <c r="L425" s="217"/>
      <c r="M425" s="218"/>
      <c r="N425" s="219"/>
      <c r="O425" s="219"/>
      <c r="P425" s="219"/>
      <c r="Q425" s="219"/>
      <c r="R425" s="219"/>
      <c r="S425" s="219"/>
      <c r="T425" s="220"/>
      <c r="AT425" s="221" t="s">
        <v>201</v>
      </c>
      <c r="AU425" s="221" t="s">
        <v>81</v>
      </c>
      <c r="AV425" s="12" t="s">
        <v>22</v>
      </c>
      <c r="AW425" s="12" t="s">
        <v>37</v>
      </c>
      <c r="AX425" s="12" t="s">
        <v>73</v>
      </c>
      <c r="AY425" s="221" t="s">
        <v>185</v>
      </c>
    </row>
    <row r="426" spans="2:65" s="12" customFormat="1" ht="12" x14ac:dyDescent="0.3">
      <c r="B426" s="211"/>
      <c r="C426" s="212"/>
      <c r="D426" s="209" t="s">
        <v>201</v>
      </c>
      <c r="E426" s="213" t="s">
        <v>20</v>
      </c>
      <c r="F426" s="214" t="s">
        <v>2580</v>
      </c>
      <c r="G426" s="212"/>
      <c r="H426" s="215" t="s">
        <v>20</v>
      </c>
      <c r="I426" s="216"/>
      <c r="J426" s="212"/>
      <c r="K426" s="212"/>
      <c r="L426" s="217"/>
      <c r="M426" s="218"/>
      <c r="N426" s="219"/>
      <c r="O426" s="219"/>
      <c r="P426" s="219"/>
      <c r="Q426" s="219"/>
      <c r="R426" s="219"/>
      <c r="S426" s="219"/>
      <c r="T426" s="220"/>
      <c r="AT426" s="221" t="s">
        <v>201</v>
      </c>
      <c r="AU426" s="221" t="s">
        <v>81</v>
      </c>
      <c r="AV426" s="12" t="s">
        <v>22</v>
      </c>
      <c r="AW426" s="12" t="s">
        <v>37</v>
      </c>
      <c r="AX426" s="12" t="s">
        <v>73</v>
      </c>
      <c r="AY426" s="221" t="s">
        <v>185</v>
      </c>
    </row>
    <row r="427" spans="2:65" s="12" customFormat="1" ht="12" x14ac:dyDescent="0.3">
      <c r="B427" s="211"/>
      <c r="C427" s="212"/>
      <c r="D427" s="209" t="s">
        <v>201</v>
      </c>
      <c r="E427" s="213" t="s">
        <v>20</v>
      </c>
      <c r="F427" s="214" t="s">
        <v>2581</v>
      </c>
      <c r="G427" s="212"/>
      <c r="H427" s="215" t="s">
        <v>20</v>
      </c>
      <c r="I427" s="216"/>
      <c r="J427" s="212"/>
      <c r="K427" s="212"/>
      <c r="L427" s="217"/>
      <c r="M427" s="218"/>
      <c r="N427" s="219"/>
      <c r="O427" s="219"/>
      <c r="P427" s="219"/>
      <c r="Q427" s="219"/>
      <c r="R427" s="219"/>
      <c r="S427" s="219"/>
      <c r="T427" s="220"/>
      <c r="AT427" s="221" t="s">
        <v>201</v>
      </c>
      <c r="AU427" s="221" t="s">
        <v>81</v>
      </c>
      <c r="AV427" s="12" t="s">
        <v>22</v>
      </c>
      <c r="AW427" s="12" t="s">
        <v>37</v>
      </c>
      <c r="AX427" s="12" t="s">
        <v>73</v>
      </c>
      <c r="AY427" s="221" t="s">
        <v>185</v>
      </c>
    </row>
    <row r="428" spans="2:65" s="12" customFormat="1" ht="12" x14ac:dyDescent="0.3">
      <c r="B428" s="211"/>
      <c r="C428" s="212"/>
      <c r="D428" s="209" t="s">
        <v>201</v>
      </c>
      <c r="E428" s="213" t="s">
        <v>20</v>
      </c>
      <c r="F428" s="214" t="s">
        <v>2583</v>
      </c>
      <c r="G428" s="212"/>
      <c r="H428" s="215" t="s">
        <v>20</v>
      </c>
      <c r="I428" s="216"/>
      <c r="J428" s="212"/>
      <c r="K428" s="212"/>
      <c r="L428" s="217"/>
      <c r="M428" s="218"/>
      <c r="N428" s="219"/>
      <c r="O428" s="219"/>
      <c r="P428" s="219"/>
      <c r="Q428" s="219"/>
      <c r="R428" s="219"/>
      <c r="S428" s="219"/>
      <c r="T428" s="220"/>
      <c r="AT428" s="221" t="s">
        <v>201</v>
      </c>
      <c r="AU428" s="221" t="s">
        <v>81</v>
      </c>
      <c r="AV428" s="12" t="s">
        <v>22</v>
      </c>
      <c r="AW428" s="12" t="s">
        <v>37</v>
      </c>
      <c r="AX428" s="12" t="s">
        <v>73</v>
      </c>
      <c r="AY428" s="221" t="s">
        <v>185</v>
      </c>
    </row>
    <row r="429" spans="2:65" s="12" customFormat="1" ht="12" x14ac:dyDescent="0.3">
      <c r="B429" s="211"/>
      <c r="C429" s="212"/>
      <c r="D429" s="209" t="s">
        <v>201</v>
      </c>
      <c r="E429" s="213" t="s">
        <v>20</v>
      </c>
      <c r="F429" s="214" t="s">
        <v>2584</v>
      </c>
      <c r="G429" s="212"/>
      <c r="H429" s="215" t="s">
        <v>20</v>
      </c>
      <c r="I429" s="216"/>
      <c r="J429" s="212"/>
      <c r="K429" s="212"/>
      <c r="L429" s="217"/>
      <c r="M429" s="218"/>
      <c r="N429" s="219"/>
      <c r="O429" s="219"/>
      <c r="P429" s="219"/>
      <c r="Q429" s="219"/>
      <c r="R429" s="219"/>
      <c r="S429" s="219"/>
      <c r="T429" s="220"/>
      <c r="AT429" s="221" t="s">
        <v>201</v>
      </c>
      <c r="AU429" s="221" t="s">
        <v>81</v>
      </c>
      <c r="AV429" s="12" t="s">
        <v>22</v>
      </c>
      <c r="AW429" s="12" t="s">
        <v>37</v>
      </c>
      <c r="AX429" s="12" t="s">
        <v>73</v>
      </c>
      <c r="AY429" s="221" t="s">
        <v>185</v>
      </c>
    </row>
    <row r="430" spans="2:65" s="12" customFormat="1" ht="12" x14ac:dyDescent="0.3">
      <c r="B430" s="211"/>
      <c r="C430" s="212"/>
      <c r="D430" s="209" t="s">
        <v>201</v>
      </c>
      <c r="E430" s="213" t="s">
        <v>20</v>
      </c>
      <c r="F430" s="214" t="s">
        <v>2581</v>
      </c>
      <c r="G430" s="212"/>
      <c r="H430" s="215" t="s">
        <v>20</v>
      </c>
      <c r="I430" s="216"/>
      <c r="J430" s="212"/>
      <c r="K430" s="212"/>
      <c r="L430" s="217"/>
      <c r="M430" s="218"/>
      <c r="N430" s="219"/>
      <c r="O430" s="219"/>
      <c r="P430" s="219"/>
      <c r="Q430" s="219"/>
      <c r="R430" s="219"/>
      <c r="S430" s="219"/>
      <c r="T430" s="220"/>
      <c r="AT430" s="221" t="s">
        <v>201</v>
      </c>
      <c r="AU430" s="221" t="s">
        <v>81</v>
      </c>
      <c r="AV430" s="12" t="s">
        <v>22</v>
      </c>
      <c r="AW430" s="12" t="s">
        <v>37</v>
      </c>
      <c r="AX430" s="12" t="s">
        <v>73</v>
      </c>
      <c r="AY430" s="221" t="s">
        <v>185</v>
      </c>
    </row>
    <row r="431" spans="2:65" s="12" customFormat="1" ht="12" x14ac:dyDescent="0.3">
      <c r="B431" s="211"/>
      <c r="C431" s="212"/>
      <c r="D431" s="209" t="s">
        <v>201</v>
      </c>
      <c r="E431" s="213" t="s">
        <v>20</v>
      </c>
      <c r="F431" s="214" t="s">
        <v>2585</v>
      </c>
      <c r="G431" s="212"/>
      <c r="H431" s="215" t="s">
        <v>20</v>
      </c>
      <c r="I431" s="216"/>
      <c r="J431" s="212"/>
      <c r="K431" s="212"/>
      <c r="L431" s="217"/>
      <c r="M431" s="218"/>
      <c r="N431" s="219"/>
      <c r="O431" s="219"/>
      <c r="P431" s="219"/>
      <c r="Q431" s="219"/>
      <c r="R431" s="219"/>
      <c r="S431" s="219"/>
      <c r="T431" s="220"/>
      <c r="AT431" s="221" t="s">
        <v>201</v>
      </c>
      <c r="AU431" s="221" t="s">
        <v>81</v>
      </c>
      <c r="AV431" s="12" t="s">
        <v>22</v>
      </c>
      <c r="AW431" s="12" t="s">
        <v>37</v>
      </c>
      <c r="AX431" s="12" t="s">
        <v>73</v>
      </c>
      <c r="AY431" s="221" t="s">
        <v>185</v>
      </c>
    </row>
    <row r="432" spans="2:65" s="12" customFormat="1" ht="12" x14ac:dyDescent="0.3">
      <c r="B432" s="211"/>
      <c r="C432" s="212"/>
      <c r="D432" s="209" t="s">
        <v>201</v>
      </c>
      <c r="E432" s="213" t="s">
        <v>20</v>
      </c>
      <c r="F432" s="214" t="s">
        <v>2586</v>
      </c>
      <c r="G432" s="212"/>
      <c r="H432" s="215" t="s">
        <v>20</v>
      </c>
      <c r="I432" s="216"/>
      <c r="J432" s="212"/>
      <c r="K432" s="212"/>
      <c r="L432" s="217"/>
      <c r="M432" s="218"/>
      <c r="N432" s="219"/>
      <c r="O432" s="219"/>
      <c r="P432" s="219"/>
      <c r="Q432" s="219"/>
      <c r="R432" s="219"/>
      <c r="S432" s="219"/>
      <c r="T432" s="220"/>
      <c r="AT432" s="221" t="s">
        <v>201</v>
      </c>
      <c r="AU432" s="221" t="s">
        <v>81</v>
      </c>
      <c r="AV432" s="12" t="s">
        <v>22</v>
      </c>
      <c r="AW432" s="12" t="s">
        <v>37</v>
      </c>
      <c r="AX432" s="12" t="s">
        <v>73</v>
      </c>
      <c r="AY432" s="221" t="s">
        <v>185</v>
      </c>
    </row>
    <row r="433" spans="2:65" s="12" customFormat="1" ht="12" x14ac:dyDescent="0.3">
      <c r="B433" s="211"/>
      <c r="C433" s="212"/>
      <c r="D433" s="209" t="s">
        <v>201</v>
      </c>
      <c r="E433" s="213" t="s">
        <v>20</v>
      </c>
      <c r="F433" s="214" t="s">
        <v>2587</v>
      </c>
      <c r="G433" s="212"/>
      <c r="H433" s="215" t="s">
        <v>20</v>
      </c>
      <c r="I433" s="216"/>
      <c r="J433" s="212"/>
      <c r="K433" s="212"/>
      <c r="L433" s="217"/>
      <c r="M433" s="218"/>
      <c r="N433" s="219"/>
      <c r="O433" s="219"/>
      <c r="P433" s="219"/>
      <c r="Q433" s="219"/>
      <c r="R433" s="219"/>
      <c r="S433" s="219"/>
      <c r="T433" s="220"/>
      <c r="AT433" s="221" t="s">
        <v>201</v>
      </c>
      <c r="AU433" s="221" t="s">
        <v>81</v>
      </c>
      <c r="AV433" s="12" t="s">
        <v>22</v>
      </c>
      <c r="AW433" s="12" t="s">
        <v>37</v>
      </c>
      <c r="AX433" s="12" t="s">
        <v>73</v>
      </c>
      <c r="AY433" s="221" t="s">
        <v>185</v>
      </c>
    </row>
    <row r="434" spans="2:65" s="12" customFormat="1" ht="12" x14ac:dyDescent="0.3">
      <c r="B434" s="211"/>
      <c r="C434" s="212"/>
      <c r="D434" s="209" t="s">
        <v>201</v>
      </c>
      <c r="E434" s="213" t="s">
        <v>20</v>
      </c>
      <c r="F434" s="214" t="s">
        <v>2588</v>
      </c>
      <c r="G434" s="212"/>
      <c r="H434" s="215" t="s">
        <v>20</v>
      </c>
      <c r="I434" s="216"/>
      <c r="J434" s="212"/>
      <c r="K434" s="212"/>
      <c r="L434" s="217"/>
      <c r="M434" s="218"/>
      <c r="N434" s="219"/>
      <c r="O434" s="219"/>
      <c r="P434" s="219"/>
      <c r="Q434" s="219"/>
      <c r="R434" s="219"/>
      <c r="S434" s="219"/>
      <c r="T434" s="220"/>
      <c r="AT434" s="221" t="s">
        <v>201</v>
      </c>
      <c r="AU434" s="221" t="s">
        <v>81</v>
      </c>
      <c r="AV434" s="12" t="s">
        <v>22</v>
      </c>
      <c r="AW434" s="12" t="s">
        <v>37</v>
      </c>
      <c r="AX434" s="12" t="s">
        <v>73</v>
      </c>
      <c r="AY434" s="221" t="s">
        <v>185</v>
      </c>
    </row>
    <row r="435" spans="2:65" s="12" customFormat="1" ht="12" x14ac:dyDescent="0.3">
      <c r="B435" s="211"/>
      <c r="C435" s="212"/>
      <c r="D435" s="209" t="s">
        <v>201</v>
      </c>
      <c r="E435" s="213" t="s">
        <v>20</v>
      </c>
      <c r="F435" s="214" t="s">
        <v>433</v>
      </c>
      <c r="G435" s="212"/>
      <c r="H435" s="215" t="s">
        <v>20</v>
      </c>
      <c r="I435" s="216"/>
      <c r="J435" s="212"/>
      <c r="K435" s="212"/>
      <c r="L435" s="217"/>
      <c r="M435" s="218"/>
      <c r="N435" s="219"/>
      <c r="O435" s="219"/>
      <c r="P435" s="219"/>
      <c r="Q435" s="219"/>
      <c r="R435" s="219"/>
      <c r="S435" s="219"/>
      <c r="T435" s="220"/>
      <c r="AT435" s="221" t="s">
        <v>201</v>
      </c>
      <c r="AU435" s="221" t="s">
        <v>81</v>
      </c>
      <c r="AV435" s="12" t="s">
        <v>22</v>
      </c>
      <c r="AW435" s="12" t="s">
        <v>37</v>
      </c>
      <c r="AX435" s="12" t="s">
        <v>73</v>
      </c>
      <c r="AY435" s="221" t="s">
        <v>185</v>
      </c>
    </row>
    <row r="436" spans="2:65" s="13" customFormat="1" ht="12" x14ac:dyDescent="0.3">
      <c r="B436" s="222"/>
      <c r="C436" s="223"/>
      <c r="D436" s="207" t="s">
        <v>201</v>
      </c>
      <c r="E436" s="224" t="s">
        <v>20</v>
      </c>
      <c r="F436" s="225" t="s">
        <v>22</v>
      </c>
      <c r="G436" s="223"/>
      <c r="H436" s="226">
        <v>1</v>
      </c>
      <c r="I436" s="227"/>
      <c r="J436" s="223"/>
      <c r="K436" s="223"/>
      <c r="L436" s="228"/>
      <c r="M436" s="229"/>
      <c r="N436" s="230"/>
      <c r="O436" s="230"/>
      <c r="P436" s="230"/>
      <c r="Q436" s="230"/>
      <c r="R436" s="230"/>
      <c r="S436" s="230"/>
      <c r="T436" s="231"/>
      <c r="AT436" s="232" t="s">
        <v>201</v>
      </c>
      <c r="AU436" s="232" t="s">
        <v>81</v>
      </c>
      <c r="AV436" s="13" t="s">
        <v>81</v>
      </c>
      <c r="AW436" s="13" t="s">
        <v>37</v>
      </c>
      <c r="AX436" s="13" t="s">
        <v>22</v>
      </c>
      <c r="AY436" s="232" t="s">
        <v>185</v>
      </c>
    </row>
    <row r="437" spans="2:65" s="1" customFormat="1" ht="22.5" customHeight="1" x14ac:dyDescent="0.3">
      <c r="B437" s="36"/>
      <c r="C437" s="195" t="s">
        <v>539</v>
      </c>
      <c r="D437" s="195" t="s">
        <v>187</v>
      </c>
      <c r="E437" s="196" t="s">
        <v>2589</v>
      </c>
      <c r="F437" s="197" t="s">
        <v>2590</v>
      </c>
      <c r="G437" s="198" t="s">
        <v>415</v>
      </c>
      <c r="H437" s="199">
        <v>1</v>
      </c>
      <c r="I437" s="200"/>
      <c r="J437" s="201">
        <f>ROUND(I437*H437,2)</f>
        <v>0</v>
      </c>
      <c r="K437" s="197" t="s">
        <v>20</v>
      </c>
      <c r="L437" s="56"/>
      <c r="M437" s="202" t="s">
        <v>20</v>
      </c>
      <c r="N437" s="203" t="s">
        <v>44</v>
      </c>
      <c r="O437" s="37"/>
      <c r="P437" s="204">
        <f>O437*H437</f>
        <v>0</v>
      </c>
      <c r="Q437" s="204">
        <v>5.0000000000000001E-3</v>
      </c>
      <c r="R437" s="204">
        <f>Q437*H437</f>
        <v>5.0000000000000001E-3</v>
      </c>
      <c r="S437" s="204">
        <v>0</v>
      </c>
      <c r="T437" s="205">
        <f>S437*H437</f>
        <v>0</v>
      </c>
      <c r="AR437" s="19" t="s">
        <v>192</v>
      </c>
      <c r="AT437" s="19" t="s">
        <v>187</v>
      </c>
      <c r="AU437" s="19" t="s">
        <v>81</v>
      </c>
      <c r="AY437" s="19" t="s">
        <v>185</v>
      </c>
      <c r="BE437" s="206">
        <f>IF(N437="základní",J437,0)</f>
        <v>0</v>
      </c>
      <c r="BF437" s="206">
        <f>IF(N437="snížená",J437,0)</f>
        <v>0</v>
      </c>
      <c r="BG437" s="206">
        <f>IF(N437="zákl. přenesená",J437,0)</f>
        <v>0</v>
      </c>
      <c r="BH437" s="206">
        <f>IF(N437="sníž. přenesená",J437,0)</f>
        <v>0</v>
      </c>
      <c r="BI437" s="206">
        <f>IF(N437="nulová",J437,0)</f>
        <v>0</v>
      </c>
      <c r="BJ437" s="19" t="s">
        <v>22</v>
      </c>
      <c r="BK437" s="206">
        <f>ROUND(I437*H437,2)</f>
        <v>0</v>
      </c>
      <c r="BL437" s="19" t="s">
        <v>192</v>
      </c>
      <c r="BM437" s="19" t="s">
        <v>2591</v>
      </c>
    </row>
    <row r="438" spans="2:65" s="12" customFormat="1" ht="12" x14ac:dyDescent="0.3">
      <c r="B438" s="211"/>
      <c r="C438" s="212"/>
      <c r="D438" s="209" t="s">
        <v>201</v>
      </c>
      <c r="E438" s="213" t="s">
        <v>20</v>
      </c>
      <c r="F438" s="214" t="s">
        <v>2578</v>
      </c>
      <c r="G438" s="212"/>
      <c r="H438" s="215" t="s">
        <v>20</v>
      </c>
      <c r="I438" s="216"/>
      <c r="J438" s="212"/>
      <c r="K438" s="212"/>
      <c r="L438" s="217"/>
      <c r="M438" s="218"/>
      <c r="N438" s="219"/>
      <c r="O438" s="219"/>
      <c r="P438" s="219"/>
      <c r="Q438" s="219"/>
      <c r="R438" s="219"/>
      <c r="S438" s="219"/>
      <c r="T438" s="220"/>
      <c r="AT438" s="221" t="s">
        <v>201</v>
      </c>
      <c r="AU438" s="221" t="s">
        <v>81</v>
      </c>
      <c r="AV438" s="12" t="s">
        <v>22</v>
      </c>
      <c r="AW438" s="12" t="s">
        <v>37</v>
      </c>
      <c r="AX438" s="12" t="s">
        <v>73</v>
      </c>
      <c r="AY438" s="221" t="s">
        <v>185</v>
      </c>
    </row>
    <row r="439" spans="2:65" s="12" customFormat="1" ht="12" x14ac:dyDescent="0.3">
      <c r="B439" s="211"/>
      <c r="C439" s="212"/>
      <c r="D439" s="209" t="s">
        <v>201</v>
      </c>
      <c r="E439" s="213" t="s">
        <v>20</v>
      </c>
      <c r="F439" s="214" t="s">
        <v>2579</v>
      </c>
      <c r="G439" s="212"/>
      <c r="H439" s="215" t="s">
        <v>20</v>
      </c>
      <c r="I439" s="216"/>
      <c r="J439" s="212"/>
      <c r="K439" s="212"/>
      <c r="L439" s="217"/>
      <c r="M439" s="218"/>
      <c r="N439" s="219"/>
      <c r="O439" s="219"/>
      <c r="P439" s="219"/>
      <c r="Q439" s="219"/>
      <c r="R439" s="219"/>
      <c r="S439" s="219"/>
      <c r="T439" s="220"/>
      <c r="AT439" s="221" t="s">
        <v>201</v>
      </c>
      <c r="AU439" s="221" t="s">
        <v>81</v>
      </c>
      <c r="AV439" s="12" t="s">
        <v>22</v>
      </c>
      <c r="AW439" s="12" t="s">
        <v>37</v>
      </c>
      <c r="AX439" s="12" t="s">
        <v>73</v>
      </c>
      <c r="AY439" s="221" t="s">
        <v>185</v>
      </c>
    </row>
    <row r="440" spans="2:65" s="12" customFormat="1" ht="12" x14ac:dyDescent="0.3">
      <c r="B440" s="211"/>
      <c r="C440" s="212"/>
      <c r="D440" s="209" t="s">
        <v>201</v>
      </c>
      <c r="E440" s="213" t="s">
        <v>20</v>
      </c>
      <c r="F440" s="214" t="s">
        <v>2580</v>
      </c>
      <c r="G440" s="212"/>
      <c r="H440" s="215" t="s">
        <v>20</v>
      </c>
      <c r="I440" s="216"/>
      <c r="J440" s="212"/>
      <c r="K440" s="212"/>
      <c r="L440" s="217"/>
      <c r="M440" s="218"/>
      <c r="N440" s="219"/>
      <c r="O440" s="219"/>
      <c r="P440" s="219"/>
      <c r="Q440" s="219"/>
      <c r="R440" s="219"/>
      <c r="S440" s="219"/>
      <c r="T440" s="220"/>
      <c r="AT440" s="221" t="s">
        <v>201</v>
      </c>
      <c r="AU440" s="221" t="s">
        <v>81</v>
      </c>
      <c r="AV440" s="12" t="s">
        <v>22</v>
      </c>
      <c r="AW440" s="12" t="s">
        <v>37</v>
      </c>
      <c r="AX440" s="12" t="s">
        <v>73</v>
      </c>
      <c r="AY440" s="221" t="s">
        <v>185</v>
      </c>
    </row>
    <row r="441" spans="2:65" s="12" customFormat="1" ht="12" x14ac:dyDescent="0.3">
      <c r="B441" s="211"/>
      <c r="C441" s="212"/>
      <c r="D441" s="209" t="s">
        <v>201</v>
      </c>
      <c r="E441" s="213" t="s">
        <v>20</v>
      </c>
      <c r="F441" s="214" t="s">
        <v>2592</v>
      </c>
      <c r="G441" s="212"/>
      <c r="H441" s="215" t="s">
        <v>20</v>
      </c>
      <c r="I441" s="216"/>
      <c r="J441" s="212"/>
      <c r="K441" s="212"/>
      <c r="L441" s="217"/>
      <c r="M441" s="218"/>
      <c r="N441" s="219"/>
      <c r="O441" s="219"/>
      <c r="P441" s="219"/>
      <c r="Q441" s="219"/>
      <c r="R441" s="219"/>
      <c r="S441" s="219"/>
      <c r="T441" s="220"/>
      <c r="AT441" s="221" t="s">
        <v>201</v>
      </c>
      <c r="AU441" s="221" t="s">
        <v>81</v>
      </c>
      <c r="AV441" s="12" t="s">
        <v>22</v>
      </c>
      <c r="AW441" s="12" t="s">
        <v>37</v>
      </c>
      <c r="AX441" s="12" t="s">
        <v>73</v>
      </c>
      <c r="AY441" s="221" t="s">
        <v>185</v>
      </c>
    </row>
    <row r="442" spans="2:65" s="12" customFormat="1" ht="12" x14ac:dyDescent="0.3">
      <c r="B442" s="211"/>
      <c r="C442" s="212"/>
      <c r="D442" s="209" t="s">
        <v>201</v>
      </c>
      <c r="E442" s="213" t="s">
        <v>20</v>
      </c>
      <c r="F442" s="214" t="s">
        <v>2582</v>
      </c>
      <c r="G442" s="212"/>
      <c r="H442" s="215" t="s">
        <v>20</v>
      </c>
      <c r="I442" s="216"/>
      <c r="J442" s="212"/>
      <c r="K442" s="212"/>
      <c r="L442" s="217"/>
      <c r="M442" s="218"/>
      <c r="N442" s="219"/>
      <c r="O442" s="219"/>
      <c r="P442" s="219"/>
      <c r="Q442" s="219"/>
      <c r="R442" s="219"/>
      <c r="S442" s="219"/>
      <c r="T442" s="220"/>
      <c r="AT442" s="221" t="s">
        <v>201</v>
      </c>
      <c r="AU442" s="221" t="s">
        <v>81</v>
      </c>
      <c r="AV442" s="12" t="s">
        <v>22</v>
      </c>
      <c r="AW442" s="12" t="s">
        <v>37</v>
      </c>
      <c r="AX442" s="12" t="s">
        <v>73</v>
      </c>
      <c r="AY442" s="221" t="s">
        <v>185</v>
      </c>
    </row>
    <row r="443" spans="2:65" s="12" customFormat="1" ht="12" x14ac:dyDescent="0.3">
      <c r="B443" s="211"/>
      <c r="C443" s="212"/>
      <c r="D443" s="209" t="s">
        <v>201</v>
      </c>
      <c r="E443" s="213" t="s">
        <v>20</v>
      </c>
      <c r="F443" s="214" t="s">
        <v>2580</v>
      </c>
      <c r="G443" s="212"/>
      <c r="H443" s="215" t="s">
        <v>20</v>
      </c>
      <c r="I443" s="216"/>
      <c r="J443" s="212"/>
      <c r="K443" s="212"/>
      <c r="L443" s="217"/>
      <c r="M443" s="218"/>
      <c r="N443" s="219"/>
      <c r="O443" s="219"/>
      <c r="P443" s="219"/>
      <c r="Q443" s="219"/>
      <c r="R443" s="219"/>
      <c r="S443" s="219"/>
      <c r="T443" s="220"/>
      <c r="AT443" s="221" t="s">
        <v>201</v>
      </c>
      <c r="AU443" s="221" t="s">
        <v>81</v>
      </c>
      <c r="AV443" s="12" t="s">
        <v>22</v>
      </c>
      <c r="AW443" s="12" t="s">
        <v>37</v>
      </c>
      <c r="AX443" s="12" t="s">
        <v>73</v>
      </c>
      <c r="AY443" s="221" t="s">
        <v>185</v>
      </c>
    </row>
    <row r="444" spans="2:65" s="12" customFormat="1" ht="12" x14ac:dyDescent="0.3">
      <c r="B444" s="211"/>
      <c r="C444" s="212"/>
      <c r="D444" s="209" t="s">
        <v>201</v>
      </c>
      <c r="E444" s="213" t="s">
        <v>20</v>
      </c>
      <c r="F444" s="214" t="s">
        <v>2592</v>
      </c>
      <c r="G444" s="212"/>
      <c r="H444" s="215" t="s">
        <v>20</v>
      </c>
      <c r="I444" s="216"/>
      <c r="J444" s="212"/>
      <c r="K444" s="212"/>
      <c r="L444" s="217"/>
      <c r="M444" s="218"/>
      <c r="N444" s="219"/>
      <c r="O444" s="219"/>
      <c r="P444" s="219"/>
      <c r="Q444" s="219"/>
      <c r="R444" s="219"/>
      <c r="S444" s="219"/>
      <c r="T444" s="220"/>
      <c r="AT444" s="221" t="s">
        <v>201</v>
      </c>
      <c r="AU444" s="221" t="s">
        <v>81</v>
      </c>
      <c r="AV444" s="12" t="s">
        <v>22</v>
      </c>
      <c r="AW444" s="12" t="s">
        <v>37</v>
      </c>
      <c r="AX444" s="12" t="s">
        <v>73</v>
      </c>
      <c r="AY444" s="221" t="s">
        <v>185</v>
      </c>
    </row>
    <row r="445" spans="2:65" s="12" customFormat="1" ht="12" x14ac:dyDescent="0.3">
      <c r="B445" s="211"/>
      <c r="C445" s="212"/>
      <c r="D445" s="209" t="s">
        <v>201</v>
      </c>
      <c r="E445" s="213" t="s">
        <v>20</v>
      </c>
      <c r="F445" s="214" t="s">
        <v>2583</v>
      </c>
      <c r="G445" s="212"/>
      <c r="H445" s="215" t="s">
        <v>20</v>
      </c>
      <c r="I445" s="216"/>
      <c r="J445" s="212"/>
      <c r="K445" s="212"/>
      <c r="L445" s="217"/>
      <c r="M445" s="218"/>
      <c r="N445" s="219"/>
      <c r="O445" s="219"/>
      <c r="P445" s="219"/>
      <c r="Q445" s="219"/>
      <c r="R445" s="219"/>
      <c r="S445" s="219"/>
      <c r="T445" s="220"/>
      <c r="AT445" s="221" t="s">
        <v>201</v>
      </c>
      <c r="AU445" s="221" t="s">
        <v>81</v>
      </c>
      <c r="AV445" s="12" t="s">
        <v>22</v>
      </c>
      <c r="AW445" s="12" t="s">
        <v>37</v>
      </c>
      <c r="AX445" s="12" t="s">
        <v>73</v>
      </c>
      <c r="AY445" s="221" t="s">
        <v>185</v>
      </c>
    </row>
    <row r="446" spans="2:65" s="12" customFormat="1" ht="12" x14ac:dyDescent="0.3">
      <c r="B446" s="211"/>
      <c r="C446" s="212"/>
      <c r="D446" s="209" t="s">
        <v>201</v>
      </c>
      <c r="E446" s="213" t="s">
        <v>20</v>
      </c>
      <c r="F446" s="214" t="s">
        <v>2584</v>
      </c>
      <c r="G446" s="212"/>
      <c r="H446" s="215" t="s">
        <v>20</v>
      </c>
      <c r="I446" s="216"/>
      <c r="J446" s="212"/>
      <c r="K446" s="212"/>
      <c r="L446" s="217"/>
      <c r="M446" s="218"/>
      <c r="N446" s="219"/>
      <c r="O446" s="219"/>
      <c r="P446" s="219"/>
      <c r="Q446" s="219"/>
      <c r="R446" s="219"/>
      <c r="S446" s="219"/>
      <c r="T446" s="220"/>
      <c r="AT446" s="221" t="s">
        <v>201</v>
      </c>
      <c r="AU446" s="221" t="s">
        <v>81</v>
      </c>
      <c r="AV446" s="12" t="s">
        <v>22</v>
      </c>
      <c r="AW446" s="12" t="s">
        <v>37</v>
      </c>
      <c r="AX446" s="12" t="s">
        <v>73</v>
      </c>
      <c r="AY446" s="221" t="s">
        <v>185</v>
      </c>
    </row>
    <row r="447" spans="2:65" s="12" customFormat="1" ht="12" x14ac:dyDescent="0.3">
      <c r="B447" s="211"/>
      <c r="C447" s="212"/>
      <c r="D447" s="209" t="s">
        <v>201</v>
      </c>
      <c r="E447" s="213" t="s">
        <v>20</v>
      </c>
      <c r="F447" s="214" t="s">
        <v>2592</v>
      </c>
      <c r="G447" s="212"/>
      <c r="H447" s="215" t="s">
        <v>20</v>
      </c>
      <c r="I447" s="216"/>
      <c r="J447" s="212"/>
      <c r="K447" s="212"/>
      <c r="L447" s="217"/>
      <c r="M447" s="218"/>
      <c r="N447" s="219"/>
      <c r="O447" s="219"/>
      <c r="P447" s="219"/>
      <c r="Q447" s="219"/>
      <c r="R447" s="219"/>
      <c r="S447" s="219"/>
      <c r="T447" s="220"/>
      <c r="AT447" s="221" t="s">
        <v>201</v>
      </c>
      <c r="AU447" s="221" t="s">
        <v>81</v>
      </c>
      <c r="AV447" s="12" t="s">
        <v>22</v>
      </c>
      <c r="AW447" s="12" t="s">
        <v>37</v>
      </c>
      <c r="AX447" s="12" t="s">
        <v>73</v>
      </c>
      <c r="AY447" s="221" t="s">
        <v>185</v>
      </c>
    </row>
    <row r="448" spans="2:65" s="12" customFormat="1" ht="12" x14ac:dyDescent="0.3">
      <c r="B448" s="211"/>
      <c r="C448" s="212"/>
      <c r="D448" s="209" t="s">
        <v>201</v>
      </c>
      <c r="E448" s="213" t="s">
        <v>20</v>
      </c>
      <c r="F448" s="214" t="s">
        <v>2585</v>
      </c>
      <c r="G448" s="212"/>
      <c r="H448" s="215" t="s">
        <v>20</v>
      </c>
      <c r="I448" s="216"/>
      <c r="J448" s="212"/>
      <c r="K448" s="212"/>
      <c r="L448" s="217"/>
      <c r="M448" s="218"/>
      <c r="N448" s="219"/>
      <c r="O448" s="219"/>
      <c r="P448" s="219"/>
      <c r="Q448" s="219"/>
      <c r="R448" s="219"/>
      <c r="S448" s="219"/>
      <c r="T448" s="220"/>
      <c r="AT448" s="221" t="s">
        <v>201</v>
      </c>
      <c r="AU448" s="221" t="s">
        <v>81</v>
      </c>
      <c r="AV448" s="12" t="s">
        <v>22</v>
      </c>
      <c r="AW448" s="12" t="s">
        <v>37</v>
      </c>
      <c r="AX448" s="12" t="s">
        <v>73</v>
      </c>
      <c r="AY448" s="221" t="s">
        <v>185</v>
      </c>
    </row>
    <row r="449" spans="2:65" s="12" customFormat="1" ht="12" x14ac:dyDescent="0.3">
      <c r="B449" s="211"/>
      <c r="C449" s="212"/>
      <c r="D449" s="209" t="s">
        <v>201</v>
      </c>
      <c r="E449" s="213" t="s">
        <v>20</v>
      </c>
      <c r="F449" s="214" t="s">
        <v>2593</v>
      </c>
      <c r="G449" s="212"/>
      <c r="H449" s="215" t="s">
        <v>20</v>
      </c>
      <c r="I449" s="216"/>
      <c r="J449" s="212"/>
      <c r="K449" s="212"/>
      <c r="L449" s="217"/>
      <c r="M449" s="218"/>
      <c r="N449" s="219"/>
      <c r="O449" s="219"/>
      <c r="P449" s="219"/>
      <c r="Q449" s="219"/>
      <c r="R449" s="219"/>
      <c r="S449" s="219"/>
      <c r="T449" s="220"/>
      <c r="AT449" s="221" t="s">
        <v>201</v>
      </c>
      <c r="AU449" s="221" t="s">
        <v>81</v>
      </c>
      <c r="AV449" s="12" t="s">
        <v>22</v>
      </c>
      <c r="AW449" s="12" t="s">
        <v>37</v>
      </c>
      <c r="AX449" s="12" t="s">
        <v>73</v>
      </c>
      <c r="AY449" s="221" t="s">
        <v>185</v>
      </c>
    </row>
    <row r="450" spans="2:65" s="12" customFormat="1" ht="12" x14ac:dyDescent="0.3">
      <c r="B450" s="211"/>
      <c r="C450" s="212"/>
      <c r="D450" s="209" t="s">
        <v>201</v>
      </c>
      <c r="E450" s="213" t="s">
        <v>20</v>
      </c>
      <c r="F450" s="214" t="s">
        <v>2587</v>
      </c>
      <c r="G450" s="212"/>
      <c r="H450" s="215" t="s">
        <v>20</v>
      </c>
      <c r="I450" s="216"/>
      <c r="J450" s="212"/>
      <c r="K450" s="212"/>
      <c r="L450" s="217"/>
      <c r="M450" s="218"/>
      <c r="N450" s="219"/>
      <c r="O450" s="219"/>
      <c r="P450" s="219"/>
      <c r="Q450" s="219"/>
      <c r="R450" s="219"/>
      <c r="S450" s="219"/>
      <c r="T450" s="220"/>
      <c r="AT450" s="221" t="s">
        <v>201</v>
      </c>
      <c r="AU450" s="221" t="s">
        <v>81</v>
      </c>
      <c r="AV450" s="12" t="s">
        <v>22</v>
      </c>
      <c r="AW450" s="12" t="s">
        <v>37</v>
      </c>
      <c r="AX450" s="12" t="s">
        <v>73</v>
      </c>
      <c r="AY450" s="221" t="s">
        <v>185</v>
      </c>
    </row>
    <row r="451" spans="2:65" s="12" customFormat="1" ht="12" x14ac:dyDescent="0.3">
      <c r="B451" s="211"/>
      <c r="C451" s="212"/>
      <c r="D451" s="209" t="s">
        <v>201</v>
      </c>
      <c r="E451" s="213" t="s">
        <v>20</v>
      </c>
      <c r="F451" s="214" t="s">
        <v>2594</v>
      </c>
      <c r="G451" s="212"/>
      <c r="H451" s="215" t="s">
        <v>20</v>
      </c>
      <c r="I451" s="216"/>
      <c r="J451" s="212"/>
      <c r="K451" s="212"/>
      <c r="L451" s="217"/>
      <c r="M451" s="218"/>
      <c r="N451" s="219"/>
      <c r="O451" s="219"/>
      <c r="P451" s="219"/>
      <c r="Q451" s="219"/>
      <c r="R451" s="219"/>
      <c r="S451" s="219"/>
      <c r="T451" s="220"/>
      <c r="AT451" s="221" t="s">
        <v>201</v>
      </c>
      <c r="AU451" s="221" t="s">
        <v>81</v>
      </c>
      <c r="AV451" s="12" t="s">
        <v>22</v>
      </c>
      <c r="AW451" s="12" t="s">
        <v>37</v>
      </c>
      <c r="AX451" s="12" t="s">
        <v>73</v>
      </c>
      <c r="AY451" s="221" t="s">
        <v>185</v>
      </c>
    </row>
    <row r="452" spans="2:65" s="12" customFormat="1" ht="12" x14ac:dyDescent="0.3">
      <c r="B452" s="211"/>
      <c r="C452" s="212"/>
      <c r="D452" s="209" t="s">
        <v>201</v>
      </c>
      <c r="E452" s="213" t="s">
        <v>20</v>
      </c>
      <c r="F452" s="214" t="s">
        <v>433</v>
      </c>
      <c r="G452" s="212"/>
      <c r="H452" s="215" t="s">
        <v>20</v>
      </c>
      <c r="I452" s="216"/>
      <c r="J452" s="212"/>
      <c r="K452" s="212"/>
      <c r="L452" s="217"/>
      <c r="M452" s="218"/>
      <c r="N452" s="219"/>
      <c r="O452" s="219"/>
      <c r="P452" s="219"/>
      <c r="Q452" s="219"/>
      <c r="R452" s="219"/>
      <c r="S452" s="219"/>
      <c r="T452" s="220"/>
      <c r="AT452" s="221" t="s">
        <v>201</v>
      </c>
      <c r="AU452" s="221" t="s">
        <v>81</v>
      </c>
      <c r="AV452" s="12" t="s">
        <v>22</v>
      </c>
      <c r="AW452" s="12" t="s">
        <v>37</v>
      </c>
      <c r="AX452" s="12" t="s">
        <v>73</v>
      </c>
      <c r="AY452" s="221" t="s">
        <v>185</v>
      </c>
    </row>
    <row r="453" spans="2:65" s="13" customFormat="1" ht="12" x14ac:dyDescent="0.3">
      <c r="B453" s="222"/>
      <c r="C453" s="223"/>
      <c r="D453" s="207" t="s">
        <v>201</v>
      </c>
      <c r="E453" s="224" t="s">
        <v>20</v>
      </c>
      <c r="F453" s="225" t="s">
        <v>22</v>
      </c>
      <c r="G453" s="223"/>
      <c r="H453" s="226">
        <v>1</v>
      </c>
      <c r="I453" s="227"/>
      <c r="J453" s="223"/>
      <c r="K453" s="223"/>
      <c r="L453" s="228"/>
      <c r="M453" s="229"/>
      <c r="N453" s="230"/>
      <c r="O453" s="230"/>
      <c r="P453" s="230"/>
      <c r="Q453" s="230"/>
      <c r="R453" s="230"/>
      <c r="S453" s="230"/>
      <c r="T453" s="231"/>
      <c r="AT453" s="232" t="s">
        <v>201</v>
      </c>
      <c r="AU453" s="232" t="s">
        <v>81</v>
      </c>
      <c r="AV453" s="13" t="s">
        <v>81</v>
      </c>
      <c r="AW453" s="13" t="s">
        <v>37</v>
      </c>
      <c r="AX453" s="13" t="s">
        <v>22</v>
      </c>
      <c r="AY453" s="232" t="s">
        <v>185</v>
      </c>
    </row>
    <row r="454" spans="2:65" s="1" customFormat="1" ht="22.5" customHeight="1" x14ac:dyDescent="0.3">
      <c r="B454" s="36"/>
      <c r="C454" s="195" t="s">
        <v>544</v>
      </c>
      <c r="D454" s="195" t="s">
        <v>187</v>
      </c>
      <c r="E454" s="196" t="s">
        <v>2595</v>
      </c>
      <c r="F454" s="197" t="s">
        <v>2596</v>
      </c>
      <c r="G454" s="198" t="s">
        <v>437</v>
      </c>
      <c r="H454" s="199">
        <v>41</v>
      </c>
      <c r="I454" s="200"/>
      <c r="J454" s="201">
        <f>ROUND(I454*H454,2)</f>
        <v>0</v>
      </c>
      <c r="K454" s="197" t="s">
        <v>20</v>
      </c>
      <c r="L454" s="56"/>
      <c r="M454" s="202" t="s">
        <v>20</v>
      </c>
      <c r="N454" s="203" t="s">
        <v>44</v>
      </c>
      <c r="O454" s="37"/>
      <c r="P454" s="204">
        <f>O454*H454</f>
        <v>0</v>
      </c>
      <c r="Q454" s="204">
        <v>5.0000000000000001E-3</v>
      </c>
      <c r="R454" s="204">
        <f>Q454*H454</f>
        <v>0.20500000000000002</v>
      </c>
      <c r="S454" s="204">
        <v>0</v>
      </c>
      <c r="T454" s="205">
        <f>S454*H454</f>
        <v>0</v>
      </c>
      <c r="AR454" s="19" t="s">
        <v>192</v>
      </c>
      <c r="AT454" s="19" t="s">
        <v>187</v>
      </c>
      <c r="AU454" s="19" t="s">
        <v>81</v>
      </c>
      <c r="AY454" s="19" t="s">
        <v>185</v>
      </c>
      <c r="BE454" s="206">
        <f>IF(N454="základní",J454,0)</f>
        <v>0</v>
      </c>
      <c r="BF454" s="206">
        <f>IF(N454="snížená",J454,0)</f>
        <v>0</v>
      </c>
      <c r="BG454" s="206">
        <f>IF(N454="zákl. přenesená",J454,0)</f>
        <v>0</v>
      </c>
      <c r="BH454" s="206">
        <f>IF(N454="sníž. přenesená",J454,0)</f>
        <v>0</v>
      </c>
      <c r="BI454" s="206">
        <f>IF(N454="nulová",J454,0)</f>
        <v>0</v>
      </c>
      <c r="BJ454" s="19" t="s">
        <v>22</v>
      </c>
      <c r="BK454" s="206">
        <f>ROUND(I454*H454,2)</f>
        <v>0</v>
      </c>
      <c r="BL454" s="19" t="s">
        <v>192</v>
      </c>
      <c r="BM454" s="19" t="s">
        <v>2597</v>
      </c>
    </row>
    <row r="455" spans="2:65" s="12" customFormat="1" ht="12" x14ac:dyDescent="0.3">
      <c r="B455" s="211"/>
      <c r="C455" s="212"/>
      <c r="D455" s="209" t="s">
        <v>201</v>
      </c>
      <c r="E455" s="213" t="s">
        <v>20</v>
      </c>
      <c r="F455" s="214" t="s">
        <v>510</v>
      </c>
      <c r="G455" s="212"/>
      <c r="H455" s="215" t="s">
        <v>20</v>
      </c>
      <c r="I455" s="216"/>
      <c r="J455" s="212"/>
      <c r="K455" s="212"/>
      <c r="L455" s="217"/>
      <c r="M455" s="218"/>
      <c r="N455" s="219"/>
      <c r="O455" s="219"/>
      <c r="P455" s="219"/>
      <c r="Q455" s="219"/>
      <c r="R455" s="219"/>
      <c r="S455" s="219"/>
      <c r="T455" s="220"/>
      <c r="AT455" s="221" t="s">
        <v>201</v>
      </c>
      <c r="AU455" s="221" t="s">
        <v>81</v>
      </c>
      <c r="AV455" s="12" t="s">
        <v>22</v>
      </c>
      <c r="AW455" s="12" t="s">
        <v>37</v>
      </c>
      <c r="AX455" s="12" t="s">
        <v>73</v>
      </c>
      <c r="AY455" s="221" t="s">
        <v>185</v>
      </c>
    </row>
    <row r="456" spans="2:65" s="12" customFormat="1" ht="12" x14ac:dyDescent="0.3">
      <c r="B456" s="211"/>
      <c r="C456" s="212"/>
      <c r="D456" s="209" t="s">
        <v>201</v>
      </c>
      <c r="E456" s="213" t="s">
        <v>20</v>
      </c>
      <c r="F456" s="214" t="s">
        <v>2598</v>
      </c>
      <c r="G456" s="212"/>
      <c r="H456" s="215" t="s">
        <v>20</v>
      </c>
      <c r="I456" s="216"/>
      <c r="J456" s="212"/>
      <c r="K456" s="212"/>
      <c r="L456" s="217"/>
      <c r="M456" s="218"/>
      <c r="N456" s="219"/>
      <c r="O456" s="219"/>
      <c r="P456" s="219"/>
      <c r="Q456" s="219"/>
      <c r="R456" s="219"/>
      <c r="S456" s="219"/>
      <c r="T456" s="220"/>
      <c r="AT456" s="221" t="s">
        <v>201</v>
      </c>
      <c r="AU456" s="221" t="s">
        <v>81</v>
      </c>
      <c r="AV456" s="12" t="s">
        <v>22</v>
      </c>
      <c r="AW456" s="12" t="s">
        <v>37</v>
      </c>
      <c r="AX456" s="12" t="s">
        <v>73</v>
      </c>
      <c r="AY456" s="221" t="s">
        <v>185</v>
      </c>
    </row>
    <row r="457" spans="2:65" s="13" customFormat="1" ht="12" x14ac:dyDescent="0.3">
      <c r="B457" s="222"/>
      <c r="C457" s="223"/>
      <c r="D457" s="209" t="s">
        <v>201</v>
      </c>
      <c r="E457" s="233" t="s">
        <v>20</v>
      </c>
      <c r="F457" s="234" t="s">
        <v>2599</v>
      </c>
      <c r="G457" s="223"/>
      <c r="H457" s="235">
        <v>24</v>
      </c>
      <c r="I457" s="227"/>
      <c r="J457" s="223"/>
      <c r="K457" s="223"/>
      <c r="L457" s="228"/>
      <c r="M457" s="229"/>
      <c r="N457" s="230"/>
      <c r="O457" s="230"/>
      <c r="P457" s="230"/>
      <c r="Q457" s="230"/>
      <c r="R457" s="230"/>
      <c r="S457" s="230"/>
      <c r="T457" s="231"/>
      <c r="AT457" s="232" t="s">
        <v>201</v>
      </c>
      <c r="AU457" s="232" t="s">
        <v>81</v>
      </c>
      <c r="AV457" s="13" t="s">
        <v>81</v>
      </c>
      <c r="AW457" s="13" t="s">
        <v>37</v>
      </c>
      <c r="AX457" s="13" t="s">
        <v>73</v>
      </c>
      <c r="AY457" s="232" t="s">
        <v>185</v>
      </c>
    </row>
    <row r="458" spans="2:65" s="12" customFormat="1" ht="12" x14ac:dyDescent="0.3">
      <c r="B458" s="211"/>
      <c r="C458" s="212"/>
      <c r="D458" s="209" t="s">
        <v>201</v>
      </c>
      <c r="E458" s="213" t="s">
        <v>20</v>
      </c>
      <c r="F458" s="214" t="s">
        <v>2600</v>
      </c>
      <c r="G458" s="212"/>
      <c r="H458" s="215" t="s">
        <v>20</v>
      </c>
      <c r="I458" s="216"/>
      <c r="J458" s="212"/>
      <c r="K458" s="212"/>
      <c r="L458" s="217"/>
      <c r="M458" s="218"/>
      <c r="N458" s="219"/>
      <c r="O458" s="219"/>
      <c r="P458" s="219"/>
      <c r="Q458" s="219"/>
      <c r="R458" s="219"/>
      <c r="S458" s="219"/>
      <c r="T458" s="220"/>
      <c r="AT458" s="221" t="s">
        <v>201</v>
      </c>
      <c r="AU458" s="221" t="s">
        <v>81</v>
      </c>
      <c r="AV458" s="12" t="s">
        <v>22</v>
      </c>
      <c r="AW458" s="12" t="s">
        <v>37</v>
      </c>
      <c r="AX458" s="12" t="s">
        <v>73</v>
      </c>
      <c r="AY458" s="221" t="s">
        <v>185</v>
      </c>
    </row>
    <row r="459" spans="2:65" s="13" customFormat="1" ht="12" x14ac:dyDescent="0.3">
      <c r="B459" s="222"/>
      <c r="C459" s="223"/>
      <c r="D459" s="209" t="s">
        <v>201</v>
      </c>
      <c r="E459" s="233" t="s">
        <v>20</v>
      </c>
      <c r="F459" s="234" t="s">
        <v>311</v>
      </c>
      <c r="G459" s="223"/>
      <c r="H459" s="235">
        <v>17</v>
      </c>
      <c r="I459" s="227"/>
      <c r="J459" s="223"/>
      <c r="K459" s="223"/>
      <c r="L459" s="228"/>
      <c r="M459" s="229"/>
      <c r="N459" s="230"/>
      <c r="O459" s="230"/>
      <c r="P459" s="230"/>
      <c r="Q459" s="230"/>
      <c r="R459" s="230"/>
      <c r="S459" s="230"/>
      <c r="T459" s="231"/>
      <c r="AT459" s="232" t="s">
        <v>201</v>
      </c>
      <c r="AU459" s="232" t="s">
        <v>81</v>
      </c>
      <c r="AV459" s="13" t="s">
        <v>81</v>
      </c>
      <c r="AW459" s="13" t="s">
        <v>37</v>
      </c>
      <c r="AX459" s="13" t="s">
        <v>73</v>
      </c>
      <c r="AY459" s="232" t="s">
        <v>185</v>
      </c>
    </row>
    <row r="460" spans="2:65" s="15" customFormat="1" ht="12" x14ac:dyDescent="0.3">
      <c r="B460" s="247"/>
      <c r="C460" s="248"/>
      <c r="D460" s="209" t="s">
        <v>201</v>
      </c>
      <c r="E460" s="268" t="s">
        <v>20</v>
      </c>
      <c r="F460" s="269" t="s">
        <v>215</v>
      </c>
      <c r="G460" s="248"/>
      <c r="H460" s="270">
        <v>41</v>
      </c>
      <c r="I460" s="252"/>
      <c r="J460" s="248"/>
      <c r="K460" s="248"/>
      <c r="L460" s="253"/>
      <c r="M460" s="254"/>
      <c r="N460" s="255"/>
      <c r="O460" s="255"/>
      <c r="P460" s="255"/>
      <c r="Q460" s="255"/>
      <c r="R460" s="255"/>
      <c r="S460" s="255"/>
      <c r="T460" s="256"/>
      <c r="AT460" s="257" t="s">
        <v>201</v>
      </c>
      <c r="AU460" s="257" t="s">
        <v>81</v>
      </c>
      <c r="AV460" s="15" t="s">
        <v>192</v>
      </c>
      <c r="AW460" s="15" t="s">
        <v>37</v>
      </c>
      <c r="AX460" s="15" t="s">
        <v>22</v>
      </c>
      <c r="AY460" s="257" t="s">
        <v>185</v>
      </c>
    </row>
    <row r="461" spans="2:65" s="11" customFormat="1" ht="29.85" customHeight="1" x14ac:dyDescent="0.35">
      <c r="B461" s="178"/>
      <c r="C461" s="179"/>
      <c r="D461" s="192" t="s">
        <v>72</v>
      </c>
      <c r="E461" s="193" t="s">
        <v>791</v>
      </c>
      <c r="F461" s="193" t="s">
        <v>988</v>
      </c>
      <c r="G461" s="179"/>
      <c r="H461" s="179"/>
      <c r="I461" s="182"/>
      <c r="J461" s="194">
        <f>BK461</f>
        <v>0</v>
      </c>
      <c r="K461" s="179"/>
      <c r="L461" s="184"/>
      <c r="M461" s="185"/>
      <c r="N461" s="186"/>
      <c r="O461" s="186"/>
      <c r="P461" s="187">
        <f>SUM(P462:P532)</f>
        <v>0</v>
      </c>
      <c r="Q461" s="186"/>
      <c r="R461" s="187">
        <f>SUM(R462:R532)</f>
        <v>10.250900000000001</v>
      </c>
      <c r="S461" s="186"/>
      <c r="T461" s="188">
        <f>SUM(T462:T532)</f>
        <v>0</v>
      </c>
      <c r="AR461" s="189" t="s">
        <v>22</v>
      </c>
      <c r="AT461" s="190" t="s">
        <v>72</v>
      </c>
      <c r="AU461" s="190" t="s">
        <v>22</v>
      </c>
      <c r="AY461" s="189" t="s">
        <v>185</v>
      </c>
      <c r="BK461" s="191">
        <f>SUM(BK462:BK532)</f>
        <v>0</v>
      </c>
    </row>
    <row r="462" spans="2:65" s="1" customFormat="1" ht="31.5" customHeight="1" x14ac:dyDescent="0.3">
      <c r="B462" s="36"/>
      <c r="C462" s="195" t="s">
        <v>557</v>
      </c>
      <c r="D462" s="195" t="s">
        <v>187</v>
      </c>
      <c r="E462" s="196" t="s">
        <v>2601</v>
      </c>
      <c r="F462" s="197" t="s">
        <v>2602</v>
      </c>
      <c r="G462" s="198" t="s">
        <v>437</v>
      </c>
      <c r="H462" s="199">
        <v>22</v>
      </c>
      <c r="I462" s="200"/>
      <c r="J462" s="201">
        <f>ROUND(I462*H462,2)</f>
        <v>0</v>
      </c>
      <c r="K462" s="197" t="s">
        <v>191</v>
      </c>
      <c r="L462" s="56"/>
      <c r="M462" s="202" t="s">
        <v>20</v>
      </c>
      <c r="N462" s="203" t="s">
        <v>44</v>
      </c>
      <c r="O462" s="37"/>
      <c r="P462" s="204">
        <f>O462*H462</f>
        <v>0</v>
      </c>
      <c r="Q462" s="204">
        <v>8.0000000000000004E-4</v>
      </c>
      <c r="R462" s="204">
        <f>Q462*H462</f>
        <v>1.7600000000000001E-2</v>
      </c>
      <c r="S462" s="204">
        <v>0</v>
      </c>
      <c r="T462" s="205">
        <f>S462*H462</f>
        <v>0</v>
      </c>
      <c r="AR462" s="19" t="s">
        <v>192</v>
      </c>
      <c r="AT462" s="19" t="s">
        <v>187</v>
      </c>
      <c r="AU462" s="19" t="s">
        <v>81</v>
      </c>
      <c r="AY462" s="19" t="s">
        <v>185</v>
      </c>
      <c r="BE462" s="206">
        <f>IF(N462="základní",J462,0)</f>
        <v>0</v>
      </c>
      <c r="BF462" s="206">
        <f>IF(N462="snížená",J462,0)</f>
        <v>0</v>
      </c>
      <c r="BG462" s="206">
        <f>IF(N462="zákl. přenesená",J462,0)</f>
        <v>0</v>
      </c>
      <c r="BH462" s="206">
        <f>IF(N462="sníž. přenesená",J462,0)</f>
        <v>0</v>
      </c>
      <c r="BI462" s="206">
        <f>IF(N462="nulová",J462,0)</f>
        <v>0</v>
      </c>
      <c r="BJ462" s="19" t="s">
        <v>22</v>
      </c>
      <c r="BK462" s="206">
        <f>ROUND(I462*H462,2)</f>
        <v>0</v>
      </c>
      <c r="BL462" s="19" t="s">
        <v>192</v>
      </c>
      <c r="BM462" s="19" t="s">
        <v>2603</v>
      </c>
    </row>
    <row r="463" spans="2:65" s="1" customFormat="1" ht="240" x14ac:dyDescent="0.3">
      <c r="B463" s="36"/>
      <c r="C463" s="58"/>
      <c r="D463" s="209" t="s">
        <v>194</v>
      </c>
      <c r="E463" s="58"/>
      <c r="F463" s="210" t="s">
        <v>2604</v>
      </c>
      <c r="G463" s="58"/>
      <c r="H463" s="58"/>
      <c r="I463" s="163"/>
      <c r="J463" s="58"/>
      <c r="K463" s="58"/>
      <c r="L463" s="56"/>
      <c r="M463" s="73"/>
      <c r="N463" s="37"/>
      <c r="O463" s="37"/>
      <c r="P463" s="37"/>
      <c r="Q463" s="37"/>
      <c r="R463" s="37"/>
      <c r="S463" s="37"/>
      <c r="T463" s="74"/>
      <c r="AT463" s="19" t="s">
        <v>194</v>
      </c>
      <c r="AU463" s="19" t="s">
        <v>81</v>
      </c>
    </row>
    <row r="464" spans="2:65" s="13" customFormat="1" ht="12" x14ac:dyDescent="0.3">
      <c r="B464" s="222"/>
      <c r="C464" s="223"/>
      <c r="D464" s="207" t="s">
        <v>201</v>
      </c>
      <c r="E464" s="224" t="s">
        <v>20</v>
      </c>
      <c r="F464" s="225" t="s">
        <v>2605</v>
      </c>
      <c r="G464" s="223"/>
      <c r="H464" s="226">
        <v>22</v>
      </c>
      <c r="I464" s="227"/>
      <c r="J464" s="223"/>
      <c r="K464" s="223"/>
      <c r="L464" s="228"/>
      <c r="M464" s="229"/>
      <c r="N464" s="230"/>
      <c r="O464" s="230"/>
      <c r="P464" s="230"/>
      <c r="Q464" s="230"/>
      <c r="R464" s="230"/>
      <c r="S464" s="230"/>
      <c r="T464" s="231"/>
      <c r="AT464" s="232" t="s">
        <v>201</v>
      </c>
      <c r="AU464" s="232" t="s">
        <v>81</v>
      </c>
      <c r="AV464" s="13" t="s">
        <v>81</v>
      </c>
      <c r="AW464" s="13" t="s">
        <v>37</v>
      </c>
      <c r="AX464" s="13" t="s">
        <v>22</v>
      </c>
      <c r="AY464" s="232" t="s">
        <v>185</v>
      </c>
    </row>
    <row r="465" spans="2:65" s="1" customFormat="1" ht="22.5" customHeight="1" x14ac:dyDescent="0.3">
      <c r="B465" s="36"/>
      <c r="C465" s="258" t="s">
        <v>566</v>
      </c>
      <c r="D465" s="258" t="s">
        <v>351</v>
      </c>
      <c r="E465" s="259" t="s">
        <v>2606</v>
      </c>
      <c r="F465" s="260" t="s">
        <v>2607</v>
      </c>
      <c r="G465" s="261" t="s">
        <v>437</v>
      </c>
      <c r="H465" s="262">
        <v>22</v>
      </c>
      <c r="I465" s="263"/>
      <c r="J465" s="264">
        <f>ROUND(I465*H465,2)</f>
        <v>0</v>
      </c>
      <c r="K465" s="260" t="s">
        <v>20</v>
      </c>
      <c r="L465" s="265"/>
      <c r="M465" s="266" t="s">
        <v>20</v>
      </c>
      <c r="N465" s="267" t="s">
        <v>44</v>
      </c>
      <c r="O465" s="37"/>
      <c r="P465" s="204">
        <f>O465*H465</f>
        <v>0</v>
      </c>
      <c r="Q465" s="204">
        <v>1.8499999999999999E-2</v>
      </c>
      <c r="R465" s="204">
        <f>Q465*H465</f>
        <v>0.40699999999999997</v>
      </c>
      <c r="S465" s="204">
        <v>0</v>
      </c>
      <c r="T465" s="205">
        <f>S465*H465</f>
        <v>0</v>
      </c>
      <c r="AR465" s="19" t="s">
        <v>252</v>
      </c>
      <c r="AT465" s="19" t="s">
        <v>351</v>
      </c>
      <c r="AU465" s="19" t="s">
        <v>81</v>
      </c>
      <c r="AY465" s="19" t="s">
        <v>185</v>
      </c>
      <c r="BE465" s="206">
        <f>IF(N465="základní",J465,0)</f>
        <v>0</v>
      </c>
      <c r="BF465" s="206">
        <f>IF(N465="snížená",J465,0)</f>
        <v>0</v>
      </c>
      <c r="BG465" s="206">
        <f>IF(N465="zákl. přenesená",J465,0)</f>
        <v>0</v>
      </c>
      <c r="BH465" s="206">
        <f>IF(N465="sníž. přenesená",J465,0)</f>
        <v>0</v>
      </c>
      <c r="BI465" s="206">
        <f>IF(N465="nulová",J465,0)</f>
        <v>0</v>
      </c>
      <c r="BJ465" s="19" t="s">
        <v>22</v>
      </c>
      <c r="BK465" s="206">
        <f>ROUND(I465*H465,2)</f>
        <v>0</v>
      </c>
      <c r="BL465" s="19" t="s">
        <v>192</v>
      </c>
      <c r="BM465" s="19" t="s">
        <v>2608</v>
      </c>
    </row>
    <row r="466" spans="2:65" s="12" customFormat="1" ht="12" x14ac:dyDescent="0.3">
      <c r="B466" s="211"/>
      <c r="C466" s="212"/>
      <c r="D466" s="209" t="s">
        <v>201</v>
      </c>
      <c r="E466" s="213" t="s">
        <v>20</v>
      </c>
      <c r="F466" s="214" t="s">
        <v>357</v>
      </c>
      <c r="G466" s="212"/>
      <c r="H466" s="215" t="s">
        <v>20</v>
      </c>
      <c r="I466" s="216"/>
      <c r="J466" s="212"/>
      <c r="K466" s="212"/>
      <c r="L466" s="217"/>
      <c r="M466" s="218"/>
      <c r="N466" s="219"/>
      <c r="O466" s="219"/>
      <c r="P466" s="219"/>
      <c r="Q466" s="219"/>
      <c r="R466" s="219"/>
      <c r="S466" s="219"/>
      <c r="T466" s="220"/>
      <c r="AT466" s="221" t="s">
        <v>201</v>
      </c>
      <c r="AU466" s="221" t="s">
        <v>81</v>
      </c>
      <c r="AV466" s="12" t="s">
        <v>22</v>
      </c>
      <c r="AW466" s="12" t="s">
        <v>37</v>
      </c>
      <c r="AX466" s="12" t="s">
        <v>73</v>
      </c>
      <c r="AY466" s="221" t="s">
        <v>185</v>
      </c>
    </row>
    <row r="467" spans="2:65" s="12" customFormat="1" ht="12" x14ac:dyDescent="0.3">
      <c r="B467" s="211"/>
      <c r="C467" s="212"/>
      <c r="D467" s="209" t="s">
        <v>201</v>
      </c>
      <c r="E467" s="213" t="s">
        <v>20</v>
      </c>
      <c r="F467" s="214" t="s">
        <v>433</v>
      </c>
      <c r="G467" s="212"/>
      <c r="H467" s="215" t="s">
        <v>20</v>
      </c>
      <c r="I467" s="216"/>
      <c r="J467" s="212"/>
      <c r="K467" s="212"/>
      <c r="L467" s="217"/>
      <c r="M467" s="218"/>
      <c r="N467" s="219"/>
      <c r="O467" s="219"/>
      <c r="P467" s="219"/>
      <c r="Q467" s="219"/>
      <c r="R467" s="219"/>
      <c r="S467" s="219"/>
      <c r="T467" s="220"/>
      <c r="AT467" s="221" t="s">
        <v>201</v>
      </c>
      <c r="AU467" s="221" t="s">
        <v>81</v>
      </c>
      <c r="AV467" s="12" t="s">
        <v>22</v>
      </c>
      <c r="AW467" s="12" t="s">
        <v>37</v>
      </c>
      <c r="AX467" s="12" t="s">
        <v>73</v>
      </c>
      <c r="AY467" s="221" t="s">
        <v>185</v>
      </c>
    </row>
    <row r="468" spans="2:65" s="12" customFormat="1" ht="12" x14ac:dyDescent="0.3">
      <c r="B468" s="211"/>
      <c r="C468" s="212"/>
      <c r="D468" s="209" t="s">
        <v>201</v>
      </c>
      <c r="E468" s="213" t="s">
        <v>20</v>
      </c>
      <c r="F468" s="214" t="s">
        <v>2551</v>
      </c>
      <c r="G468" s="212"/>
      <c r="H468" s="215" t="s">
        <v>20</v>
      </c>
      <c r="I468" s="216"/>
      <c r="J468" s="212"/>
      <c r="K468" s="212"/>
      <c r="L468" s="217"/>
      <c r="M468" s="218"/>
      <c r="N468" s="219"/>
      <c r="O468" s="219"/>
      <c r="P468" s="219"/>
      <c r="Q468" s="219"/>
      <c r="R468" s="219"/>
      <c r="S468" s="219"/>
      <c r="T468" s="220"/>
      <c r="AT468" s="221" t="s">
        <v>201</v>
      </c>
      <c r="AU468" s="221" t="s">
        <v>81</v>
      </c>
      <c r="AV468" s="12" t="s">
        <v>22</v>
      </c>
      <c r="AW468" s="12" t="s">
        <v>37</v>
      </c>
      <c r="AX468" s="12" t="s">
        <v>73</v>
      </c>
      <c r="AY468" s="221" t="s">
        <v>185</v>
      </c>
    </row>
    <row r="469" spans="2:65" s="12" customFormat="1" ht="12" x14ac:dyDescent="0.3">
      <c r="B469" s="211"/>
      <c r="C469" s="212"/>
      <c r="D469" s="209" t="s">
        <v>201</v>
      </c>
      <c r="E469" s="213" t="s">
        <v>20</v>
      </c>
      <c r="F469" s="214" t="s">
        <v>769</v>
      </c>
      <c r="G469" s="212"/>
      <c r="H469" s="215" t="s">
        <v>20</v>
      </c>
      <c r="I469" s="216"/>
      <c r="J469" s="212"/>
      <c r="K469" s="212"/>
      <c r="L469" s="217"/>
      <c r="M469" s="218"/>
      <c r="N469" s="219"/>
      <c r="O469" s="219"/>
      <c r="P469" s="219"/>
      <c r="Q469" s="219"/>
      <c r="R469" s="219"/>
      <c r="S469" s="219"/>
      <c r="T469" s="220"/>
      <c r="AT469" s="221" t="s">
        <v>201</v>
      </c>
      <c r="AU469" s="221" t="s">
        <v>81</v>
      </c>
      <c r="AV469" s="12" t="s">
        <v>22</v>
      </c>
      <c r="AW469" s="12" t="s">
        <v>37</v>
      </c>
      <c r="AX469" s="12" t="s">
        <v>73</v>
      </c>
      <c r="AY469" s="221" t="s">
        <v>185</v>
      </c>
    </row>
    <row r="470" spans="2:65" s="13" customFormat="1" ht="12" x14ac:dyDescent="0.3">
      <c r="B470" s="222"/>
      <c r="C470" s="223"/>
      <c r="D470" s="207" t="s">
        <v>201</v>
      </c>
      <c r="E470" s="224" t="s">
        <v>20</v>
      </c>
      <c r="F470" s="225" t="s">
        <v>373</v>
      </c>
      <c r="G470" s="223"/>
      <c r="H470" s="226">
        <v>22</v>
      </c>
      <c r="I470" s="227"/>
      <c r="J470" s="223"/>
      <c r="K470" s="223"/>
      <c r="L470" s="228"/>
      <c r="M470" s="229"/>
      <c r="N470" s="230"/>
      <c r="O470" s="230"/>
      <c r="P470" s="230"/>
      <c r="Q470" s="230"/>
      <c r="R470" s="230"/>
      <c r="S470" s="230"/>
      <c r="T470" s="231"/>
      <c r="AT470" s="232" t="s">
        <v>201</v>
      </c>
      <c r="AU470" s="232" t="s">
        <v>81</v>
      </c>
      <c r="AV470" s="13" t="s">
        <v>81</v>
      </c>
      <c r="AW470" s="13" t="s">
        <v>37</v>
      </c>
      <c r="AX470" s="13" t="s">
        <v>22</v>
      </c>
      <c r="AY470" s="232" t="s">
        <v>185</v>
      </c>
    </row>
    <row r="471" spans="2:65" s="1" customFormat="1" ht="22.5" customHeight="1" x14ac:dyDescent="0.3">
      <c r="B471" s="36"/>
      <c r="C471" s="258" t="s">
        <v>572</v>
      </c>
      <c r="D471" s="258" t="s">
        <v>351</v>
      </c>
      <c r="E471" s="259" t="s">
        <v>2609</v>
      </c>
      <c r="F471" s="260" t="s">
        <v>2610</v>
      </c>
      <c r="G471" s="261" t="s">
        <v>437</v>
      </c>
      <c r="H471" s="262">
        <v>22</v>
      </c>
      <c r="I471" s="263"/>
      <c r="J471" s="264">
        <f>ROUND(I471*H471,2)</f>
        <v>0</v>
      </c>
      <c r="K471" s="260" t="s">
        <v>20</v>
      </c>
      <c r="L471" s="265"/>
      <c r="M471" s="266" t="s">
        <v>20</v>
      </c>
      <c r="N471" s="267" t="s">
        <v>44</v>
      </c>
      <c r="O471" s="37"/>
      <c r="P471" s="204">
        <f>O471*H471</f>
        <v>0</v>
      </c>
      <c r="Q471" s="204">
        <v>6.7499999999999999E-3</v>
      </c>
      <c r="R471" s="204">
        <f>Q471*H471</f>
        <v>0.14849999999999999</v>
      </c>
      <c r="S471" s="204">
        <v>0</v>
      </c>
      <c r="T471" s="205">
        <f>S471*H471</f>
        <v>0</v>
      </c>
      <c r="AR471" s="19" t="s">
        <v>252</v>
      </c>
      <c r="AT471" s="19" t="s">
        <v>351</v>
      </c>
      <c r="AU471" s="19" t="s">
        <v>81</v>
      </c>
      <c r="AY471" s="19" t="s">
        <v>185</v>
      </c>
      <c r="BE471" s="206">
        <f>IF(N471="základní",J471,0)</f>
        <v>0</v>
      </c>
      <c r="BF471" s="206">
        <f>IF(N471="snížená",J471,0)</f>
        <v>0</v>
      </c>
      <c r="BG471" s="206">
        <f>IF(N471="zákl. přenesená",J471,0)</f>
        <v>0</v>
      </c>
      <c r="BH471" s="206">
        <f>IF(N471="sníž. přenesená",J471,0)</f>
        <v>0</v>
      </c>
      <c r="BI471" s="206">
        <f>IF(N471="nulová",J471,0)</f>
        <v>0</v>
      </c>
      <c r="BJ471" s="19" t="s">
        <v>22</v>
      </c>
      <c r="BK471" s="206">
        <f>ROUND(I471*H471,2)</f>
        <v>0</v>
      </c>
      <c r="BL471" s="19" t="s">
        <v>192</v>
      </c>
      <c r="BM471" s="19" t="s">
        <v>2611</v>
      </c>
    </row>
    <row r="472" spans="2:65" s="12" customFormat="1" ht="12" x14ac:dyDescent="0.3">
      <c r="B472" s="211"/>
      <c r="C472" s="212"/>
      <c r="D472" s="209" t="s">
        <v>201</v>
      </c>
      <c r="E472" s="213" t="s">
        <v>20</v>
      </c>
      <c r="F472" s="214" t="s">
        <v>357</v>
      </c>
      <c r="G472" s="212"/>
      <c r="H472" s="215" t="s">
        <v>20</v>
      </c>
      <c r="I472" s="216"/>
      <c r="J472" s="212"/>
      <c r="K472" s="212"/>
      <c r="L472" s="217"/>
      <c r="M472" s="218"/>
      <c r="N472" s="219"/>
      <c r="O472" s="219"/>
      <c r="P472" s="219"/>
      <c r="Q472" s="219"/>
      <c r="R472" s="219"/>
      <c r="S472" s="219"/>
      <c r="T472" s="220"/>
      <c r="AT472" s="221" t="s">
        <v>201</v>
      </c>
      <c r="AU472" s="221" t="s">
        <v>81</v>
      </c>
      <c r="AV472" s="12" t="s">
        <v>22</v>
      </c>
      <c r="AW472" s="12" t="s">
        <v>37</v>
      </c>
      <c r="AX472" s="12" t="s">
        <v>73</v>
      </c>
      <c r="AY472" s="221" t="s">
        <v>185</v>
      </c>
    </row>
    <row r="473" spans="2:65" s="12" customFormat="1" ht="12" x14ac:dyDescent="0.3">
      <c r="B473" s="211"/>
      <c r="C473" s="212"/>
      <c r="D473" s="209" t="s">
        <v>201</v>
      </c>
      <c r="E473" s="213" t="s">
        <v>20</v>
      </c>
      <c r="F473" s="214" t="s">
        <v>433</v>
      </c>
      <c r="G473" s="212"/>
      <c r="H473" s="215" t="s">
        <v>20</v>
      </c>
      <c r="I473" s="216"/>
      <c r="J473" s="212"/>
      <c r="K473" s="212"/>
      <c r="L473" s="217"/>
      <c r="M473" s="218"/>
      <c r="N473" s="219"/>
      <c r="O473" s="219"/>
      <c r="P473" s="219"/>
      <c r="Q473" s="219"/>
      <c r="R473" s="219"/>
      <c r="S473" s="219"/>
      <c r="T473" s="220"/>
      <c r="AT473" s="221" t="s">
        <v>201</v>
      </c>
      <c r="AU473" s="221" t="s">
        <v>81</v>
      </c>
      <c r="AV473" s="12" t="s">
        <v>22</v>
      </c>
      <c r="AW473" s="12" t="s">
        <v>37</v>
      </c>
      <c r="AX473" s="12" t="s">
        <v>73</v>
      </c>
      <c r="AY473" s="221" t="s">
        <v>185</v>
      </c>
    </row>
    <row r="474" spans="2:65" s="12" customFormat="1" ht="12" x14ac:dyDescent="0.3">
      <c r="B474" s="211"/>
      <c r="C474" s="212"/>
      <c r="D474" s="209" t="s">
        <v>201</v>
      </c>
      <c r="E474" s="213" t="s">
        <v>20</v>
      </c>
      <c r="F474" s="214" t="s">
        <v>2551</v>
      </c>
      <c r="G474" s="212"/>
      <c r="H474" s="215" t="s">
        <v>20</v>
      </c>
      <c r="I474" s="216"/>
      <c r="J474" s="212"/>
      <c r="K474" s="212"/>
      <c r="L474" s="217"/>
      <c r="M474" s="218"/>
      <c r="N474" s="219"/>
      <c r="O474" s="219"/>
      <c r="P474" s="219"/>
      <c r="Q474" s="219"/>
      <c r="R474" s="219"/>
      <c r="S474" s="219"/>
      <c r="T474" s="220"/>
      <c r="AT474" s="221" t="s">
        <v>201</v>
      </c>
      <c r="AU474" s="221" t="s">
        <v>81</v>
      </c>
      <c r="AV474" s="12" t="s">
        <v>22</v>
      </c>
      <c r="AW474" s="12" t="s">
        <v>37</v>
      </c>
      <c r="AX474" s="12" t="s">
        <v>73</v>
      </c>
      <c r="AY474" s="221" t="s">
        <v>185</v>
      </c>
    </row>
    <row r="475" spans="2:65" s="12" customFormat="1" ht="12" x14ac:dyDescent="0.3">
      <c r="B475" s="211"/>
      <c r="C475" s="212"/>
      <c r="D475" s="209" t="s">
        <v>201</v>
      </c>
      <c r="E475" s="213" t="s">
        <v>20</v>
      </c>
      <c r="F475" s="214" t="s">
        <v>769</v>
      </c>
      <c r="G475" s="212"/>
      <c r="H475" s="215" t="s">
        <v>20</v>
      </c>
      <c r="I475" s="216"/>
      <c r="J475" s="212"/>
      <c r="K475" s="212"/>
      <c r="L475" s="217"/>
      <c r="M475" s="218"/>
      <c r="N475" s="219"/>
      <c r="O475" s="219"/>
      <c r="P475" s="219"/>
      <c r="Q475" s="219"/>
      <c r="R475" s="219"/>
      <c r="S475" s="219"/>
      <c r="T475" s="220"/>
      <c r="AT475" s="221" t="s">
        <v>201</v>
      </c>
      <c r="AU475" s="221" t="s">
        <v>81</v>
      </c>
      <c r="AV475" s="12" t="s">
        <v>22</v>
      </c>
      <c r="AW475" s="12" t="s">
        <v>37</v>
      </c>
      <c r="AX475" s="12" t="s">
        <v>73</v>
      </c>
      <c r="AY475" s="221" t="s">
        <v>185</v>
      </c>
    </row>
    <row r="476" spans="2:65" s="13" customFormat="1" ht="12" x14ac:dyDescent="0.3">
      <c r="B476" s="222"/>
      <c r="C476" s="223"/>
      <c r="D476" s="207" t="s">
        <v>201</v>
      </c>
      <c r="E476" s="224" t="s">
        <v>20</v>
      </c>
      <c r="F476" s="225" t="s">
        <v>373</v>
      </c>
      <c r="G476" s="223"/>
      <c r="H476" s="226">
        <v>22</v>
      </c>
      <c r="I476" s="227"/>
      <c r="J476" s="223"/>
      <c r="K476" s="223"/>
      <c r="L476" s="228"/>
      <c r="M476" s="229"/>
      <c r="N476" s="230"/>
      <c r="O476" s="230"/>
      <c r="P476" s="230"/>
      <c r="Q476" s="230"/>
      <c r="R476" s="230"/>
      <c r="S476" s="230"/>
      <c r="T476" s="231"/>
      <c r="AT476" s="232" t="s">
        <v>201</v>
      </c>
      <c r="AU476" s="232" t="s">
        <v>81</v>
      </c>
      <c r="AV476" s="13" t="s">
        <v>81</v>
      </c>
      <c r="AW476" s="13" t="s">
        <v>37</v>
      </c>
      <c r="AX476" s="13" t="s">
        <v>22</v>
      </c>
      <c r="AY476" s="232" t="s">
        <v>185</v>
      </c>
    </row>
    <row r="477" spans="2:65" s="1" customFormat="1" ht="31.5" customHeight="1" x14ac:dyDescent="0.3">
      <c r="B477" s="36"/>
      <c r="C477" s="195" t="s">
        <v>577</v>
      </c>
      <c r="D477" s="195" t="s">
        <v>187</v>
      </c>
      <c r="E477" s="196" t="s">
        <v>2612</v>
      </c>
      <c r="F477" s="197" t="s">
        <v>2613</v>
      </c>
      <c r="G477" s="198" t="s">
        <v>437</v>
      </c>
      <c r="H477" s="199">
        <v>2</v>
      </c>
      <c r="I477" s="200"/>
      <c r="J477" s="201">
        <f>ROUND(I477*H477,2)</f>
        <v>0</v>
      </c>
      <c r="K477" s="197" t="s">
        <v>191</v>
      </c>
      <c r="L477" s="56"/>
      <c r="M477" s="202" t="s">
        <v>20</v>
      </c>
      <c r="N477" s="203" t="s">
        <v>44</v>
      </c>
      <c r="O477" s="37"/>
      <c r="P477" s="204">
        <f>O477*H477</f>
        <v>0</v>
      </c>
      <c r="Q477" s="204">
        <v>1.6000000000000001E-3</v>
      </c>
      <c r="R477" s="204">
        <f>Q477*H477</f>
        <v>3.2000000000000002E-3</v>
      </c>
      <c r="S477" s="204">
        <v>0</v>
      </c>
      <c r="T477" s="205">
        <f>S477*H477</f>
        <v>0</v>
      </c>
      <c r="AR477" s="19" t="s">
        <v>192</v>
      </c>
      <c r="AT477" s="19" t="s">
        <v>187</v>
      </c>
      <c r="AU477" s="19" t="s">
        <v>81</v>
      </c>
      <c r="AY477" s="19" t="s">
        <v>185</v>
      </c>
      <c r="BE477" s="206">
        <f>IF(N477="základní",J477,0)</f>
        <v>0</v>
      </c>
      <c r="BF477" s="206">
        <f>IF(N477="snížená",J477,0)</f>
        <v>0</v>
      </c>
      <c r="BG477" s="206">
        <f>IF(N477="zákl. přenesená",J477,0)</f>
        <v>0</v>
      </c>
      <c r="BH477" s="206">
        <f>IF(N477="sníž. přenesená",J477,0)</f>
        <v>0</v>
      </c>
      <c r="BI477" s="206">
        <f>IF(N477="nulová",J477,0)</f>
        <v>0</v>
      </c>
      <c r="BJ477" s="19" t="s">
        <v>22</v>
      </c>
      <c r="BK477" s="206">
        <f>ROUND(I477*H477,2)</f>
        <v>0</v>
      </c>
      <c r="BL477" s="19" t="s">
        <v>192</v>
      </c>
      <c r="BM477" s="19" t="s">
        <v>2614</v>
      </c>
    </row>
    <row r="478" spans="2:65" s="1" customFormat="1" ht="240" x14ac:dyDescent="0.3">
      <c r="B478" s="36"/>
      <c r="C478" s="58"/>
      <c r="D478" s="207" t="s">
        <v>194</v>
      </c>
      <c r="E478" s="58"/>
      <c r="F478" s="208" t="s">
        <v>2604</v>
      </c>
      <c r="G478" s="58"/>
      <c r="H478" s="58"/>
      <c r="I478" s="163"/>
      <c r="J478" s="58"/>
      <c r="K478" s="58"/>
      <c r="L478" s="56"/>
      <c r="M478" s="73"/>
      <c r="N478" s="37"/>
      <c r="O478" s="37"/>
      <c r="P478" s="37"/>
      <c r="Q478" s="37"/>
      <c r="R478" s="37"/>
      <c r="S478" s="37"/>
      <c r="T478" s="74"/>
      <c r="AT478" s="19" t="s">
        <v>194</v>
      </c>
      <c r="AU478" s="19" t="s">
        <v>81</v>
      </c>
    </row>
    <row r="479" spans="2:65" s="1" customFormat="1" ht="22.5" customHeight="1" x14ac:dyDescent="0.3">
      <c r="B479" s="36"/>
      <c r="C479" s="258" t="s">
        <v>582</v>
      </c>
      <c r="D479" s="258" t="s">
        <v>351</v>
      </c>
      <c r="E479" s="259" t="s">
        <v>2615</v>
      </c>
      <c r="F479" s="260" t="s">
        <v>2616</v>
      </c>
      <c r="G479" s="261" t="s">
        <v>437</v>
      </c>
      <c r="H479" s="262">
        <v>2</v>
      </c>
      <c r="I479" s="263"/>
      <c r="J479" s="264">
        <f>ROUND(I479*H479,2)</f>
        <v>0</v>
      </c>
      <c r="K479" s="260" t="s">
        <v>20</v>
      </c>
      <c r="L479" s="265"/>
      <c r="M479" s="266" t="s">
        <v>20</v>
      </c>
      <c r="N479" s="267" t="s">
        <v>44</v>
      </c>
      <c r="O479" s="37"/>
      <c r="P479" s="204">
        <f>O479*H479</f>
        <v>0</v>
      </c>
      <c r="Q479" s="204">
        <v>2.4500000000000001E-2</v>
      </c>
      <c r="R479" s="204">
        <f>Q479*H479</f>
        <v>4.9000000000000002E-2</v>
      </c>
      <c r="S479" s="204">
        <v>0</v>
      </c>
      <c r="T479" s="205">
        <f>S479*H479</f>
        <v>0</v>
      </c>
      <c r="AR479" s="19" t="s">
        <v>252</v>
      </c>
      <c r="AT479" s="19" t="s">
        <v>351</v>
      </c>
      <c r="AU479" s="19" t="s">
        <v>81</v>
      </c>
      <c r="AY479" s="19" t="s">
        <v>185</v>
      </c>
      <c r="BE479" s="206">
        <f>IF(N479="základní",J479,0)</f>
        <v>0</v>
      </c>
      <c r="BF479" s="206">
        <f>IF(N479="snížená",J479,0)</f>
        <v>0</v>
      </c>
      <c r="BG479" s="206">
        <f>IF(N479="zákl. přenesená",J479,0)</f>
        <v>0</v>
      </c>
      <c r="BH479" s="206">
        <f>IF(N479="sníž. přenesená",J479,0)</f>
        <v>0</v>
      </c>
      <c r="BI479" s="206">
        <f>IF(N479="nulová",J479,0)</f>
        <v>0</v>
      </c>
      <c r="BJ479" s="19" t="s">
        <v>22</v>
      </c>
      <c r="BK479" s="206">
        <f>ROUND(I479*H479,2)</f>
        <v>0</v>
      </c>
      <c r="BL479" s="19" t="s">
        <v>192</v>
      </c>
      <c r="BM479" s="19" t="s">
        <v>2617</v>
      </c>
    </row>
    <row r="480" spans="2:65" s="12" customFormat="1" ht="12" x14ac:dyDescent="0.3">
      <c r="B480" s="211"/>
      <c r="C480" s="212"/>
      <c r="D480" s="209" t="s">
        <v>201</v>
      </c>
      <c r="E480" s="213" t="s">
        <v>20</v>
      </c>
      <c r="F480" s="214" t="s">
        <v>357</v>
      </c>
      <c r="G480" s="212"/>
      <c r="H480" s="215" t="s">
        <v>20</v>
      </c>
      <c r="I480" s="216"/>
      <c r="J480" s="212"/>
      <c r="K480" s="212"/>
      <c r="L480" s="217"/>
      <c r="M480" s="218"/>
      <c r="N480" s="219"/>
      <c r="O480" s="219"/>
      <c r="P480" s="219"/>
      <c r="Q480" s="219"/>
      <c r="R480" s="219"/>
      <c r="S480" s="219"/>
      <c r="T480" s="220"/>
      <c r="AT480" s="221" t="s">
        <v>201</v>
      </c>
      <c r="AU480" s="221" t="s">
        <v>81</v>
      </c>
      <c r="AV480" s="12" t="s">
        <v>22</v>
      </c>
      <c r="AW480" s="12" t="s">
        <v>37</v>
      </c>
      <c r="AX480" s="12" t="s">
        <v>73</v>
      </c>
      <c r="AY480" s="221" t="s">
        <v>185</v>
      </c>
    </row>
    <row r="481" spans="2:65" s="12" customFormat="1" ht="12" x14ac:dyDescent="0.3">
      <c r="B481" s="211"/>
      <c r="C481" s="212"/>
      <c r="D481" s="209" t="s">
        <v>201</v>
      </c>
      <c r="E481" s="213" t="s">
        <v>20</v>
      </c>
      <c r="F481" s="214" t="s">
        <v>433</v>
      </c>
      <c r="G481" s="212"/>
      <c r="H481" s="215" t="s">
        <v>20</v>
      </c>
      <c r="I481" s="216"/>
      <c r="J481" s="212"/>
      <c r="K481" s="212"/>
      <c r="L481" s="217"/>
      <c r="M481" s="218"/>
      <c r="N481" s="219"/>
      <c r="O481" s="219"/>
      <c r="P481" s="219"/>
      <c r="Q481" s="219"/>
      <c r="R481" s="219"/>
      <c r="S481" s="219"/>
      <c r="T481" s="220"/>
      <c r="AT481" s="221" t="s">
        <v>201</v>
      </c>
      <c r="AU481" s="221" t="s">
        <v>81</v>
      </c>
      <c r="AV481" s="12" t="s">
        <v>22</v>
      </c>
      <c r="AW481" s="12" t="s">
        <v>37</v>
      </c>
      <c r="AX481" s="12" t="s">
        <v>73</v>
      </c>
      <c r="AY481" s="221" t="s">
        <v>185</v>
      </c>
    </row>
    <row r="482" spans="2:65" s="12" customFormat="1" ht="12" x14ac:dyDescent="0.3">
      <c r="B482" s="211"/>
      <c r="C482" s="212"/>
      <c r="D482" s="209" t="s">
        <v>201</v>
      </c>
      <c r="E482" s="213" t="s">
        <v>20</v>
      </c>
      <c r="F482" s="214" t="s">
        <v>2551</v>
      </c>
      <c r="G482" s="212"/>
      <c r="H482" s="215" t="s">
        <v>20</v>
      </c>
      <c r="I482" s="216"/>
      <c r="J482" s="212"/>
      <c r="K482" s="212"/>
      <c r="L482" s="217"/>
      <c r="M482" s="218"/>
      <c r="N482" s="219"/>
      <c r="O482" s="219"/>
      <c r="P482" s="219"/>
      <c r="Q482" s="219"/>
      <c r="R482" s="219"/>
      <c r="S482" s="219"/>
      <c r="T482" s="220"/>
      <c r="AT482" s="221" t="s">
        <v>201</v>
      </c>
      <c r="AU482" s="221" t="s">
        <v>81</v>
      </c>
      <c r="AV482" s="12" t="s">
        <v>22</v>
      </c>
      <c r="AW482" s="12" t="s">
        <v>37</v>
      </c>
      <c r="AX482" s="12" t="s">
        <v>73</v>
      </c>
      <c r="AY482" s="221" t="s">
        <v>185</v>
      </c>
    </row>
    <row r="483" spans="2:65" s="12" customFormat="1" ht="12" x14ac:dyDescent="0.3">
      <c r="B483" s="211"/>
      <c r="C483" s="212"/>
      <c r="D483" s="209" t="s">
        <v>201</v>
      </c>
      <c r="E483" s="213" t="s">
        <v>20</v>
      </c>
      <c r="F483" s="214" t="s">
        <v>769</v>
      </c>
      <c r="G483" s="212"/>
      <c r="H483" s="215" t="s">
        <v>20</v>
      </c>
      <c r="I483" s="216"/>
      <c r="J483" s="212"/>
      <c r="K483" s="212"/>
      <c r="L483" s="217"/>
      <c r="M483" s="218"/>
      <c r="N483" s="219"/>
      <c r="O483" s="219"/>
      <c r="P483" s="219"/>
      <c r="Q483" s="219"/>
      <c r="R483" s="219"/>
      <c r="S483" s="219"/>
      <c r="T483" s="220"/>
      <c r="AT483" s="221" t="s">
        <v>201</v>
      </c>
      <c r="AU483" s="221" t="s">
        <v>81</v>
      </c>
      <c r="AV483" s="12" t="s">
        <v>22</v>
      </c>
      <c r="AW483" s="12" t="s">
        <v>37</v>
      </c>
      <c r="AX483" s="12" t="s">
        <v>73</v>
      </c>
      <c r="AY483" s="221" t="s">
        <v>185</v>
      </c>
    </row>
    <row r="484" spans="2:65" s="13" customFormat="1" ht="12" x14ac:dyDescent="0.3">
      <c r="B484" s="222"/>
      <c r="C484" s="223"/>
      <c r="D484" s="207" t="s">
        <v>201</v>
      </c>
      <c r="E484" s="224" t="s">
        <v>20</v>
      </c>
      <c r="F484" s="225" t="s">
        <v>81</v>
      </c>
      <c r="G484" s="223"/>
      <c r="H484" s="226">
        <v>2</v>
      </c>
      <c r="I484" s="227"/>
      <c r="J484" s="223"/>
      <c r="K484" s="223"/>
      <c r="L484" s="228"/>
      <c r="M484" s="229"/>
      <c r="N484" s="230"/>
      <c r="O484" s="230"/>
      <c r="P484" s="230"/>
      <c r="Q484" s="230"/>
      <c r="R484" s="230"/>
      <c r="S484" s="230"/>
      <c r="T484" s="231"/>
      <c r="AT484" s="232" t="s">
        <v>201</v>
      </c>
      <c r="AU484" s="232" t="s">
        <v>81</v>
      </c>
      <c r="AV484" s="13" t="s">
        <v>81</v>
      </c>
      <c r="AW484" s="13" t="s">
        <v>37</v>
      </c>
      <c r="AX484" s="13" t="s">
        <v>22</v>
      </c>
      <c r="AY484" s="232" t="s">
        <v>185</v>
      </c>
    </row>
    <row r="485" spans="2:65" s="1" customFormat="1" ht="22.5" customHeight="1" x14ac:dyDescent="0.3">
      <c r="B485" s="36"/>
      <c r="C485" s="258" t="s">
        <v>588</v>
      </c>
      <c r="D485" s="258" t="s">
        <v>351</v>
      </c>
      <c r="E485" s="259" t="s">
        <v>2609</v>
      </c>
      <c r="F485" s="260" t="s">
        <v>2610</v>
      </c>
      <c r="G485" s="261" t="s">
        <v>437</v>
      </c>
      <c r="H485" s="262">
        <v>2</v>
      </c>
      <c r="I485" s="263"/>
      <c r="J485" s="264">
        <f>ROUND(I485*H485,2)</f>
        <v>0</v>
      </c>
      <c r="K485" s="260" t="s">
        <v>20</v>
      </c>
      <c r="L485" s="265"/>
      <c r="M485" s="266" t="s">
        <v>20</v>
      </c>
      <c r="N485" s="267" t="s">
        <v>44</v>
      </c>
      <c r="O485" s="37"/>
      <c r="P485" s="204">
        <f>O485*H485</f>
        <v>0</v>
      </c>
      <c r="Q485" s="204">
        <v>6.7499999999999999E-3</v>
      </c>
      <c r="R485" s="204">
        <f>Q485*H485</f>
        <v>1.35E-2</v>
      </c>
      <c r="S485" s="204">
        <v>0</v>
      </c>
      <c r="T485" s="205">
        <f>S485*H485</f>
        <v>0</v>
      </c>
      <c r="AR485" s="19" t="s">
        <v>252</v>
      </c>
      <c r="AT485" s="19" t="s">
        <v>351</v>
      </c>
      <c r="AU485" s="19" t="s">
        <v>81</v>
      </c>
      <c r="AY485" s="19" t="s">
        <v>185</v>
      </c>
      <c r="BE485" s="206">
        <f>IF(N485="základní",J485,0)</f>
        <v>0</v>
      </c>
      <c r="BF485" s="206">
        <f>IF(N485="snížená",J485,0)</f>
        <v>0</v>
      </c>
      <c r="BG485" s="206">
        <f>IF(N485="zákl. přenesená",J485,0)</f>
        <v>0</v>
      </c>
      <c r="BH485" s="206">
        <f>IF(N485="sníž. přenesená",J485,0)</f>
        <v>0</v>
      </c>
      <c r="BI485" s="206">
        <f>IF(N485="nulová",J485,0)</f>
        <v>0</v>
      </c>
      <c r="BJ485" s="19" t="s">
        <v>22</v>
      </c>
      <c r="BK485" s="206">
        <f>ROUND(I485*H485,2)</f>
        <v>0</v>
      </c>
      <c r="BL485" s="19" t="s">
        <v>192</v>
      </c>
      <c r="BM485" s="19" t="s">
        <v>2618</v>
      </c>
    </row>
    <row r="486" spans="2:65" s="12" customFormat="1" ht="12" x14ac:dyDescent="0.3">
      <c r="B486" s="211"/>
      <c r="C486" s="212"/>
      <c r="D486" s="209" t="s">
        <v>201</v>
      </c>
      <c r="E486" s="213" t="s">
        <v>20</v>
      </c>
      <c r="F486" s="214" t="s">
        <v>357</v>
      </c>
      <c r="G486" s="212"/>
      <c r="H486" s="215" t="s">
        <v>20</v>
      </c>
      <c r="I486" s="216"/>
      <c r="J486" s="212"/>
      <c r="K486" s="212"/>
      <c r="L486" s="217"/>
      <c r="M486" s="218"/>
      <c r="N486" s="219"/>
      <c r="O486" s="219"/>
      <c r="P486" s="219"/>
      <c r="Q486" s="219"/>
      <c r="R486" s="219"/>
      <c r="S486" s="219"/>
      <c r="T486" s="220"/>
      <c r="AT486" s="221" t="s">
        <v>201</v>
      </c>
      <c r="AU486" s="221" t="s">
        <v>81</v>
      </c>
      <c r="AV486" s="12" t="s">
        <v>22</v>
      </c>
      <c r="AW486" s="12" t="s">
        <v>37</v>
      </c>
      <c r="AX486" s="12" t="s">
        <v>73</v>
      </c>
      <c r="AY486" s="221" t="s">
        <v>185</v>
      </c>
    </row>
    <row r="487" spans="2:65" s="12" customFormat="1" ht="12" x14ac:dyDescent="0.3">
      <c r="B487" s="211"/>
      <c r="C487" s="212"/>
      <c r="D487" s="209" t="s">
        <v>201</v>
      </c>
      <c r="E487" s="213" t="s">
        <v>20</v>
      </c>
      <c r="F487" s="214" t="s">
        <v>433</v>
      </c>
      <c r="G487" s="212"/>
      <c r="H487" s="215" t="s">
        <v>20</v>
      </c>
      <c r="I487" s="216"/>
      <c r="J487" s="212"/>
      <c r="K487" s="212"/>
      <c r="L487" s="217"/>
      <c r="M487" s="218"/>
      <c r="N487" s="219"/>
      <c r="O487" s="219"/>
      <c r="P487" s="219"/>
      <c r="Q487" s="219"/>
      <c r="R487" s="219"/>
      <c r="S487" s="219"/>
      <c r="T487" s="220"/>
      <c r="AT487" s="221" t="s">
        <v>201</v>
      </c>
      <c r="AU487" s="221" t="s">
        <v>81</v>
      </c>
      <c r="AV487" s="12" t="s">
        <v>22</v>
      </c>
      <c r="AW487" s="12" t="s">
        <v>37</v>
      </c>
      <c r="AX487" s="12" t="s">
        <v>73</v>
      </c>
      <c r="AY487" s="221" t="s">
        <v>185</v>
      </c>
    </row>
    <row r="488" spans="2:65" s="12" customFormat="1" ht="12" x14ac:dyDescent="0.3">
      <c r="B488" s="211"/>
      <c r="C488" s="212"/>
      <c r="D488" s="209" t="s">
        <v>201</v>
      </c>
      <c r="E488" s="213" t="s">
        <v>20</v>
      </c>
      <c r="F488" s="214" t="s">
        <v>2551</v>
      </c>
      <c r="G488" s="212"/>
      <c r="H488" s="215" t="s">
        <v>20</v>
      </c>
      <c r="I488" s="216"/>
      <c r="J488" s="212"/>
      <c r="K488" s="212"/>
      <c r="L488" s="217"/>
      <c r="M488" s="218"/>
      <c r="N488" s="219"/>
      <c r="O488" s="219"/>
      <c r="P488" s="219"/>
      <c r="Q488" s="219"/>
      <c r="R488" s="219"/>
      <c r="S488" s="219"/>
      <c r="T488" s="220"/>
      <c r="AT488" s="221" t="s">
        <v>201</v>
      </c>
      <c r="AU488" s="221" t="s">
        <v>81</v>
      </c>
      <c r="AV488" s="12" t="s">
        <v>22</v>
      </c>
      <c r="AW488" s="12" t="s">
        <v>37</v>
      </c>
      <c r="AX488" s="12" t="s">
        <v>73</v>
      </c>
      <c r="AY488" s="221" t="s">
        <v>185</v>
      </c>
    </row>
    <row r="489" spans="2:65" s="12" customFormat="1" ht="12" x14ac:dyDescent="0.3">
      <c r="B489" s="211"/>
      <c r="C489" s="212"/>
      <c r="D489" s="209" t="s">
        <v>201</v>
      </c>
      <c r="E489" s="213" t="s">
        <v>20</v>
      </c>
      <c r="F489" s="214" t="s">
        <v>769</v>
      </c>
      <c r="G489" s="212"/>
      <c r="H489" s="215" t="s">
        <v>20</v>
      </c>
      <c r="I489" s="216"/>
      <c r="J489" s="212"/>
      <c r="K489" s="212"/>
      <c r="L489" s="217"/>
      <c r="M489" s="218"/>
      <c r="N489" s="219"/>
      <c r="O489" s="219"/>
      <c r="P489" s="219"/>
      <c r="Q489" s="219"/>
      <c r="R489" s="219"/>
      <c r="S489" s="219"/>
      <c r="T489" s="220"/>
      <c r="AT489" s="221" t="s">
        <v>201</v>
      </c>
      <c r="AU489" s="221" t="s">
        <v>81</v>
      </c>
      <c r="AV489" s="12" t="s">
        <v>22</v>
      </c>
      <c r="AW489" s="12" t="s">
        <v>37</v>
      </c>
      <c r="AX489" s="12" t="s">
        <v>73</v>
      </c>
      <c r="AY489" s="221" t="s">
        <v>185</v>
      </c>
    </row>
    <row r="490" spans="2:65" s="13" customFormat="1" ht="12" x14ac:dyDescent="0.3">
      <c r="B490" s="222"/>
      <c r="C490" s="223"/>
      <c r="D490" s="207" t="s">
        <v>201</v>
      </c>
      <c r="E490" s="224" t="s">
        <v>20</v>
      </c>
      <c r="F490" s="225" t="s">
        <v>81</v>
      </c>
      <c r="G490" s="223"/>
      <c r="H490" s="226">
        <v>2</v>
      </c>
      <c r="I490" s="227"/>
      <c r="J490" s="223"/>
      <c r="K490" s="223"/>
      <c r="L490" s="228"/>
      <c r="M490" s="229"/>
      <c r="N490" s="230"/>
      <c r="O490" s="230"/>
      <c r="P490" s="230"/>
      <c r="Q490" s="230"/>
      <c r="R490" s="230"/>
      <c r="S490" s="230"/>
      <c r="T490" s="231"/>
      <c r="AT490" s="232" t="s">
        <v>201</v>
      </c>
      <c r="AU490" s="232" t="s">
        <v>81</v>
      </c>
      <c r="AV490" s="13" t="s">
        <v>81</v>
      </c>
      <c r="AW490" s="13" t="s">
        <v>37</v>
      </c>
      <c r="AX490" s="13" t="s">
        <v>22</v>
      </c>
      <c r="AY490" s="232" t="s">
        <v>185</v>
      </c>
    </row>
    <row r="491" spans="2:65" s="1" customFormat="1" ht="22.5" customHeight="1" x14ac:dyDescent="0.3">
      <c r="B491" s="36"/>
      <c r="C491" s="195" t="s">
        <v>593</v>
      </c>
      <c r="D491" s="195" t="s">
        <v>187</v>
      </c>
      <c r="E491" s="196" t="s">
        <v>2619</v>
      </c>
      <c r="F491" s="197" t="s">
        <v>2620</v>
      </c>
      <c r="G491" s="198" t="s">
        <v>437</v>
      </c>
      <c r="H491" s="199">
        <v>24</v>
      </c>
      <c r="I491" s="200"/>
      <c r="J491" s="201">
        <f>ROUND(I491*H491,2)</f>
        <v>0</v>
      </c>
      <c r="K491" s="197" t="s">
        <v>191</v>
      </c>
      <c r="L491" s="56"/>
      <c r="M491" s="202" t="s">
        <v>20</v>
      </c>
      <c r="N491" s="203" t="s">
        <v>44</v>
      </c>
      <c r="O491" s="37"/>
      <c r="P491" s="204">
        <f>O491*H491</f>
        <v>0</v>
      </c>
      <c r="Q491" s="204">
        <v>0.12303</v>
      </c>
      <c r="R491" s="204">
        <f>Q491*H491</f>
        <v>2.9527200000000002</v>
      </c>
      <c r="S491" s="204">
        <v>0</v>
      </c>
      <c r="T491" s="205">
        <f>S491*H491</f>
        <v>0</v>
      </c>
      <c r="AR491" s="19" t="s">
        <v>192</v>
      </c>
      <c r="AT491" s="19" t="s">
        <v>187</v>
      </c>
      <c r="AU491" s="19" t="s">
        <v>81</v>
      </c>
      <c r="AY491" s="19" t="s">
        <v>185</v>
      </c>
      <c r="BE491" s="206">
        <f>IF(N491="základní",J491,0)</f>
        <v>0</v>
      </c>
      <c r="BF491" s="206">
        <f>IF(N491="snížená",J491,0)</f>
        <v>0</v>
      </c>
      <c r="BG491" s="206">
        <f>IF(N491="zákl. přenesená",J491,0)</f>
        <v>0</v>
      </c>
      <c r="BH491" s="206">
        <f>IF(N491="sníž. přenesená",J491,0)</f>
        <v>0</v>
      </c>
      <c r="BI491" s="206">
        <f>IF(N491="nulová",J491,0)</f>
        <v>0</v>
      </c>
      <c r="BJ491" s="19" t="s">
        <v>22</v>
      </c>
      <c r="BK491" s="206">
        <f>ROUND(I491*H491,2)</f>
        <v>0</v>
      </c>
      <c r="BL491" s="19" t="s">
        <v>192</v>
      </c>
      <c r="BM491" s="19" t="s">
        <v>2621</v>
      </c>
    </row>
    <row r="492" spans="2:65" s="1" customFormat="1" ht="48" x14ac:dyDescent="0.3">
      <c r="B492" s="36"/>
      <c r="C492" s="58"/>
      <c r="D492" s="209" t="s">
        <v>194</v>
      </c>
      <c r="E492" s="58"/>
      <c r="F492" s="210" t="s">
        <v>2622</v>
      </c>
      <c r="G492" s="58"/>
      <c r="H492" s="58"/>
      <c r="I492" s="163"/>
      <c r="J492" s="58"/>
      <c r="K492" s="58"/>
      <c r="L492" s="56"/>
      <c r="M492" s="73"/>
      <c r="N492" s="37"/>
      <c r="O492" s="37"/>
      <c r="P492" s="37"/>
      <c r="Q492" s="37"/>
      <c r="R492" s="37"/>
      <c r="S492" s="37"/>
      <c r="T492" s="74"/>
      <c r="AT492" s="19" t="s">
        <v>194</v>
      </c>
      <c r="AU492" s="19" t="s">
        <v>81</v>
      </c>
    </row>
    <row r="493" spans="2:65" s="13" customFormat="1" ht="12" x14ac:dyDescent="0.3">
      <c r="B493" s="222"/>
      <c r="C493" s="223"/>
      <c r="D493" s="207" t="s">
        <v>201</v>
      </c>
      <c r="E493" s="224" t="s">
        <v>20</v>
      </c>
      <c r="F493" s="225" t="s">
        <v>2623</v>
      </c>
      <c r="G493" s="223"/>
      <c r="H493" s="226">
        <v>24</v>
      </c>
      <c r="I493" s="227"/>
      <c r="J493" s="223"/>
      <c r="K493" s="223"/>
      <c r="L493" s="228"/>
      <c r="M493" s="229"/>
      <c r="N493" s="230"/>
      <c r="O493" s="230"/>
      <c r="P493" s="230"/>
      <c r="Q493" s="230"/>
      <c r="R493" s="230"/>
      <c r="S493" s="230"/>
      <c r="T493" s="231"/>
      <c r="AT493" s="232" t="s">
        <v>201</v>
      </c>
      <c r="AU493" s="232" t="s">
        <v>81</v>
      </c>
      <c r="AV493" s="13" t="s">
        <v>81</v>
      </c>
      <c r="AW493" s="13" t="s">
        <v>37</v>
      </c>
      <c r="AX493" s="13" t="s">
        <v>22</v>
      </c>
      <c r="AY493" s="232" t="s">
        <v>185</v>
      </c>
    </row>
    <row r="494" spans="2:65" s="1" customFormat="1" ht="22.5" customHeight="1" x14ac:dyDescent="0.3">
      <c r="B494" s="36"/>
      <c r="C494" s="258" t="s">
        <v>599</v>
      </c>
      <c r="D494" s="258" t="s">
        <v>351</v>
      </c>
      <c r="E494" s="259" t="s">
        <v>2624</v>
      </c>
      <c r="F494" s="260" t="s">
        <v>2625</v>
      </c>
      <c r="G494" s="261" t="s">
        <v>437</v>
      </c>
      <c r="H494" s="262">
        <v>24</v>
      </c>
      <c r="I494" s="263"/>
      <c r="J494" s="264">
        <f>ROUND(I494*H494,2)</f>
        <v>0</v>
      </c>
      <c r="K494" s="260" t="s">
        <v>20</v>
      </c>
      <c r="L494" s="265"/>
      <c r="M494" s="266" t="s">
        <v>20</v>
      </c>
      <c r="N494" s="267" t="s">
        <v>44</v>
      </c>
      <c r="O494" s="37"/>
      <c r="P494" s="204">
        <f>O494*H494</f>
        <v>0</v>
      </c>
      <c r="Q494" s="204">
        <v>1.1299999999999999E-2</v>
      </c>
      <c r="R494" s="204">
        <f>Q494*H494</f>
        <v>0.2712</v>
      </c>
      <c r="S494" s="204">
        <v>0</v>
      </c>
      <c r="T494" s="205">
        <f>S494*H494</f>
        <v>0</v>
      </c>
      <c r="AR494" s="19" t="s">
        <v>252</v>
      </c>
      <c r="AT494" s="19" t="s">
        <v>351</v>
      </c>
      <c r="AU494" s="19" t="s">
        <v>81</v>
      </c>
      <c r="AY494" s="19" t="s">
        <v>185</v>
      </c>
      <c r="BE494" s="206">
        <f>IF(N494="základní",J494,0)</f>
        <v>0</v>
      </c>
      <c r="BF494" s="206">
        <f>IF(N494="snížená",J494,0)</f>
        <v>0</v>
      </c>
      <c r="BG494" s="206">
        <f>IF(N494="zákl. přenesená",J494,0)</f>
        <v>0</v>
      </c>
      <c r="BH494" s="206">
        <f>IF(N494="sníž. přenesená",J494,0)</f>
        <v>0</v>
      </c>
      <c r="BI494" s="206">
        <f>IF(N494="nulová",J494,0)</f>
        <v>0</v>
      </c>
      <c r="BJ494" s="19" t="s">
        <v>22</v>
      </c>
      <c r="BK494" s="206">
        <f>ROUND(I494*H494,2)</f>
        <v>0</v>
      </c>
      <c r="BL494" s="19" t="s">
        <v>192</v>
      </c>
      <c r="BM494" s="19" t="s">
        <v>2626</v>
      </c>
    </row>
    <row r="495" spans="2:65" s="12" customFormat="1" ht="12" x14ac:dyDescent="0.3">
      <c r="B495" s="211"/>
      <c r="C495" s="212"/>
      <c r="D495" s="209" t="s">
        <v>201</v>
      </c>
      <c r="E495" s="213" t="s">
        <v>20</v>
      </c>
      <c r="F495" s="214" t="s">
        <v>357</v>
      </c>
      <c r="G495" s="212"/>
      <c r="H495" s="215" t="s">
        <v>20</v>
      </c>
      <c r="I495" s="216"/>
      <c r="J495" s="212"/>
      <c r="K495" s="212"/>
      <c r="L495" s="217"/>
      <c r="M495" s="218"/>
      <c r="N495" s="219"/>
      <c r="O495" s="219"/>
      <c r="P495" s="219"/>
      <c r="Q495" s="219"/>
      <c r="R495" s="219"/>
      <c r="S495" s="219"/>
      <c r="T495" s="220"/>
      <c r="AT495" s="221" t="s">
        <v>201</v>
      </c>
      <c r="AU495" s="221" t="s">
        <v>81</v>
      </c>
      <c r="AV495" s="12" t="s">
        <v>22</v>
      </c>
      <c r="AW495" s="12" t="s">
        <v>37</v>
      </c>
      <c r="AX495" s="12" t="s">
        <v>73</v>
      </c>
      <c r="AY495" s="221" t="s">
        <v>185</v>
      </c>
    </row>
    <row r="496" spans="2:65" s="12" customFormat="1" ht="12" x14ac:dyDescent="0.3">
      <c r="B496" s="211"/>
      <c r="C496" s="212"/>
      <c r="D496" s="209" t="s">
        <v>201</v>
      </c>
      <c r="E496" s="213" t="s">
        <v>20</v>
      </c>
      <c r="F496" s="214" t="s">
        <v>433</v>
      </c>
      <c r="G496" s="212"/>
      <c r="H496" s="215" t="s">
        <v>20</v>
      </c>
      <c r="I496" s="216"/>
      <c r="J496" s="212"/>
      <c r="K496" s="212"/>
      <c r="L496" s="217"/>
      <c r="M496" s="218"/>
      <c r="N496" s="219"/>
      <c r="O496" s="219"/>
      <c r="P496" s="219"/>
      <c r="Q496" s="219"/>
      <c r="R496" s="219"/>
      <c r="S496" s="219"/>
      <c r="T496" s="220"/>
      <c r="AT496" s="221" t="s">
        <v>201</v>
      </c>
      <c r="AU496" s="221" t="s">
        <v>81</v>
      </c>
      <c r="AV496" s="12" t="s">
        <v>22</v>
      </c>
      <c r="AW496" s="12" t="s">
        <v>37</v>
      </c>
      <c r="AX496" s="12" t="s">
        <v>73</v>
      </c>
      <c r="AY496" s="221" t="s">
        <v>185</v>
      </c>
    </row>
    <row r="497" spans="2:65" s="12" customFormat="1" ht="12" x14ac:dyDescent="0.3">
      <c r="B497" s="211"/>
      <c r="C497" s="212"/>
      <c r="D497" s="209" t="s">
        <v>201</v>
      </c>
      <c r="E497" s="213" t="s">
        <v>20</v>
      </c>
      <c r="F497" s="214" t="s">
        <v>2551</v>
      </c>
      <c r="G497" s="212"/>
      <c r="H497" s="215" t="s">
        <v>20</v>
      </c>
      <c r="I497" s="216"/>
      <c r="J497" s="212"/>
      <c r="K497" s="212"/>
      <c r="L497" s="217"/>
      <c r="M497" s="218"/>
      <c r="N497" s="219"/>
      <c r="O497" s="219"/>
      <c r="P497" s="219"/>
      <c r="Q497" s="219"/>
      <c r="R497" s="219"/>
      <c r="S497" s="219"/>
      <c r="T497" s="220"/>
      <c r="AT497" s="221" t="s">
        <v>201</v>
      </c>
      <c r="AU497" s="221" t="s">
        <v>81</v>
      </c>
      <c r="AV497" s="12" t="s">
        <v>22</v>
      </c>
      <c r="AW497" s="12" t="s">
        <v>37</v>
      </c>
      <c r="AX497" s="12" t="s">
        <v>73</v>
      </c>
      <c r="AY497" s="221" t="s">
        <v>185</v>
      </c>
    </row>
    <row r="498" spans="2:65" s="12" customFormat="1" ht="12" x14ac:dyDescent="0.3">
      <c r="B498" s="211"/>
      <c r="C498" s="212"/>
      <c r="D498" s="209" t="s">
        <v>201</v>
      </c>
      <c r="E498" s="213" t="s">
        <v>20</v>
      </c>
      <c r="F498" s="214" t="s">
        <v>769</v>
      </c>
      <c r="G498" s="212"/>
      <c r="H498" s="215" t="s">
        <v>20</v>
      </c>
      <c r="I498" s="216"/>
      <c r="J498" s="212"/>
      <c r="K498" s="212"/>
      <c r="L498" s="217"/>
      <c r="M498" s="218"/>
      <c r="N498" s="219"/>
      <c r="O498" s="219"/>
      <c r="P498" s="219"/>
      <c r="Q498" s="219"/>
      <c r="R498" s="219"/>
      <c r="S498" s="219"/>
      <c r="T498" s="220"/>
      <c r="AT498" s="221" t="s">
        <v>201</v>
      </c>
      <c r="AU498" s="221" t="s">
        <v>81</v>
      </c>
      <c r="AV498" s="12" t="s">
        <v>22</v>
      </c>
      <c r="AW498" s="12" t="s">
        <v>37</v>
      </c>
      <c r="AX498" s="12" t="s">
        <v>73</v>
      </c>
      <c r="AY498" s="221" t="s">
        <v>185</v>
      </c>
    </row>
    <row r="499" spans="2:65" s="13" customFormat="1" ht="12" x14ac:dyDescent="0.3">
      <c r="B499" s="222"/>
      <c r="C499" s="223"/>
      <c r="D499" s="207" t="s">
        <v>201</v>
      </c>
      <c r="E499" s="224" t="s">
        <v>20</v>
      </c>
      <c r="F499" s="225" t="s">
        <v>2623</v>
      </c>
      <c r="G499" s="223"/>
      <c r="H499" s="226">
        <v>24</v>
      </c>
      <c r="I499" s="227"/>
      <c r="J499" s="223"/>
      <c r="K499" s="223"/>
      <c r="L499" s="228"/>
      <c r="M499" s="229"/>
      <c r="N499" s="230"/>
      <c r="O499" s="230"/>
      <c r="P499" s="230"/>
      <c r="Q499" s="230"/>
      <c r="R499" s="230"/>
      <c r="S499" s="230"/>
      <c r="T499" s="231"/>
      <c r="AT499" s="232" t="s">
        <v>201</v>
      </c>
      <c r="AU499" s="232" t="s">
        <v>81</v>
      </c>
      <c r="AV499" s="13" t="s">
        <v>81</v>
      </c>
      <c r="AW499" s="13" t="s">
        <v>37</v>
      </c>
      <c r="AX499" s="13" t="s">
        <v>22</v>
      </c>
      <c r="AY499" s="232" t="s">
        <v>185</v>
      </c>
    </row>
    <row r="500" spans="2:65" s="1" customFormat="1" ht="22.5" customHeight="1" x14ac:dyDescent="0.3">
      <c r="B500" s="36"/>
      <c r="C500" s="258" t="s">
        <v>605</v>
      </c>
      <c r="D500" s="258" t="s">
        <v>351</v>
      </c>
      <c r="E500" s="259" t="s">
        <v>2627</v>
      </c>
      <c r="F500" s="260" t="s">
        <v>2628</v>
      </c>
      <c r="G500" s="261" t="s">
        <v>437</v>
      </c>
      <c r="H500" s="262">
        <v>24</v>
      </c>
      <c r="I500" s="263"/>
      <c r="J500" s="264">
        <f>ROUND(I500*H500,2)</f>
        <v>0</v>
      </c>
      <c r="K500" s="260" t="s">
        <v>20</v>
      </c>
      <c r="L500" s="265"/>
      <c r="M500" s="266" t="s">
        <v>20</v>
      </c>
      <c r="N500" s="267" t="s">
        <v>44</v>
      </c>
      <c r="O500" s="37"/>
      <c r="P500" s="204">
        <f>O500*H500</f>
        <v>0</v>
      </c>
      <c r="Q500" s="204">
        <v>5.0000000000000001E-3</v>
      </c>
      <c r="R500" s="204">
        <f>Q500*H500</f>
        <v>0.12</v>
      </c>
      <c r="S500" s="204">
        <v>0</v>
      </c>
      <c r="T500" s="205">
        <f>S500*H500</f>
        <v>0</v>
      </c>
      <c r="AR500" s="19" t="s">
        <v>252</v>
      </c>
      <c r="AT500" s="19" t="s">
        <v>351</v>
      </c>
      <c r="AU500" s="19" t="s">
        <v>81</v>
      </c>
      <c r="AY500" s="19" t="s">
        <v>185</v>
      </c>
      <c r="BE500" s="206">
        <f>IF(N500="základní",J500,0)</f>
        <v>0</v>
      </c>
      <c r="BF500" s="206">
        <f>IF(N500="snížená",J500,0)</f>
        <v>0</v>
      </c>
      <c r="BG500" s="206">
        <f>IF(N500="zákl. přenesená",J500,0)</f>
        <v>0</v>
      </c>
      <c r="BH500" s="206">
        <f>IF(N500="sníž. přenesená",J500,0)</f>
        <v>0</v>
      </c>
      <c r="BI500" s="206">
        <f>IF(N500="nulová",J500,0)</f>
        <v>0</v>
      </c>
      <c r="BJ500" s="19" t="s">
        <v>22</v>
      </c>
      <c r="BK500" s="206">
        <f>ROUND(I500*H500,2)</f>
        <v>0</v>
      </c>
      <c r="BL500" s="19" t="s">
        <v>192</v>
      </c>
      <c r="BM500" s="19" t="s">
        <v>2629</v>
      </c>
    </row>
    <row r="501" spans="2:65" s="12" customFormat="1" ht="12" x14ac:dyDescent="0.3">
      <c r="B501" s="211"/>
      <c r="C501" s="212"/>
      <c r="D501" s="209" t="s">
        <v>201</v>
      </c>
      <c r="E501" s="213" t="s">
        <v>20</v>
      </c>
      <c r="F501" s="214" t="s">
        <v>433</v>
      </c>
      <c r="G501" s="212"/>
      <c r="H501" s="215" t="s">
        <v>20</v>
      </c>
      <c r="I501" s="216"/>
      <c r="J501" s="212"/>
      <c r="K501" s="212"/>
      <c r="L501" s="217"/>
      <c r="M501" s="218"/>
      <c r="N501" s="219"/>
      <c r="O501" s="219"/>
      <c r="P501" s="219"/>
      <c r="Q501" s="219"/>
      <c r="R501" s="219"/>
      <c r="S501" s="219"/>
      <c r="T501" s="220"/>
      <c r="AT501" s="221" t="s">
        <v>201</v>
      </c>
      <c r="AU501" s="221" t="s">
        <v>81</v>
      </c>
      <c r="AV501" s="12" t="s">
        <v>22</v>
      </c>
      <c r="AW501" s="12" t="s">
        <v>37</v>
      </c>
      <c r="AX501" s="12" t="s">
        <v>73</v>
      </c>
      <c r="AY501" s="221" t="s">
        <v>185</v>
      </c>
    </row>
    <row r="502" spans="2:65" s="13" customFormat="1" ht="12" x14ac:dyDescent="0.3">
      <c r="B502" s="222"/>
      <c r="C502" s="223"/>
      <c r="D502" s="207" t="s">
        <v>201</v>
      </c>
      <c r="E502" s="224" t="s">
        <v>20</v>
      </c>
      <c r="F502" s="225" t="s">
        <v>2623</v>
      </c>
      <c r="G502" s="223"/>
      <c r="H502" s="226">
        <v>24</v>
      </c>
      <c r="I502" s="227"/>
      <c r="J502" s="223"/>
      <c r="K502" s="223"/>
      <c r="L502" s="228"/>
      <c r="M502" s="229"/>
      <c r="N502" s="230"/>
      <c r="O502" s="230"/>
      <c r="P502" s="230"/>
      <c r="Q502" s="230"/>
      <c r="R502" s="230"/>
      <c r="S502" s="230"/>
      <c r="T502" s="231"/>
      <c r="AT502" s="232" t="s">
        <v>201</v>
      </c>
      <c r="AU502" s="232" t="s">
        <v>81</v>
      </c>
      <c r="AV502" s="13" t="s">
        <v>81</v>
      </c>
      <c r="AW502" s="13" t="s">
        <v>37</v>
      </c>
      <c r="AX502" s="13" t="s">
        <v>22</v>
      </c>
      <c r="AY502" s="232" t="s">
        <v>185</v>
      </c>
    </row>
    <row r="503" spans="2:65" s="1" customFormat="1" ht="31.5" customHeight="1" x14ac:dyDescent="0.3">
      <c r="B503" s="36"/>
      <c r="C503" s="195" t="s">
        <v>610</v>
      </c>
      <c r="D503" s="195" t="s">
        <v>187</v>
      </c>
      <c r="E503" s="196" t="s">
        <v>2630</v>
      </c>
      <c r="F503" s="197" t="s">
        <v>2631</v>
      </c>
      <c r="G503" s="198" t="s">
        <v>437</v>
      </c>
      <c r="H503" s="199">
        <v>15</v>
      </c>
      <c r="I503" s="200"/>
      <c r="J503" s="201">
        <f>ROUND(I503*H503,2)</f>
        <v>0</v>
      </c>
      <c r="K503" s="197" t="s">
        <v>191</v>
      </c>
      <c r="L503" s="56"/>
      <c r="M503" s="202" t="s">
        <v>20</v>
      </c>
      <c r="N503" s="203" t="s">
        <v>44</v>
      </c>
      <c r="O503" s="37"/>
      <c r="P503" s="204">
        <f>O503*H503</f>
        <v>0</v>
      </c>
      <c r="Q503" s="204">
        <v>3.4000000000000002E-4</v>
      </c>
      <c r="R503" s="204">
        <f>Q503*H503</f>
        <v>5.1000000000000004E-3</v>
      </c>
      <c r="S503" s="204">
        <v>0</v>
      </c>
      <c r="T503" s="205">
        <f>S503*H503</f>
        <v>0</v>
      </c>
      <c r="AR503" s="19" t="s">
        <v>192</v>
      </c>
      <c r="AT503" s="19" t="s">
        <v>187</v>
      </c>
      <c r="AU503" s="19" t="s">
        <v>81</v>
      </c>
      <c r="AY503" s="19" t="s">
        <v>185</v>
      </c>
      <c r="BE503" s="206">
        <f>IF(N503="základní",J503,0)</f>
        <v>0</v>
      </c>
      <c r="BF503" s="206">
        <f>IF(N503="snížená",J503,0)</f>
        <v>0</v>
      </c>
      <c r="BG503" s="206">
        <f>IF(N503="zákl. přenesená",J503,0)</f>
        <v>0</v>
      </c>
      <c r="BH503" s="206">
        <f>IF(N503="sníž. přenesená",J503,0)</f>
        <v>0</v>
      </c>
      <c r="BI503" s="206">
        <f>IF(N503="nulová",J503,0)</f>
        <v>0</v>
      </c>
      <c r="BJ503" s="19" t="s">
        <v>22</v>
      </c>
      <c r="BK503" s="206">
        <f>ROUND(I503*H503,2)</f>
        <v>0</v>
      </c>
      <c r="BL503" s="19" t="s">
        <v>192</v>
      </c>
      <c r="BM503" s="19" t="s">
        <v>2632</v>
      </c>
    </row>
    <row r="504" spans="2:65" s="1" customFormat="1" ht="240" x14ac:dyDescent="0.3">
      <c r="B504" s="36"/>
      <c r="C504" s="58"/>
      <c r="D504" s="207" t="s">
        <v>194</v>
      </c>
      <c r="E504" s="58"/>
      <c r="F504" s="208" t="s">
        <v>2604</v>
      </c>
      <c r="G504" s="58"/>
      <c r="H504" s="58"/>
      <c r="I504" s="163"/>
      <c r="J504" s="58"/>
      <c r="K504" s="58"/>
      <c r="L504" s="56"/>
      <c r="M504" s="73"/>
      <c r="N504" s="37"/>
      <c r="O504" s="37"/>
      <c r="P504" s="37"/>
      <c r="Q504" s="37"/>
      <c r="R504" s="37"/>
      <c r="S504" s="37"/>
      <c r="T504" s="74"/>
      <c r="AT504" s="19" t="s">
        <v>194</v>
      </c>
      <c r="AU504" s="19" t="s">
        <v>81</v>
      </c>
    </row>
    <row r="505" spans="2:65" s="1" customFormat="1" ht="22.5" customHeight="1" x14ac:dyDescent="0.3">
      <c r="B505" s="36"/>
      <c r="C505" s="258" t="s">
        <v>614</v>
      </c>
      <c r="D505" s="258" t="s">
        <v>351</v>
      </c>
      <c r="E505" s="259" t="s">
        <v>2633</v>
      </c>
      <c r="F505" s="260" t="s">
        <v>2634</v>
      </c>
      <c r="G505" s="261" t="s">
        <v>437</v>
      </c>
      <c r="H505" s="262">
        <v>15</v>
      </c>
      <c r="I505" s="263"/>
      <c r="J505" s="264">
        <f>ROUND(I505*H505,2)</f>
        <v>0</v>
      </c>
      <c r="K505" s="260" t="s">
        <v>20</v>
      </c>
      <c r="L505" s="265"/>
      <c r="M505" s="266" t="s">
        <v>20</v>
      </c>
      <c r="N505" s="267" t="s">
        <v>44</v>
      </c>
      <c r="O505" s="37"/>
      <c r="P505" s="204">
        <f>O505*H505</f>
        <v>0</v>
      </c>
      <c r="Q505" s="204">
        <v>3.95E-2</v>
      </c>
      <c r="R505" s="204">
        <f>Q505*H505</f>
        <v>0.59250000000000003</v>
      </c>
      <c r="S505" s="204">
        <v>0</v>
      </c>
      <c r="T505" s="205">
        <f>S505*H505</f>
        <v>0</v>
      </c>
      <c r="AR505" s="19" t="s">
        <v>252</v>
      </c>
      <c r="AT505" s="19" t="s">
        <v>351</v>
      </c>
      <c r="AU505" s="19" t="s">
        <v>81</v>
      </c>
      <c r="AY505" s="19" t="s">
        <v>185</v>
      </c>
      <c r="BE505" s="206">
        <f>IF(N505="základní",J505,0)</f>
        <v>0</v>
      </c>
      <c r="BF505" s="206">
        <f>IF(N505="snížená",J505,0)</f>
        <v>0</v>
      </c>
      <c r="BG505" s="206">
        <f>IF(N505="zákl. přenesená",J505,0)</f>
        <v>0</v>
      </c>
      <c r="BH505" s="206">
        <f>IF(N505="sníž. přenesená",J505,0)</f>
        <v>0</v>
      </c>
      <c r="BI505" s="206">
        <f>IF(N505="nulová",J505,0)</f>
        <v>0</v>
      </c>
      <c r="BJ505" s="19" t="s">
        <v>22</v>
      </c>
      <c r="BK505" s="206">
        <f>ROUND(I505*H505,2)</f>
        <v>0</v>
      </c>
      <c r="BL505" s="19" t="s">
        <v>192</v>
      </c>
      <c r="BM505" s="19" t="s">
        <v>2635</v>
      </c>
    </row>
    <row r="506" spans="2:65" s="12" customFormat="1" ht="12" x14ac:dyDescent="0.3">
      <c r="B506" s="211"/>
      <c r="C506" s="212"/>
      <c r="D506" s="209" t="s">
        <v>201</v>
      </c>
      <c r="E506" s="213" t="s">
        <v>20</v>
      </c>
      <c r="F506" s="214" t="s">
        <v>357</v>
      </c>
      <c r="G506" s="212"/>
      <c r="H506" s="215" t="s">
        <v>20</v>
      </c>
      <c r="I506" s="216"/>
      <c r="J506" s="212"/>
      <c r="K506" s="212"/>
      <c r="L506" s="217"/>
      <c r="M506" s="218"/>
      <c r="N506" s="219"/>
      <c r="O506" s="219"/>
      <c r="P506" s="219"/>
      <c r="Q506" s="219"/>
      <c r="R506" s="219"/>
      <c r="S506" s="219"/>
      <c r="T506" s="220"/>
      <c r="AT506" s="221" t="s">
        <v>201</v>
      </c>
      <c r="AU506" s="221" t="s">
        <v>81</v>
      </c>
      <c r="AV506" s="12" t="s">
        <v>22</v>
      </c>
      <c r="AW506" s="12" t="s">
        <v>37</v>
      </c>
      <c r="AX506" s="12" t="s">
        <v>73</v>
      </c>
      <c r="AY506" s="221" t="s">
        <v>185</v>
      </c>
    </row>
    <row r="507" spans="2:65" s="12" customFormat="1" ht="12" x14ac:dyDescent="0.3">
      <c r="B507" s="211"/>
      <c r="C507" s="212"/>
      <c r="D507" s="209" t="s">
        <v>201</v>
      </c>
      <c r="E507" s="213" t="s">
        <v>20</v>
      </c>
      <c r="F507" s="214" t="s">
        <v>433</v>
      </c>
      <c r="G507" s="212"/>
      <c r="H507" s="215" t="s">
        <v>20</v>
      </c>
      <c r="I507" s="216"/>
      <c r="J507" s="212"/>
      <c r="K507" s="212"/>
      <c r="L507" s="217"/>
      <c r="M507" s="218"/>
      <c r="N507" s="219"/>
      <c r="O507" s="219"/>
      <c r="P507" s="219"/>
      <c r="Q507" s="219"/>
      <c r="R507" s="219"/>
      <c r="S507" s="219"/>
      <c r="T507" s="220"/>
      <c r="AT507" s="221" t="s">
        <v>201</v>
      </c>
      <c r="AU507" s="221" t="s">
        <v>81</v>
      </c>
      <c r="AV507" s="12" t="s">
        <v>22</v>
      </c>
      <c r="AW507" s="12" t="s">
        <v>37</v>
      </c>
      <c r="AX507" s="12" t="s">
        <v>73</v>
      </c>
      <c r="AY507" s="221" t="s">
        <v>185</v>
      </c>
    </row>
    <row r="508" spans="2:65" s="12" customFormat="1" ht="12" x14ac:dyDescent="0.3">
      <c r="B508" s="211"/>
      <c r="C508" s="212"/>
      <c r="D508" s="209" t="s">
        <v>201</v>
      </c>
      <c r="E508" s="213" t="s">
        <v>20</v>
      </c>
      <c r="F508" s="214" t="s">
        <v>2551</v>
      </c>
      <c r="G508" s="212"/>
      <c r="H508" s="215" t="s">
        <v>20</v>
      </c>
      <c r="I508" s="216"/>
      <c r="J508" s="212"/>
      <c r="K508" s="212"/>
      <c r="L508" s="217"/>
      <c r="M508" s="218"/>
      <c r="N508" s="219"/>
      <c r="O508" s="219"/>
      <c r="P508" s="219"/>
      <c r="Q508" s="219"/>
      <c r="R508" s="219"/>
      <c r="S508" s="219"/>
      <c r="T508" s="220"/>
      <c r="AT508" s="221" t="s">
        <v>201</v>
      </c>
      <c r="AU508" s="221" t="s">
        <v>81</v>
      </c>
      <c r="AV508" s="12" t="s">
        <v>22</v>
      </c>
      <c r="AW508" s="12" t="s">
        <v>37</v>
      </c>
      <c r="AX508" s="12" t="s">
        <v>73</v>
      </c>
      <c r="AY508" s="221" t="s">
        <v>185</v>
      </c>
    </row>
    <row r="509" spans="2:65" s="12" customFormat="1" ht="12" x14ac:dyDescent="0.3">
      <c r="B509" s="211"/>
      <c r="C509" s="212"/>
      <c r="D509" s="209" t="s">
        <v>201</v>
      </c>
      <c r="E509" s="213" t="s">
        <v>20</v>
      </c>
      <c r="F509" s="214" t="s">
        <v>769</v>
      </c>
      <c r="G509" s="212"/>
      <c r="H509" s="215" t="s">
        <v>20</v>
      </c>
      <c r="I509" s="216"/>
      <c r="J509" s="212"/>
      <c r="K509" s="212"/>
      <c r="L509" s="217"/>
      <c r="M509" s="218"/>
      <c r="N509" s="219"/>
      <c r="O509" s="219"/>
      <c r="P509" s="219"/>
      <c r="Q509" s="219"/>
      <c r="R509" s="219"/>
      <c r="S509" s="219"/>
      <c r="T509" s="220"/>
      <c r="AT509" s="221" t="s">
        <v>201</v>
      </c>
      <c r="AU509" s="221" t="s">
        <v>81</v>
      </c>
      <c r="AV509" s="12" t="s">
        <v>22</v>
      </c>
      <c r="AW509" s="12" t="s">
        <v>37</v>
      </c>
      <c r="AX509" s="12" t="s">
        <v>73</v>
      </c>
      <c r="AY509" s="221" t="s">
        <v>185</v>
      </c>
    </row>
    <row r="510" spans="2:65" s="13" customFormat="1" ht="12" x14ac:dyDescent="0.3">
      <c r="B510" s="222"/>
      <c r="C510" s="223"/>
      <c r="D510" s="207" t="s">
        <v>201</v>
      </c>
      <c r="E510" s="224" t="s">
        <v>20</v>
      </c>
      <c r="F510" s="225" t="s">
        <v>8</v>
      </c>
      <c r="G510" s="223"/>
      <c r="H510" s="226">
        <v>15</v>
      </c>
      <c r="I510" s="227"/>
      <c r="J510" s="223"/>
      <c r="K510" s="223"/>
      <c r="L510" s="228"/>
      <c r="M510" s="229"/>
      <c r="N510" s="230"/>
      <c r="O510" s="230"/>
      <c r="P510" s="230"/>
      <c r="Q510" s="230"/>
      <c r="R510" s="230"/>
      <c r="S510" s="230"/>
      <c r="T510" s="231"/>
      <c r="AT510" s="232" t="s">
        <v>201</v>
      </c>
      <c r="AU510" s="232" t="s">
        <v>81</v>
      </c>
      <c r="AV510" s="13" t="s">
        <v>81</v>
      </c>
      <c r="AW510" s="13" t="s">
        <v>37</v>
      </c>
      <c r="AX510" s="13" t="s">
        <v>22</v>
      </c>
      <c r="AY510" s="232" t="s">
        <v>185</v>
      </c>
    </row>
    <row r="511" spans="2:65" s="1" customFormat="1" ht="22.5" customHeight="1" x14ac:dyDescent="0.3">
      <c r="B511" s="36"/>
      <c r="C511" s="195" t="s">
        <v>619</v>
      </c>
      <c r="D511" s="195" t="s">
        <v>187</v>
      </c>
      <c r="E511" s="196" t="s">
        <v>2636</v>
      </c>
      <c r="F511" s="197" t="s">
        <v>2637</v>
      </c>
      <c r="G511" s="198" t="s">
        <v>437</v>
      </c>
      <c r="H511" s="199">
        <v>2</v>
      </c>
      <c r="I511" s="200"/>
      <c r="J511" s="201">
        <f>ROUND(I511*H511,2)</f>
        <v>0</v>
      </c>
      <c r="K511" s="197" t="s">
        <v>191</v>
      </c>
      <c r="L511" s="56"/>
      <c r="M511" s="202" t="s">
        <v>20</v>
      </c>
      <c r="N511" s="203" t="s">
        <v>44</v>
      </c>
      <c r="O511" s="37"/>
      <c r="P511" s="204">
        <f>O511*H511</f>
        <v>0</v>
      </c>
      <c r="Q511" s="204">
        <v>3.4000000000000002E-4</v>
      </c>
      <c r="R511" s="204">
        <f>Q511*H511</f>
        <v>6.8000000000000005E-4</v>
      </c>
      <c r="S511" s="204">
        <v>0</v>
      </c>
      <c r="T511" s="205">
        <f>S511*H511</f>
        <v>0</v>
      </c>
      <c r="AR511" s="19" t="s">
        <v>192</v>
      </c>
      <c r="AT511" s="19" t="s">
        <v>187</v>
      </c>
      <c r="AU511" s="19" t="s">
        <v>81</v>
      </c>
      <c r="AY511" s="19" t="s">
        <v>185</v>
      </c>
      <c r="BE511" s="206">
        <f>IF(N511="základní",J511,0)</f>
        <v>0</v>
      </c>
      <c r="BF511" s="206">
        <f>IF(N511="snížená",J511,0)</f>
        <v>0</v>
      </c>
      <c r="BG511" s="206">
        <f>IF(N511="zákl. přenesená",J511,0)</f>
        <v>0</v>
      </c>
      <c r="BH511" s="206">
        <f>IF(N511="sníž. přenesená",J511,0)</f>
        <v>0</v>
      </c>
      <c r="BI511" s="206">
        <f>IF(N511="nulová",J511,0)</f>
        <v>0</v>
      </c>
      <c r="BJ511" s="19" t="s">
        <v>22</v>
      </c>
      <c r="BK511" s="206">
        <f>ROUND(I511*H511,2)</f>
        <v>0</v>
      </c>
      <c r="BL511" s="19" t="s">
        <v>192</v>
      </c>
      <c r="BM511" s="19" t="s">
        <v>2638</v>
      </c>
    </row>
    <row r="512" spans="2:65" s="1" customFormat="1" ht="240" x14ac:dyDescent="0.3">
      <c r="B512" s="36"/>
      <c r="C512" s="58"/>
      <c r="D512" s="207" t="s">
        <v>194</v>
      </c>
      <c r="E512" s="58"/>
      <c r="F512" s="208" t="s">
        <v>2604</v>
      </c>
      <c r="G512" s="58"/>
      <c r="H512" s="58"/>
      <c r="I512" s="163"/>
      <c r="J512" s="58"/>
      <c r="K512" s="58"/>
      <c r="L512" s="56"/>
      <c r="M512" s="73"/>
      <c r="N512" s="37"/>
      <c r="O512" s="37"/>
      <c r="P512" s="37"/>
      <c r="Q512" s="37"/>
      <c r="R512" s="37"/>
      <c r="S512" s="37"/>
      <c r="T512" s="74"/>
      <c r="AT512" s="19" t="s">
        <v>194</v>
      </c>
      <c r="AU512" s="19" t="s">
        <v>81</v>
      </c>
    </row>
    <row r="513" spans="2:65" s="1" customFormat="1" ht="22.5" customHeight="1" x14ac:dyDescent="0.3">
      <c r="B513" s="36"/>
      <c r="C513" s="258" t="s">
        <v>623</v>
      </c>
      <c r="D513" s="258" t="s">
        <v>351</v>
      </c>
      <c r="E513" s="259" t="s">
        <v>2639</v>
      </c>
      <c r="F513" s="260" t="s">
        <v>2640</v>
      </c>
      <c r="G513" s="261" t="s">
        <v>437</v>
      </c>
      <c r="H513" s="262">
        <v>2</v>
      </c>
      <c r="I513" s="263"/>
      <c r="J513" s="264">
        <f>ROUND(I513*H513,2)</f>
        <v>0</v>
      </c>
      <c r="K513" s="260" t="s">
        <v>20</v>
      </c>
      <c r="L513" s="265"/>
      <c r="M513" s="266" t="s">
        <v>20</v>
      </c>
      <c r="N513" s="267" t="s">
        <v>44</v>
      </c>
      <c r="O513" s="37"/>
      <c r="P513" s="204">
        <f>O513*H513</f>
        <v>0</v>
      </c>
      <c r="Q513" s="204">
        <v>5.1999999999999998E-2</v>
      </c>
      <c r="R513" s="204">
        <f>Q513*H513</f>
        <v>0.104</v>
      </c>
      <c r="S513" s="204">
        <v>0</v>
      </c>
      <c r="T513" s="205">
        <f>S513*H513</f>
        <v>0</v>
      </c>
      <c r="AR513" s="19" t="s">
        <v>252</v>
      </c>
      <c r="AT513" s="19" t="s">
        <v>351</v>
      </c>
      <c r="AU513" s="19" t="s">
        <v>81</v>
      </c>
      <c r="AY513" s="19" t="s">
        <v>185</v>
      </c>
      <c r="BE513" s="206">
        <f>IF(N513="základní",J513,0)</f>
        <v>0</v>
      </c>
      <c r="BF513" s="206">
        <f>IF(N513="snížená",J513,0)</f>
        <v>0</v>
      </c>
      <c r="BG513" s="206">
        <f>IF(N513="zákl. přenesená",J513,0)</f>
        <v>0</v>
      </c>
      <c r="BH513" s="206">
        <f>IF(N513="sníž. přenesená",J513,0)</f>
        <v>0</v>
      </c>
      <c r="BI513" s="206">
        <f>IF(N513="nulová",J513,0)</f>
        <v>0</v>
      </c>
      <c r="BJ513" s="19" t="s">
        <v>22</v>
      </c>
      <c r="BK513" s="206">
        <f>ROUND(I513*H513,2)</f>
        <v>0</v>
      </c>
      <c r="BL513" s="19" t="s">
        <v>192</v>
      </c>
      <c r="BM513" s="19" t="s">
        <v>2641</v>
      </c>
    </row>
    <row r="514" spans="2:65" s="12" customFormat="1" ht="12" x14ac:dyDescent="0.3">
      <c r="B514" s="211"/>
      <c r="C514" s="212"/>
      <c r="D514" s="209" t="s">
        <v>201</v>
      </c>
      <c r="E514" s="213" t="s">
        <v>20</v>
      </c>
      <c r="F514" s="214" t="s">
        <v>357</v>
      </c>
      <c r="G514" s="212"/>
      <c r="H514" s="215" t="s">
        <v>20</v>
      </c>
      <c r="I514" s="216"/>
      <c r="J514" s="212"/>
      <c r="K514" s="212"/>
      <c r="L514" s="217"/>
      <c r="M514" s="218"/>
      <c r="N514" s="219"/>
      <c r="O514" s="219"/>
      <c r="P514" s="219"/>
      <c r="Q514" s="219"/>
      <c r="R514" s="219"/>
      <c r="S514" s="219"/>
      <c r="T514" s="220"/>
      <c r="AT514" s="221" t="s">
        <v>201</v>
      </c>
      <c r="AU514" s="221" t="s">
        <v>81</v>
      </c>
      <c r="AV514" s="12" t="s">
        <v>22</v>
      </c>
      <c r="AW514" s="12" t="s">
        <v>37</v>
      </c>
      <c r="AX514" s="12" t="s">
        <v>73</v>
      </c>
      <c r="AY514" s="221" t="s">
        <v>185</v>
      </c>
    </row>
    <row r="515" spans="2:65" s="12" customFormat="1" ht="12" x14ac:dyDescent="0.3">
      <c r="B515" s="211"/>
      <c r="C515" s="212"/>
      <c r="D515" s="209" t="s">
        <v>201</v>
      </c>
      <c r="E515" s="213" t="s">
        <v>20</v>
      </c>
      <c r="F515" s="214" t="s">
        <v>433</v>
      </c>
      <c r="G515" s="212"/>
      <c r="H515" s="215" t="s">
        <v>20</v>
      </c>
      <c r="I515" s="216"/>
      <c r="J515" s="212"/>
      <c r="K515" s="212"/>
      <c r="L515" s="217"/>
      <c r="M515" s="218"/>
      <c r="N515" s="219"/>
      <c r="O515" s="219"/>
      <c r="P515" s="219"/>
      <c r="Q515" s="219"/>
      <c r="R515" s="219"/>
      <c r="S515" s="219"/>
      <c r="T515" s="220"/>
      <c r="AT515" s="221" t="s">
        <v>201</v>
      </c>
      <c r="AU515" s="221" t="s">
        <v>81</v>
      </c>
      <c r="AV515" s="12" t="s">
        <v>22</v>
      </c>
      <c r="AW515" s="12" t="s">
        <v>37</v>
      </c>
      <c r="AX515" s="12" t="s">
        <v>73</v>
      </c>
      <c r="AY515" s="221" t="s">
        <v>185</v>
      </c>
    </row>
    <row r="516" spans="2:65" s="12" customFormat="1" ht="12" x14ac:dyDescent="0.3">
      <c r="B516" s="211"/>
      <c r="C516" s="212"/>
      <c r="D516" s="209" t="s">
        <v>201</v>
      </c>
      <c r="E516" s="213" t="s">
        <v>20</v>
      </c>
      <c r="F516" s="214" t="s">
        <v>2551</v>
      </c>
      <c r="G516" s="212"/>
      <c r="H516" s="215" t="s">
        <v>20</v>
      </c>
      <c r="I516" s="216"/>
      <c r="J516" s="212"/>
      <c r="K516" s="212"/>
      <c r="L516" s="217"/>
      <c r="M516" s="218"/>
      <c r="N516" s="219"/>
      <c r="O516" s="219"/>
      <c r="P516" s="219"/>
      <c r="Q516" s="219"/>
      <c r="R516" s="219"/>
      <c r="S516" s="219"/>
      <c r="T516" s="220"/>
      <c r="AT516" s="221" t="s">
        <v>201</v>
      </c>
      <c r="AU516" s="221" t="s">
        <v>81</v>
      </c>
      <c r="AV516" s="12" t="s">
        <v>22</v>
      </c>
      <c r="AW516" s="12" t="s">
        <v>37</v>
      </c>
      <c r="AX516" s="12" t="s">
        <v>73</v>
      </c>
      <c r="AY516" s="221" t="s">
        <v>185</v>
      </c>
    </row>
    <row r="517" spans="2:65" s="12" customFormat="1" ht="12" x14ac:dyDescent="0.3">
      <c r="B517" s="211"/>
      <c r="C517" s="212"/>
      <c r="D517" s="209" t="s">
        <v>201</v>
      </c>
      <c r="E517" s="213" t="s">
        <v>20</v>
      </c>
      <c r="F517" s="214" t="s">
        <v>769</v>
      </c>
      <c r="G517" s="212"/>
      <c r="H517" s="215" t="s">
        <v>20</v>
      </c>
      <c r="I517" s="216"/>
      <c r="J517" s="212"/>
      <c r="K517" s="212"/>
      <c r="L517" s="217"/>
      <c r="M517" s="218"/>
      <c r="N517" s="219"/>
      <c r="O517" s="219"/>
      <c r="P517" s="219"/>
      <c r="Q517" s="219"/>
      <c r="R517" s="219"/>
      <c r="S517" s="219"/>
      <c r="T517" s="220"/>
      <c r="AT517" s="221" t="s">
        <v>201</v>
      </c>
      <c r="AU517" s="221" t="s">
        <v>81</v>
      </c>
      <c r="AV517" s="12" t="s">
        <v>22</v>
      </c>
      <c r="AW517" s="12" t="s">
        <v>37</v>
      </c>
      <c r="AX517" s="12" t="s">
        <v>73</v>
      </c>
      <c r="AY517" s="221" t="s">
        <v>185</v>
      </c>
    </row>
    <row r="518" spans="2:65" s="13" customFormat="1" ht="12" x14ac:dyDescent="0.3">
      <c r="B518" s="222"/>
      <c r="C518" s="223"/>
      <c r="D518" s="207" t="s">
        <v>201</v>
      </c>
      <c r="E518" s="224" t="s">
        <v>20</v>
      </c>
      <c r="F518" s="225" t="s">
        <v>81</v>
      </c>
      <c r="G518" s="223"/>
      <c r="H518" s="226">
        <v>2</v>
      </c>
      <c r="I518" s="227"/>
      <c r="J518" s="223"/>
      <c r="K518" s="223"/>
      <c r="L518" s="228"/>
      <c r="M518" s="229"/>
      <c r="N518" s="230"/>
      <c r="O518" s="230"/>
      <c r="P518" s="230"/>
      <c r="Q518" s="230"/>
      <c r="R518" s="230"/>
      <c r="S518" s="230"/>
      <c r="T518" s="231"/>
      <c r="AT518" s="232" t="s">
        <v>201</v>
      </c>
      <c r="AU518" s="232" t="s">
        <v>81</v>
      </c>
      <c r="AV518" s="13" t="s">
        <v>81</v>
      </c>
      <c r="AW518" s="13" t="s">
        <v>37</v>
      </c>
      <c r="AX518" s="13" t="s">
        <v>22</v>
      </c>
      <c r="AY518" s="232" t="s">
        <v>185</v>
      </c>
    </row>
    <row r="519" spans="2:65" s="1" customFormat="1" ht="22.5" customHeight="1" x14ac:dyDescent="0.3">
      <c r="B519" s="36"/>
      <c r="C519" s="195" t="s">
        <v>627</v>
      </c>
      <c r="D519" s="195" t="s">
        <v>187</v>
      </c>
      <c r="E519" s="196" t="s">
        <v>2642</v>
      </c>
      <c r="F519" s="197" t="s">
        <v>2643</v>
      </c>
      <c r="G519" s="198" t="s">
        <v>437</v>
      </c>
      <c r="H519" s="199">
        <v>15</v>
      </c>
      <c r="I519" s="200"/>
      <c r="J519" s="201">
        <f>ROUND(I519*H519,2)</f>
        <v>0</v>
      </c>
      <c r="K519" s="197" t="s">
        <v>191</v>
      </c>
      <c r="L519" s="56"/>
      <c r="M519" s="202" t="s">
        <v>20</v>
      </c>
      <c r="N519" s="203" t="s">
        <v>44</v>
      </c>
      <c r="O519" s="37"/>
      <c r="P519" s="204">
        <f>O519*H519</f>
        <v>0</v>
      </c>
      <c r="Q519" s="204">
        <v>0.32906000000000002</v>
      </c>
      <c r="R519" s="204">
        <f>Q519*H519</f>
        <v>4.9359000000000002</v>
      </c>
      <c r="S519" s="204">
        <v>0</v>
      </c>
      <c r="T519" s="205">
        <f>S519*H519</f>
        <v>0</v>
      </c>
      <c r="AR519" s="19" t="s">
        <v>192</v>
      </c>
      <c r="AT519" s="19" t="s">
        <v>187</v>
      </c>
      <c r="AU519" s="19" t="s">
        <v>81</v>
      </c>
      <c r="AY519" s="19" t="s">
        <v>185</v>
      </c>
      <c r="BE519" s="206">
        <f>IF(N519="základní",J519,0)</f>
        <v>0</v>
      </c>
      <c r="BF519" s="206">
        <f>IF(N519="snížená",J519,0)</f>
        <v>0</v>
      </c>
      <c r="BG519" s="206">
        <f>IF(N519="zákl. přenesená",J519,0)</f>
        <v>0</v>
      </c>
      <c r="BH519" s="206">
        <f>IF(N519="sníž. přenesená",J519,0)</f>
        <v>0</v>
      </c>
      <c r="BI519" s="206">
        <f>IF(N519="nulová",J519,0)</f>
        <v>0</v>
      </c>
      <c r="BJ519" s="19" t="s">
        <v>22</v>
      </c>
      <c r="BK519" s="206">
        <f>ROUND(I519*H519,2)</f>
        <v>0</v>
      </c>
      <c r="BL519" s="19" t="s">
        <v>192</v>
      </c>
      <c r="BM519" s="19" t="s">
        <v>2644</v>
      </c>
    </row>
    <row r="520" spans="2:65" s="1" customFormat="1" ht="48" x14ac:dyDescent="0.3">
      <c r="B520" s="36"/>
      <c r="C520" s="58"/>
      <c r="D520" s="207" t="s">
        <v>194</v>
      </c>
      <c r="E520" s="58"/>
      <c r="F520" s="208" t="s">
        <v>2622</v>
      </c>
      <c r="G520" s="58"/>
      <c r="H520" s="58"/>
      <c r="I520" s="163"/>
      <c r="J520" s="58"/>
      <c r="K520" s="58"/>
      <c r="L520" s="56"/>
      <c r="M520" s="73"/>
      <c r="N520" s="37"/>
      <c r="O520" s="37"/>
      <c r="P520" s="37"/>
      <c r="Q520" s="37"/>
      <c r="R520" s="37"/>
      <c r="S520" s="37"/>
      <c r="T520" s="74"/>
      <c r="AT520" s="19" t="s">
        <v>194</v>
      </c>
      <c r="AU520" s="19" t="s">
        <v>81</v>
      </c>
    </row>
    <row r="521" spans="2:65" s="1" customFormat="1" ht="22.5" customHeight="1" x14ac:dyDescent="0.3">
      <c r="B521" s="36"/>
      <c r="C521" s="258" t="s">
        <v>631</v>
      </c>
      <c r="D521" s="258" t="s">
        <v>351</v>
      </c>
      <c r="E521" s="259" t="s">
        <v>2645</v>
      </c>
      <c r="F521" s="260" t="s">
        <v>2646</v>
      </c>
      <c r="G521" s="261" t="s">
        <v>437</v>
      </c>
      <c r="H521" s="262">
        <v>15</v>
      </c>
      <c r="I521" s="263"/>
      <c r="J521" s="264">
        <f>ROUND(I521*H521,2)</f>
        <v>0</v>
      </c>
      <c r="K521" s="260" t="s">
        <v>20</v>
      </c>
      <c r="L521" s="265"/>
      <c r="M521" s="266" t="s">
        <v>20</v>
      </c>
      <c r="N521" s="267" t="s">
        <v>44</v>
      </c>
      <c r="O521" s="37"/>
      <c r="P521" s="204">
        <f>O521*H521</f>
        <v>0</v>
      </c>
      <c r="Q521" s="204">
        <v>3.2000000000000001E-2</v>
      </c>
      <c r="R521" s="204">
        <f>Q521*H521</f>
        <v>0.48</v>
      </c>
      <c r="S521" s="204">
        <v>0</v>
      </c>
      <c r="T521" s="205">
        <f>S521*H521</f>
        <v>0</v>
      </c>
      <c r="AR521" s="19" t="s">
        <v>252</v>
      </c>
      <c r="AT521" s="19" t="s">
        <v>351</v>
      </c>
      <c r="AU521" s="19" t="s">
        <v>81</v>
      </c>
      <c r="AY521" s="19" t="s">
        <v>185</v>
      </c>
      <c r="BE521" s="206">
        <f>IF(N521="základní",J521,0)</f>
        <v>0</v>
      </c>
      <c r="BF521" s="206">
        <f>IF(N521="snížená",J521,0)</f>
        <v>0</v>
      </c>
      <c r="BG521" s="206">
        <f>IF(N521="zákl. přenesená",J521,0)</f>
        <v>0</v>
      </c>
      <c r="BH521" s="206">
        <f>IF(N521="sníž. přenesená",J521,0)</f>
        <v>0</v>
      </c>
      <c r="BI521" s="206">
        <f>IF(N521="nulová",J521,0)</f>
        <v>0</v>
      </c>
      <c r="BJ521" s="19" t="s">
        <v>22</v>
      </c>
      <c r="BK521" s="206">
        <f>ROUND(I521*H521,2)</f>
        <v>0</v>
      </c>
      <c r="BL521" s="19" t="s">
        <v>192</v>
      </c>
      <c r="BM521" s="19" t="s">
        <v>2647</v>
      </c>
    </row>
    <row r="522" spans="2:65" s="12" customFormat="1" ht="12" x14ac:dyDescent="0.3">
      <c r="B522" s="211"/>
      <c r="C522" s="212"/>
      <c r="D522" s="209" t="s">
        <v>201</v>
      </c>
      <c r="E522" s="213" t="s">
        <v>20</v>
      </c>
      <c r="F522" s="214" t="s">
        <v>357</v>
      </c>
      <c r="G522" s="212"/>
      <c r="H522" s="215" t="s">
        <v>20</v>
      </c>
      <c r="I522" s="216"/>
      <c r="J522" s="212"/>
      <c r="K522" s="212"/>
      <c r="L522" s="217"/>
      <c r="M522" s="218"/>
      <c r="N522" s="219"/>
      <c r="O522" s="219"/>
      <c r="P522" s="219"/>
      <c r="Q522" s="219"/>
      <c r="R522" s="219"/>
      <c r="S522" s="219"/>
      <c r="T522" s="220"/>
      <c r="AT522" s="221" t="s">
        <v>201</v>
      </c>
      <c r="AU522" s="221" t="s">
        <v>81</v>
      </c>
      <c r="AV522" s="12" t="s">
        <v>22</v>
      </c>
      <c r="AW522" s="12" t="s">
        <v>37</v>
      </c>
      <c r="AX522" s="12" t="s">
        <v>73</v>
      </c>
      <c r="AY522" s="221" t="s">
        <v>185</v>
      </c>
    </row>
    <row r="523" spans="2:65" s="12" customFormat="1" ht="12" x14ac:dyDescent="0.3">
      <c r="B523" s="211"/>
      <c r="C523" s="212"/>
      <c r="D523" s="209" t="s">
        <v>201</v>
      </c>
      <c r="E523" s="213" t="s">
        <v>20</v>
      </c>
      <c r="F523" s="214" t="s">
        <v>433</v>
      </c>
      <c r="G523" s="212"/>
      <c r="H523" s="215" t="s">
        <v>20</v>
      </c>
      <c r="I523" s="216"/>
      <c r="J523" s="212"/>
      <c r="K523" s="212"/>
      <c r="L523" s="217"/>
      <c r="M523" s="218"/>
      <c r="N523" s="219"/>
      <c r="O523" s="219"/>
      <c r="P523" s="219"/>
      <c r="Q523" s="219"/>
      <c r="R523" s="219"/>
      <c r="S523" s="219"/>
      <c r="T523" s="220"/>
      <c r="AT523" s="221" t="s">
        <v>201</v>
      </c>
      <c r="AU523" s="221" t="s">
        <v>81</v>
      </c>
      <c r="AV523" s="12" t="s">
        <v>22</v>
      </c>
      <c r="AW523" s="12" t="s">
        <v>37</v>
      </c>
      <c r="AX523" s="12" t="s">
        <v>73</v>
      </c>
      <c r="AY523" s="221" t="s">
        <v>185</v>
      </c>
    </row>
    <row r="524" spans="2:65" s="12" customFormat="1" ht="12" x14ac:dyDescent="0.3">
      <c r="B524" s="211"/>
      <c r="C524" s="212"/>
      <c r="D524" s="209" t="s">
        <v>201</v>
      </c>
      <c r="E524" s="213" t="s">
        <v>20</v>
      </c>
      <c r="F524" s="214" t="s">
        <v>2551</v>
      </c>
      <c r="G524" s="212"/>
      <c r="H524" s="215" t="s">
        <v>20</v>
      </c>
      <c r="I524" s="216"/>
      <c r="J524" s="212"/>
      <c r="K524" s="212"/>
      <c r="L524" s="217"/>
      <c r="M524" s="218"/>
      <c r="N524" s="219"/>
      <c r="O524" s="219"/>
      <c r="P524" s="219"/>
      <c r="Q524" s="219"/>
      <c r="R524" s="219"/>
      <c r="S524" s="219"/>
      <c r="T524" s="220"/>
      <c r="AT524" s="221" t="s">
        <v>201</v>
      </c>
      <c r="AU524" s="221" t="s">
        <v>81</v>
      </c>
      <c r="AV524" s="12" t="s">
        <v>22</v>
      </c>
      <c r="AW524" s="12" t="s">
        <v>37</v>
      </c>
      <c r="AX524" s="12" t="s">
        <v>73</v>
      </c>
      <c r="AY524" s="221" t="s">
        <v>185</v>
      </c>
    </row>
    <row r="525" spans="2:65" s="12" customFormat="1" ht="12" x14ac:dyDescent="0.3">
      <c r="B525" s="211"/>
      <c r="C525" s="212"/>
      <c r="D525" s="209" t="s">
        <v>201</v>
      </c>
      <c r="E525" s="213" t="s">
        <v>20</v>
      </c>
      <c r="F525" s="214" t="s">
        <v>769</v>
      </c>
      <c r="G525" s="212"/>
      <c r="H525" s="215" t="s">
        <v>20</v>
      </c>
      <c r="I525" s="216"/>
      <c r="J525" s="212"/>
      <c r="K525" s="212"/>
      <c r="L525" s="217"/>
      <c r="M525" s="218"/>
      <c r="N525" s="219"/>
      <c r="O525" s="219"/>
      <c r="P525" s="219"/>
      <c r="Q525" s="219"/>
      <c r="R525" s="219"/>
      <c r="S525" s="219"/>
      <c r="T525" s="220"/>
      <c r="AT525" s="221" t="s">
        <v>201</v>
      </c>
      <c r="AU525" s="221" t="s">
        <v>81</v>
      </c>
      <c r="AV525" s="12" t="s">
        <v>22</v>
      </c>
      <c r="AW525" s="12" t="s">
        <v>37</v>
      </c>
      <c r="AX525" s="12" t="s">
        <v>73</v>
      </c>
      <c r="AY525" s="221" t="s">
        <v>185</v>
      </c>
    </row>
    <row r="526" spans="2:65" s="13" customFormat="1" ht="12" x14ac:dyDescent="0.3">
      <c r="B526" s="222"/>
      <c r="C526" s="223"/>
      <c r="D526" s="207" t="s">
        <v>201</v>
      </c>
      <c r="E526" s="224" t="s">
        <v>20</v>
      </c>
      <c r="F526" s="225" t="s">
        <v>8</v>
      </c>
      <c r="G526" s="223"/>
      <c r="H526" s="226">
        <v>15</v>
      </c>
      <c r="I526" s="227"/>
      <c r="J526" s="223"/>
      <c r="K526" s="223"/>
      <c r="L526" s="228"/>
      <c r="M526" s="229"/>
      <c r="N526" s="230"/>
      <c r="O526" s="230"/>
      <c r="P526" s="230"/>
      <c r="Q526" s="230"/>
      <c r="R526" s="230"/>
      <c r="S526" s="230"/>
      <c r="T526" s="231"/>
      <c r="AT526" s="232" t="s">
        <v>201</v>
      </c>
      <c r="AU526" s="232" t="s">
        <v>81</v>
      </c>
      <c r="AV526" s="13" t="s">
        <v>81</v>
      </c>
      <c r="AW526" s="13" t="s">
        <v>37</v>
      </c>
      <c r="AX526" s="13" t="s">
        <v>22</v>
      </c>
      <c r="AY526" s="232" t="s">
        <v>185</v>
      </c>
    </row>
    <row r="527" spans="2:65" s="1" customFormat="1" ht="22.5" customHeight="1" x14ac:dyDescent="0.3">
      <c r="B527" s="36"/>
      <c r="C527" s="258" t="s">
        <v>636</v>
      </c>
      <c r="D527" s="258" t="s">
        <v>351</v>
      </c>
      <c r="E527" s="259" t="s">
        <v>2648</v>
      </c>
      <c r="F527" s="260" t="s">
        <v>2649</v>
      </c>
      <c r="G527" s="261" t="s">
        <v>437</v>
      </c>
      <c r="H527" s="262">
        <v>15</v>
      </c>
      <c r="I527" s="263"/>
      <c r="J527" s="264">
        <f>ROUND(I527*H527,2)</f>
        <v>0</v>
      </c>
      <c r="K527" s="260" t="s">
        <v>20</v>
      </c>
      <c r="L527" s="265"/>
      <c r="M527" s="266" t="s">
        <v>20</v>
      </c>
      <c r="N527" s="267" t="s">
        <v>44</v>
      </c>
      <c r="O527" s="37"/>
      <c r="P527" s="204">
        <f>O527*H527</f>
        <v>0</v>
      </c>
      <c r="Q527" s="204">
        <v>0.01</v>
      </c>
      <c r="R527" s="204">
        <f>Q527*H527</f>
        <v>0.15</v>
      </c>
      <c r="S527" s="204">
        <v>0</v>
      </c>
      <c r="T527" s="205">
        <f>S527*H527</f>
        <v>0</v>
      </c>
      <c r="AR527" s="19" t="s">
        <v>252</v>
      </c>
      <c r="AT527" s="19" t="s">
        <v>351</v>
      </c>
      <c r="AU527" s="19" t="s">
        <v>81</v>
      </c>
      <c r="AY527" s="19" t="s">
        <v>185</v>
      </c>
      <c r="BE527" s="206">
        <f>IF(N527="základní",J527,0)</f>
        <v>0</v>
      </c>
      <c r="BF527" s="206">
        <f>IF(N527="snížená",J527,0)</f>
        <v>0</v>
      </c>
      <c r="BG527" s="206">
        <f>IF(N527="zákl. přenesená",J527,0)</f>
        <v>0</v>
      </c>
      <c r="BH527" s="206">
        <f>IF(N527="sníž. přenesená",J527,0)</f>
        <v>0</v>
      </c>
      <c r="BI527" s="206">
        <f>IF(N527="nulová",J527,0)</f>
        <v>0</v>
      </c>
      <c r="BJ527" s="19" t="s">
        <v>22</v>
      </c>
      <c r="BK527" s="206">
        <f>ROUND(I527*H527,2)</f>
        <v>0</v>
      </c>
      <c r="BL527" s="19" t="s">
        <v>192</v>
      </c>
      <c r="BM527" s="19" t="s">
        <v>2650</v>
      </c>
    </row>
    <row r="528" spans="2:65" s="12" customFormat="1" ht="12" x14ac:dyDescent="0.3">
      <c r="B528" s="211"/>
      <c r="C528" s="212"/>
      <c r="D528" s="209" t="s">
        <v>201</v>
      </c>
      <c r="E528" s="213" t="s">
        <v>20</v>
      </c>
      <c r="F528" s="214" t="s">
        <v>433</v>
      </c>
      <c r="G528" s="212"/>
      <c r="H528" s="215" t="s">
        <v>20</v>
      </c>
      <c r="I528" s="216"/>
      <c r="J528" s="212"/>
      <c r="K528" s="212"/>
      <c r="L528" s="217"/>
      <c r="M528" s="218"/>
      <c r="N528" s="219"/>
      <c r="O528" s="219"/>
      <c r="P528" s="219"/>
      <c r="Q528" s="219"/>
      <c r="R528" s="219"/>
      <c r="S528" s="219"/>
      <c r="T528" s="220"/>
      <c r="AT528" s="221" t="s">
        <v>201</v>
      </c>
      <c r="AU528" s="221" t="s">
        <v>81</v>
      </c>
      <c r="AV528" s="12" t="s">
        <v>22</v>
      </c>
      <c r="AW528" s="12" t="s">
        <v>37</v>
      </c>
      <c r="AX528" s="12" t="s">
        <v>73</v>
      </c>
      <c r="AY528" s="221" t="s">
        <v>185</v>
      </c>
    </row>
    <row r="529" spans="2:65" s="13" customFormat="1" ht="12" x14ac:dyDescent="0.3">
      <c r="B529" s="222"/>
      <c r="C529" s="223"/>
      <c r="D529" s="207" t="s">
        <v>201</v>
      </c>
      <c r="E529" s="224" t="s">
        <v>20</v>
      </c>
      <c r="F529" s="225" t="s">
        <v>8</v>
      </c>
      <c r="G529" s="223"/>
      <c r="H529" s="226">
        <v>15</v>
      </c>
      <c r="I529" s="227"/>
      <c r="J529" s="223"/>
      <c r="K529" s="223"/>
      <c r="L529" s="228"/>
      <c r="M529" s="229"/>
      <c r="N529" s="230"/>
      <c r="O529" s="230"/>
      <c r="P529" s="230"/>
      <c r="Q529" s="230"/>
      <c r="R529" s="230"/>
      <c r="S529" s="230"/>
      <c r="T529" s="231"/>
      <c r="AT529" s="232" t="s">
        <v>201</v>
      </c>
      <c r="AU529" s="232" t="s">
        <v>81</v>
      </c>
      <c r="AV529" s="13" t="s">
        <v>81</v>
      </c>
      <c r="AW529" s="13" t="s">
        <v>37</v>
      </c>
      <c r="AX529" s="13" t="s">
        <v>22</v>
      </c>
      <c r="AY529" s="232" t="s">
        <v>185</v>
      </c>
    </row>
    <row r="530" spans="2:65" s="1" customFormat="1" ht="22.5" customHeight="1" x14ac:dyDescent="0.3">
      <c r="B530" s="36"/>
      <c r="C530" s="195" t="s">
        <v>640</v>
      </c>
      <c r="D530" s="195" t="s">
        <v>187</v>
      </c>
      <c r="E530" s="196" t="s">
        <v>2651</v>
      </c>
      <c r="F530" s="197" t="s">
        <v>2652</v>
      </c>
      <c r="G530" s="198" t="s">
        <v>415</v>
      </c>
      <c r="H530" s="199">
        <v>1</v>
      </c>
      <c r="I530" s="200"/>
      <c r="J530" s="201">
        <f>ROUND(I530*H530,2)</f>
        <v>0</v>
      </c>
      <c r="K530" s="197" t="s">
        <v>20</v>
      </c>
      <c r="L530" s="56"/>
      <c r="M530" s="202" t="s">
        <v>20</v>
      </c>
      <c r="N530" s="203" t="s">
        <v>44</v>
      </c>
      <c r="O530" s="37"/>
      <c r="P530" s="204">
        <f>O530*H530</f>
        <v>0</v>
      </c>
      <c r="Q530" s="204">
        <v>0</v>
      </c>
      <c r="R530" s="204">
        <f>Q530*H530</f>
        <v>0</v>
      </c>
      <c r="S530" s="204">
        <v>0</v>
      </c>
      <c r="T530" s="205">
        <f>S530*H530</f>
        <v>0</v>
      </c>
      <c r="AR530" s="19" t="s">
        <v>192</v>
      </c>
      <c r="AT530" s="19" t="s">
        <v>187</v>
      </c>
      <c r="AU530" s="19" t="s">
        <v>81</v>
      </c>
      <c r="AY530" s="19" t="s">
        <v>185</v>
      </c>
      <c r="BE530" s="206">
        <f>IF(N530="základní",J530,0)</f>
        <v>0</v>
      </c>
      <c r="BF530" s="206">
        <f>IF(N530="snížená",J530,0)</f>
        <v>0</v>
      </c>
      <c r="BG530" s="206">
        <f>IF(N530="zákl. přenesená",J530,0)</f>
        <v>0</v>
      </c>
      <c r="BH530" s="206">
        <f>IF(N530="sníž. přenesená",J530,0)</f>
        <v>0</v>
      </c>
      <c r="BI530" s="206">
        <f>IF(N530="nulová",J530,0)</f>
        <v>0</v>
      </c>
      <c r="BJ530" s="19" t="s">
        <v>22</v>
      </c>
      <c r="BK530" s="206">
        <f>ROUND(I530*H530,2)</f>
        <v>0</v>
      </c>
      <c r="BL530" s="19" t="s">
        <v>192</v>
      </c>
      <c r="BM530" s="19" t="s">
        <v>2653</v>
      </c>
    </row>
    <row r="531" spans="2:65" s="12" customFormat="1" ht="12" x14ac:dyDescent="0.3">
      <c r="B531" s="211"/>
      <c r="C531" s="212"/>
      <c r="D531" s="209" t="s">
        <v>201</v>
      </c>
      <c r="E531" s="213" t="s">
        <v>20</v>
      </c>
      <c r="F531" s="214" t="s">
        <v>433</v>
      </c>
      <c r="G531" s="212"/>
      <c r="H531" s="215" t="s">
        <v>20</v>
      </c>
      <c r="I531" s="216"/>
      <c r="J531" s="212"/>
      <c r="K531" s="212"/>
      <c r="L531" s="217"/>
      <c r="M531" s="218"/>
      <c r="N531" s="219"/>
      <c r="O531" s="219"/>
      <c r="P531" s="219"/>
      <c r="Q531" s="219"/>
      <c r="R531" s="219"/>
      <c r="S531" s="219"/>
      <c r="T531" s="220"/>
      <c r="AT531" s="221" t="s">
        <v>201</v>
      </c>
      <c r="AU531" s="221" t="s">
        <v>81</v>
      </c>
      <c r="AV531" s="12" t="s">
        <v>22</v>
      </c>
      <c r="AW531" s="12" t="s">
        <v>37</v>
      </c>
      <c r="AX531" s="12" t="s">
        <v>73</v>
      </c>
      <c r="AY531" s="221" t="s">
        <v>185</v>
      </c>
    </row>
    <row r="532" spans="2:65" s="13" customFormat="1" ht="12" x14ac:dyDescent="0.3">
      <c r="B532" s="222"/>
      <c r="C532" s="223"/>
      <c r="D532" s="209" t="s">
        <v>201</v>
      </c>
      <c r="E532" s="233" t="s">
        <v>20</v>
      </c>
      <c r="F532" s="234" t="s">
        <v>22</v>
      </c>
      <c r="G532" s="223"/>
      <c r="H532" s="235">
        <v>1</v>
      </c>
      <c r="I532" s="227"/>
      <c r="J532" s="223"/>
      <c r="K532" s="223"/>
      <c r="L532" s="228"/>
      <c r="M532" s="229"/>
      <c r="N532" s="230"/>
      <c r="O532" s="230"/>
      <c r="P532" s="230"/>
      <c r="Q532" s="230"/>
      <c r="R532" s="230"/>
      <c r="S532" s="230"/>
      <c r="T532" s="231"/>
      <c r="AT532" s="232" t="s">
        <v>201</v>
      </c>
      <c r="AU532" s="232" t="s">
        <v>81</v>
      </c>
      <c r="AV532" s="13" t="s">
        <v>81</v>
      </c>
      <c r="AW532" s="13" t="s">
        <v>37</v>
      </c>
      <c r="AX532" s="13" t="s">
        <v>22</v>
      </c>
      <c r="AY532" s="232" t="s">
        <v>185</v>
      </c>
    </row>
    <row r="533" spans="2:65" s="11" customFormat="1" ht="29.85" customHeight="1" x14ac:dyDescent="0.35">
      <c r="B533" s="178"/>
      <c r="C533" s="179"/>
      <c r="D533" s="192" t="s">
        <v>72</v>
      </c>
      <c r="E533" s="193" t="s">
        <v>807</v>
      </c>
      <c r="F533" s="193" t="s">
        <v>1008</v>
      </c>
      <c r="G533" s="179"/>
      <c r="H533" s="179"/>
      <c r="I533" s="182"/>
      <c r="J533" s="194">
        <f>BK533</f>
        <v>0</v>
      </c>
      <c r="K533" s="179"/>
      <c r="L533" s="184"/>
      <c r="M533" s="185"/>
      <c r="N533" s="186"/>
      <c r="O533" s="186"/>
      <c r="P533" s="187">
        <f>SUM(P534:P541)</f>
        <v>0</v>
      </c>
      <c r="Q533" s="186"/>
      <c r="R533" s="187">
        <f>SUM(R534:R541)</f>
        <v>0</v>
      </c>
      <c r="S533" s="186"/>
      <c r="T533" s="188">
        <f>SUM(T534:T541)</f>
        <v>0</v>
      </c>
      <c r="AR533" s="189" t="s">
        <v>22</v>
      </c>
      <c r="AT533" s="190" t="s">
        <v>72</v>
      </c>
      <c r="AU533" s="190" t="s">
        <v>22</v>
      </c>
      <c r="AY533" s="189" t="s">
        <v>185</v>
      </c>
      <c r="BK533" s="191">
        <f>SUM(BK534:BK541)</f>
        <v>0</v>
      </c>
    </row>
    <row r="534" spans="2:65" s="1" customFormat="1" ht="22.5" customHeight="1" x14ac:dyDescent="0.3">
      <c r="B534" s="36"/>
      <c r="C534" s="195" t="s">
        <v>644</v>
      </c>
      <c r="D534" s="195" t="s">
        <v>187</v>
      </c>
      <c r="E534" s="196" t="s">
        <v>2654</v>
      </c>
      <c r="F534" s="197" t="s">
        <v>2655</v>
      </c>
      <c r="G534" s="198" t="s">
        <v>190</v>
      </c>
      <c r="H534" s="199">
        <v>26.4</v>
      </c>
      <c r="I534" s="200"/>
      <c r="J534" s="201">
        <f>ROUND(I534*H534,2)</f>
        <v>0</v>
      </c>
      <c r="K534" s="197" t="s">
        <v>191</v>
      </c>
      <c r="L534" s="56"/>
      <c r="M534" s="202" t="s">
        <v>20</v>
      </c>
      <c r="N534" s="203" t="s">
        <v>44</v>
      </c>
      <c r="O534" s="37"/>
      <c r="P534" s="204">
        <f>O534*H534</f>
        <v>0</v>
      </c>
      <c r="Q534" s="204">
        <v>0</v>
      </c>
      <c r="R534" s="204">
        <f>Q534*H534</f>
        <v>0</v>
      </c>
      <c r="S534" s="204">
        <v>0</v>
      </c>
      <c r="T534" s="205">
        <f>S534*H534</f>
        <v>0</v>
      </c>
      <c r="AR534" s="19" t="s">
        <v>192</v>
      </c>
      <c r="AT534" s="19" t="s">
        <v>187</v>
      </c>
      <c r="AU534" s="19" t="s">
        <v>81</v>
      </c>
      <c r="AY534" s="19" t="s">
        <v>185</v>
      </c>
      <c r="BE534" s="206">
        <f>IF(N534="základní",J534,0)</f>
        <v>0</v>
      </c>
      <c r="BF534" s="206">
        <f>IF(N534="snížená",J534,0)</f>
        <v>0</v>
      </c>
      <c r="BG534" s="206">
        <f>IF(N534="zákl. přenesená",J534,0)</f>
        <v>0</v>
      </c>
      <c r="BH534" s="206">
        <f>IF(N534="sníž. přenesená",J534,0)</f>
        <v>0</v>
      </c>
      <c r="BI534" s="206">
        <f>IF(N534="nulová",J534,0)</f>
        <v>0</v>
      </c>
      <c r="BJ534" s="19" t="s">
        <v>22</v>
      </c>
      <c r="BK534" s="206">
        <f>ROUND(I534*H534,2)</f>
        <v>0</v>
      </c>
      <c r="BL534" s="19" t="s">
        <v>192</v>
      </c>
      <c r="BM534" s="19" t="s">
        <v>2656</v>
      </c>
    </row>
    <row r="535" spans="2:65" s="1" customFormat="1" ht="24" x14ac:dyDescent="0.3">
      <c r="B535" s="36"/>
      <c r="C535" s="58"/>
      <c r="D535" s="209" t="s">
        <v>194</v>
      </c>
      <c r="E535" s="58"/>
      <c r="F535" s="210" t="s">
        <v>2657</v>
      </c>
      <c r="G535" s="58"/>
      <c r="H535" s="58"/>
      <c r="I535" s="163"/>
      <c r="J535" s="58"/>
      <c r="K535" s="58"/>
      <c r="L535" s="56"/>
      <c r="M535" s="73"/>
      <c r="N535" s="37"/>
      <c r="O535" s="37"/>
      <c r="P535" s="37"/>
      <c r="Q535" s="37"/>
      <c r="R535" s="37"/>
      <c r="S535" s="37"/>
      <c r="T535" s="74"/>
      <c r="AT535" s="19" t="s">
        <v>194</v>
      </c>
      <c r="AU535" s="19" t="s">
        <v>81</v>
      </c>
    </row>
    <row r="536" spans="2:65" s="12" customFormat="1" ht="12" x14ac:dyDescent="0.3">
      <c r="B536" s="211"/>
      <c r="C536" s="212"/>
      <c r="D536" s="209" t="s">
        <v>201</v>
      </c>
      <c r="E536" s="213" t="s">
        <v>20</v>
      </c>
      <c r="F536" s="214" t="s">
        <v>2385</v>
      </c>
      <c r="G536" s="212"/>
      <c r="H536" s="215" t="s">
        <v>20</v>
      </c>
      <c r="I536" s="216"/>
      <c r="J536" s="212"/>
      <c r="K536" s="212"/>
      <c r="L536" s="217"/>
      <c r="M536" s="218"/>
      <c r="N536" s="219"/>
      <c r="O536" s="219"/>
      <c r="P536" s="219"/>
      <c r="Q536" s="219"/>
      <c r="R536" s="219"/>
      <c r="S536" s="219"/>
      <c r="T536" s="220"/>
      <c r="AT536" s="221" t="s">
        <v>201</v>
      </c>
      <c r="AU536" s="221" t="s">
        <v>81</v>
      </c>
      <c r="AV536" s="12" t="s">
        <v>22</v>
      </c>
      <c r="AW536" s="12" t="s">
        <v>37</v>
      </c>
      <c r="AX536" s="12" t="s">
        <v>73</v>
      </c>
      <c r="AY536" s="221" t="s">
        <v>185</v>
      </c>
    </row>
    <row r="537" spans="2:65" s="12" customFormat="1" ht="12" x14ac:dyDescent="0.3">
      <c r="B537" s="211"/>
      <c r="C537" s="212"/>
      <c r="D537" s="209" t="s">
        <v>201</v>
      </c>
      <c r="E537" s="213" t="s">
        <v>20</v>
      </c>
      <c r="F537" s="214" t="s">
        <v>2386</v>
      </c>
      <c r="G537" s="212"/>
      <c r="H537" s="215" t="s">
        <v>20</v>
      </c>
      <c r="I537" s="216"/>
      <c r="J537" s="212"/>
      <c r="K537" s="212"/>
      <c r="L537" s="217"/>
      <c r="M537" s="218"/>
      <c r="N537" s="219"/>
      <c r="O537" s="219"/>
      <c r="P537" s="219"/>
      <c r="Q537" s="219"/>
      <c r="R537" s="219"/>
      <c r="S537" s="219"/>
      <c r="T537" s="220"/>
      <c r="AT537" s="221" t="s">
        <v>201</v>
      </c>
      <c r="AU537" s="221" t="s">
        <v>81</v>
      </c>
      <c r="AV537" s="12" t="s">
        <v>22</v>
      </c>
      <c r="AW537" s="12" t="s">
        <v>37</v>
      </c>
      <c r="AX537" s="12" t="s">
        <v>73</v>
      </c>
      <c r="AY537" s="221" t="s">
        <v>185</v>
      </c>
    </row>
    <row r="538" spans="2:65" s="13" customFormat="1" ht="12" x14ac:dyDescent="0.3">
      <c r="B538" s="222"/>
      <c r="C538" s="223"/>
      <c r="D538" s="209" t="s">
        <v>201</v>
      </c>
      <c r="E538" s="233" t="s">
        <v>20</v>
      </c>
      <c r="F538" s="234" t="s">
        <v>2658</v>
      </c>
      <c r="G538" s="223"/>
      <c r="H538" s="235">
        <v>7.2</v>
      </c>
      <c r="I538" s="227"/>
      <c r="J538" s="223"/>
      <c r="K538" s="223"/>
      <c r="L538" s="228"/>
      <c r="M538" s="229"/>
      <c r="N538" s="230"/>
      <c r="O538" s="230"/>
      <c r="P538" s="230"/>
      <c r="Q538" s="230"/>
      <c r="R538" s="230"/>
      <c r="S538" s="230"/>
      <c r="T538" s="231"/>
      <c r="AT538" s="232" t="s">
        <v>201</v>
      </c>
      <c r="AU538" s="232" t="s">
        <v>81</v>
      </c>
      <c r="AV538" s="13" t="s">
        <v>81</v>
      </c>
      <c r="AW538" s="13" t="s">
        <v>37</v>
      </c>
      <c r="AX538" s="13" t="s">
        <v>73</v>
      </c>
      <c r="AY538" s="232" t="s">
        <v>185</v>
      </c>
    </row>
    <row r="539" spans="2:65" s="12" customFormat="1" ht="12" x14ac:dyDescent="0.3">
      <c r="B539" s="211"/>
      <c r="C539" s="212"/>
      <c r="D539" s="209" t="s">
        <v>201</v>
      </c>
      <c r="E539" s="213" t="s">
        <v>20</v>
      </c>
      <c r="F539" s="214" t="s">
        <v>2389</v>
      </c>
      <c r="G539" s="212"/>
      <c r="H539" s="215" t="s">
        <v>20</v>
      </c>
      <c r="I539" s="216"/>
      <c r="J539" s="212"/>
      <c r="K539" s="212"/>
      <c r="L539" s="217"/>
      <c r="M539" s="218"/>
      <c r="N539" s="219"/>
      <c r="O539" s="219"/>
      <c r="P539" s="219"/>
      <c r="Q539" s="219"/>
      <c r="R539" s="219"/>
      <c r="S539" s="219"/>
      <c r="T539" s="220"/>
      <c r="AT539" s="221" t="s">
        <v>201</v>
      </c>
      <c r="AU539" s="221" t="s">
        <v>81</v>
      </c>
      <c r="AV539" s="12" t="s">
        <v>22</v>
      </c>
      <c r="AW539" s="12" t="s">
        <v>37</v>
      </c>
      <c r="AX539" s="12" t="s">
        <v>73</v>
      </c>
      <c r="AY539" s="221" t="s">
        <v>185</v>
      </c>
    </row>
    <row r="540" spans="2:65" s="13" customFormat="1" ht="12" x14ac:dyDescent="0.3">
      <c r="B540" s="222"/>
      <c r="C540" s="223"/>
      <c r="D540" s="209" t="s">
        <v>201</v>
      </c>
      <c r="E540" s="233" t="s">
        <v>20</v>
      </c>
      <c r="F540" s="234" t="s">
        <v>2659</v>
      </c>
      <c r="G540" s="223"/>
      <c r="H540" s="235">
        <v>19.2</v>
      </c>
      <c r="I540" s="227"/>
      <c r="J540" s="223"/>
      <c r="K540" s="223"/>
      <c r="L540" s="228"/>
      <c r="M540" s="229"/>
      <c r="N540" s="230"/>
      <c r="O540" s="230"/>
      <c r="P540" s="230"/>
      <c r="Q540" s="230"/>
      <c r="R540" s="230"/>
      <c r="S540" s="230"/>
      <c r="T540" s="231"/>
      <c r="AT540" s="232" t="s">
        <v>201</v>
      </c>
      <c r="AU540" s="232" t="s">
        <v>81</v>
      </c>
      <c r="AV540" s="13" t="s">
        <v>81</v>
      </c>
      <c r="AW540" s="13" t="s">
        <v>37</v>
      </c>
      <c r="AX540" s="13" t="s">
        <v>73</v>
      </c>
      <c r="AY540" s="232" t="s">
        <v>185</v>
      </c>
    </row>
    <row r="541" spans="2:65" s="15" customFormat="1" ht="12" x14ac:dyDescent="0.3">
      <c r="B541" s="247"/>
      <c r="C541" s="248"/>
      <c r="D541" s="209" t="s">
        <v>201</v>
      </c>
      <c r="E541" s="268" t="s">
        <v>20</v>
      </c>
      <c r="F541" s="269" t="s">
        <v>215</v>
      </c>
      <c r="G541" s="248"/>
      <c r="H541" s="270">
        <v>26.4</v>
      </c>
      <c r="I541" s="252"/>
      <c r="J541" s="248"/>
      <c r="K541" s="248"/>
      <c r="L541" s="253"/>
      <c r="M541" s="254"/>
      <c r="N541" s="255"/>
      <c r="O541" s="255"/>
      <c r="P541" s="255"/>
      <c r="Q541" s="255"/>
      <c r="R541" s="255"/>
      <c r="S541" s="255"/>
      <c r="T541" s="256"/>
      <c r="AT541" s="257" t="s">
        <v>201</v>
      </c>
      <c r="AU541" s="257" t="s">
        <v>81</v>
      </c>
      <c r="AV541" s="15" t="s">
        <v>192</v>
      </c>
      <c r="AW541" s="15" t="s">
        <v>37</v>
      </c>
      <c r="AX541" s="15" t="s">
        <v>22</v>
      </c>
      <c r="AY541" s="257" t="s">
        <v>185</v>
      </c>
    </row>
    <row r="542" spans="2:65" s="11" customFormat="1" ht="29.85" customHeight="1" x14ac:dyDescent="0.35">
      <c r="B542" s="178"/>
      <c r="C542" s="179"/>
      <c r="D542" s="192" t="s">
        <v>72</v>
      </c>
      <c r="E542" s="193" t="s">
        <v>867</v>
      </c>
      <c r="F542" s="193" t="s">
        <v>2660</v>
      </c>
      <c r="G542" s="179"/>
      <c r="H542" s="179"/>
      <c r="I542" s="182"/>
      <c r="J542" s="194">
        <f>BK542</f>
        <v>0</v>
      </c>
      <c r="K542" s="179"/>
      <c r="L542" s="184"/>
      <c r="M542" s="185"/>
      <c r="N542" s="186"/>
      <c r="O542" s="186"/>
      <c r="P542" s="187">
        <f>SUM(P543:P544)</f>
        <v>0</v>
      </c>
      <c r="Q542" s="186"/>
      <c r="R542" s="187">
        <f>SUM(R543:R544)</f>
        <v>0</v>
      </c>
      <c r="S542" s="186"/>
      <c r="T542" s="188">
        <f>SUM(T543:T544)</f>
        <v>0</v>
      </c>
      <c r="AR542" s="189" t="s">
        <v>22</v>
      </c>
      <c r="AT542" s="190" t="s">
        <v>72</v>
      </c>
      <c r="AU542" s="190" t="s">
        <v>22</v>
      </c>
      <c r="AY542" s="189" t="s">
        <v>185</v>
      </c>
      <c r="BK542" s="191">
        <f>SUM(BK543:BK544)</f>
        <v>0</v>
      </c>
    </row>
    <row r="543" spans="2:65" s="1" customFormat="1" ht="31.5" customHeight="1" x14ac:dyDescent="0.3">
      <c r="B543" s="36"/>
      <c r="C543" s="195" t="s">
        <v>649</v>
      </c>
      <c r="D543" s="195" t="s">
        <v>187</v>
      </c>
      <c r="E543" s="196" t="s">
        <v>2661</v>
      </c>
      <c r="F543" s="197" t="s">
        <v>2662</v>
      </c>
      <c r="G543" s="198" t="s">
        <v>354</v>
      </c>
      <c r="H543" s="199">
        <v>26.164000000000001</v>
      </c>
      <c r="I543" s="200"/>
      <c r="J543" s="201">
        <f>ROUND(I543*H543,2)</f>
        <v>0</v>
      </c>
      <c r="K543" s="197" t="s">
        <v>191</v>
      </c>
      <c r="L543" s="56"/>
      <c r="M543" s="202" t="s">
        <v>20</v>
      </c>
      <c r="N543" s="203" t="s">
        <v>44</v>
      </c>
      <c r="O543" s="37"/>
      <c r="P543" s="204">
        <f>O543*H543</f>
        <v>0</v>
      </c>
      <c r="Q543" s="204">
        <v>0</v>
      </c>
      <c r="R543" s="204">
        <f>Q543*H543</f>
        <v>0</v>
      </c>
      <c r="S543" s="204">
        <v>0</v>
      </c>
      <c r="T543" s="205">
        <f>S543*H543</f>
        <v>0</v>
      </c>
      <c r="AR543" s="19" t="s">
        <v>192</v>
      </c>
      <c r="AT543" s="19" t="s">
        <v>187</v>
      </c>
      <c r="AU543" s="19" t="s">
        <v>81</v>
      </c>
      <c r="AY543" s="19" t="s">
        <v>185</v>
      </c>
      <c r="BE543" s="206">
        <f>IF(N543="základní",J543,0)</f>
        <v>0</v>
      </c>
      <c r="BF543" s="206">
        <f>IF(N543="snížená",J543,0)</f>
        <v>0</v>
      </c>
      <c r="BG543" s="206">
        <f>IF(N543="zákl. přenesená",J543,0)</f>
        <v>0</v>
      </c>
      <c r="BH543" s="206">
        <f>IF(N543="sníž. přenesená",J543,0)</f>
        <v>0</v>
      </c>
      <c r="BI543" s="206">
        <f>IF(N543="nulová",J543,0)</f>
        <v>0</v>
      </c>
      <c r="BJ543" s="19" t="s">
        <v>22</v>
      </c>
      <c r="BK543" s="206">
        <f>ROUND(I543*H543,2)</f>
        <v>0</v>
      </c>
      <c r="BL543" s="19" t="s">
        <v>192</v>
      </c>
      <c r="BM543" s="19" t="s">
        <v>2663</v>
      </c>
    </row>
    <row r="544" spans="2:65" s="1" customFormat="1" ht="48" x14ac:dyDescent="0.3">
      <c r="B544" s="36"/>
      <c r="C544" s="58"/>
      <c r="D544" s="209" t="s">
        <v>194</v>
      </c>
      <c r="E544" s="58"/>
      <c r="F544" s="210" t="s">
        <v>2664</v>
      </c>
      <c r="G544" s="58"/>
      <c r="H544" s="58"/>
      <c r="I544" s="163"/>
      <c r="J544" s="58"/>
      <c r="K544" s="58"/>
      <c r="L544" s="56"/>
      <c r="M544" s="275"/>
      <c r="N544" s="276"/>
      <c r="O544" s="276"/>
      <c r="P544" s="276"/>
      <c r="Q544" s="276"/>
      <c r="R544" s="276"/>
      <c r="S544" s="276"/>
      <c r="T544" s="277"/>
      <c r="AT544" s="19" t="s">
        <v>194</v>
      </c>
      <c r="AU544" s="19" t="s">
        <v>81</v>
      </c>
    </row>
    <row r="545" spans="2:12" s="1" customFormat="1" ht="6.9" customHeight="1" x14ac:dyDescent="0.3">
      <c r="B545" s="51"/>
      <c r="C545" s="52"/>
      <c r="D545" s="52"/>
      <c r="E545" s="52"/>
      <c r="F545" s="52"/>
      <c r="G545" s="52"/>
      <c r="H545" s="52"/>
      <c r="I545" s="139"/>
      <c r="J545" s="52"/>
      <c r="K545" s="52"/>
      <c r="L545" s="56"/>
    </row>
  </sheetData>
  <sheetProtection algorithmName="SHA-512" hashValue="ZwUEYk72nV6yhh+hKJRhlskCsIyenZCm49c8qrglY0jnv+TGr8pm8tqCkXa9KN1E6170yIBLR4HoyiNZ8tCSrA==" saltValue="nrEROdCgRz0T6cWvjy93VQ==" spinCount="100000" sheet="1" objects="1" scenarios="1" formatColumns="0" formatRows="0" sort="0" autoFilter="0"/>
  <autoFilter ref="C91:K91"/>
  <mergeCells count="12">
    <mergeCell ref="G1:H1"/>
    <mergeCell ref="L2:V2"/>
    <mergeCell ref="E49:H49"/>
    <mergeCell ref="E51:H51"/>
    <mergeCell ref="E80:H80"/>
    <mergeCell ref="E82:H82"/>
    <mergeCell ref="E84:H84"/>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91"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8"/>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101</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2665</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2666</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ROUND(J84,2)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ROUND(SUM(BE84:BE87), 2)</f>
        <v>0</v>
      </c>
      <c r="G32" s="37"/>
      <c r="H32" s="37"/>
      <c r="I32" s="131">
        <v>0.21</v>
      </c>
      <c r="J32" s="130">
        <f>ROUND(ROUND((SUM(BE84:BE87)), 2)*I32, 2)</f>
        <v>0</v>
      </c>
      <c r="K32" s="40"/>
    </row>
    <row r="33" spans="2:11" s="1" customFormat="1" ht="14.4" customHeight="1" x14ac:dyDescent="0.3">
      <c r="B33" s="36"/>
      <c r="C33" s="37"/>
      <c r="D33" s="37"/>
      <c r="E33" s="44" t="s">
        <v>45</v>
      </c>
      <c r="F33" s="130">
        <f>ROUND(SUM(BF84:BF87), 2)</f>
        <v>0</v>
      </c>
      <c r="G33" s="37"/>
      <c r="H33" s="37"/>
      <c r="I33" s="131">
        <v>0.15</v>
      </c>
      <c r="J33" s="130">
        <f>ROUND(ROUND((SUM(BF84:BF87)), 2)*I33, 2)</f>
        <v>0</v>
      </c>
      <c r="K33" s="40"/>
    </row>
    <row r="34" spans="2:11" s="1" customFormat="1" ht="14.4" hidden="1" customHeight="1" x14ac:dyDescent="0.3">
      <c r="B34" s="36"/>
      <c r="C34" s="37"/>
      <c r="D34" s="37"/>
      <c r="E34" s="44" t="s">
        <v>46</v>
      </c>
      <c r="F34" s="130">
        <f>ROUND(SUM(BG84:BG87), 2)</f>
        <v>0</v>
      </c>
      <c r="G34" s="37"/>
      <c r="H34" s="37"/>
      <c r="I34" s="131">
        <v>0.21</v>
      </c>
      <c r="J34" s="130">
        <v>0</v>
      </c>
      <c r="K34" s="40"/>
    </row>
    <row r="35" spans="2:11" s="1" customFormat="1" ht="14.4" hidden="1" customHeight="1" x14ac:dyDescent="0.3">
      <c r="B35" s="36"/>
      <c r="C35" s="37"/>
      <c r="D35" s="37"/>
      <c r="E35" s="44" t="s">
        <v>47</v>
      </c>
      <c r="F35" s="130">
        <f>ROUND(SUM(BH84:BH87), 2)</f>
        <v>0</v>
      </c>
      <c r="G35" s="37"/>
      <c r="H35" s="37"/>
      <c r="I35" s="131">
        <v>0.15</v>
      </c>
      <c r="J35" s="130">
        <v>0</v>
      </c>
      <c r="K35" s="40"/>
    </row>
    <row r="36" spans="2:11" s="1" customFormat="1" ht="14.4" hidden="1" customHeight="1" x14ac:dyDescent="0.3">
      <c r="B36" s="36"/>
      <c r="C36" s="37"/>
      <c r="D36" s="37"/>
      <c r="E36" s="44" t="s">
        <v>48</v>
      </c>
      <c r="F36" s="130">
        <f>ROUND(SUM(BI84:BI87),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2665</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PS 01.1 - strojní část</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J84</f>
        <v>0</v>
      </c>
      <c r="K60" s="40"/>
      <c r="AU60" s="19" t="s">
        <v>135</v>
      </c>
    </row>
    <row r="61" spans="2:47" s="8" customFormat="1" ht="24.9" customHeight="1" x14ac:dyDescent="0.3">
      <c r="B61" s="149"/>
      <c r="C61" s="150"/>
      <c r="D61" s="151" t="s">
        <v>2667</v>
      </c>
      <c r="E61" s="152"/>
      <c r="F61" s="152"/>
      <c r="G61" s="152"/>
      <c r="H61" s="152"/>
      <c r="I61" s="153"/>
      <c r="J61" s="154">
        <f>J85</f>
        <v>0</v>
      </c>
      <c r="K61" s="155"/>
    </row>
    <row r="62" spans="2:47" s="9" customFormat="1" ht="19.95" customHeight="1" x14ac:dyDescent="0.3">
      <c r="B62" s="156"/>
      <c r="C62" s="157"/>
      <c r="D62" s="158" t="s">
        <v>2668</v>
      </c>
      <c r="E62" s="159"/>
      <c r="F62" s="159"/>
      <c r="G62" s="159"/>
      <c r="H62" s="159"/>
      <c r="I62" s="160"/>
      <c r="J62" s="161">
        <f>J86</f>
        <v>0</v>
      </c>
      <c r="K62" s="162"/>
    </row>
    <row r="63" spans="2:47" s="1" customFormat="1" ht="21.75" customHeight="1" x14ac:dyDescent="0.3">
      <c r="B63" s="36"/>
      <c r="C63" s="37"/>
      <c r="D63" s="37"/>
      <c r="E63" s="37"/>
      <c r="F63" s="37"/>
      <c r="G63" s="37"/>
      <c r="H63" s="37"/>
      <c r="I63" s="118"/>
      <c r="J63" s="37"/>
      <c r="K63" s="40"/>
    </row>
    <row r="64" spans="2:47" s="1" customFormat="1" ht="6.9" customHeight="1" x14ac:dyDescent="0.3">
      <c r="B64" s="51"/>
      <c r="C64" s="52"/>
      <c r="D64" s="52"/>
      <c r="E64" s="52"/>
      <c r="F64" s="52"/>
      <c r="G64" s="52"/>
      <c r="H64" s="52"/>
      <c r="I64" s="139"/>
      <c r="J64" s="52"/>
      <c r="K64" s="53"/>
    </row>
    <row r="68" spans="2:12" s="1" customFormat="1" ht="6.9" customHeight="1" x14ac:dyDescent="0.3">
      <c r="B68" s="54"/>
      <c r="C68" s="55"/>
      <c r="D68" s="55"/>
      <c r="E68" s="55"/>
      <c r="F68" s="55"/>
      <c r="G68" s="55"/>
      <c r="H68" s="55"/>
      <c r="I68" s="142"/>
      <c r="J68" s="55"/>
      <c r="K68" s="55"/>
      <c r="L68" s="56"/>
    </row>
    <row r="69" spans="2:12" s="1" customFormat="1" ht="36.9" customHeight="1" x14ac:dyDescent="0.3">
      <c r="B69" s="36"/>
      <c r="C69" s="57" t="s">
        <v>169</v>
      </c>
      <c r="D69" s="58"/>
      <c r="E69" s="58"/>
      <c r="F69" s="58"/>
      <c r="G69" s="58"/>
      <c r="H69" s="58"/>
      <c r="I69" s="163"/>
      <c r="J69" s="58"/>
      <c r="K69" s="58"/>
      <c r="L69" s="56"/>
    </row>
    <row r="70" spans="2:12" s="1" customFormat="1" ht="6.9" customHeight="1" x14ac:dyDescent="0.3">
      <c r="B70" s="36"/>
      <c r="C70" s="58"/>
      <c r="D70" s="58"/>
      <c r="E70" s="58"/>
      <c r="F70" s="58"/>
      <c r="G70" s="58"/>
      <c r="H70" s="58"/>
      <c r="I70" s="163"/>
      <c r="J70" s="58"/>
      <c r="K70" s="58"/>
      <c r="L70" s="56"/>
    </row>
    <row r="71" spans="2:12" s="1" customFormat="1" ht="14.4" customHeight="1" x14ac:dyDescent="0.3">
      <c r="B71" s="36"/>
      <c r="C71" s="60" t="s">
        <v>16</v>
      </c>
      <c r="D71" s="58"/>
      <c r="E71" s="58"/>
      <c r="F71" s="58"/>
      <c r="G71" s="58"/>
      <c r="H71" s="58"/>
      <c r="I71" s="163"/>
      <c r="J71" s="58"/>
      <c r="K71" s="58"/>
      <c r="L71" s="56"/>
    </row>
    <row r="72" spans="2:12" s="1" customFormat="1" ht="22.5" customHeight="1" x14ac:dyDescent="0.3">
      <c r="B72" s="36"/>
      <c r="C72" s="58"/>
      <c r="D72" s="58"/>
      <c r="E72" s="327" t="str">
        <f>E7</f>
        <v>Prostřední Bečva - zásobování vodou</v>
      </c>
      <c r="F72" s="304"/>
      <c r="G72" s="304"/>
      <c r="H72" s="304"/>
      <c r="I72" s="163"/>
      <c r="J72" s="58"/>
      <c r="K72" s="58"/>
      <c r="L72" s="56"/>
    </row>
    <row r="73" spans="2:12" ht="13.2" x14ac:dyDescent="0.3">
      <c r="B73" s="23"/>
      <c r="C73" s="60" t="s">
        <v>127</v>
      </c>
      <c r="D73" s="164"/>
      <c r="E73" s="164"/>
      <c r="F73" s="164"/>
      <c r="G73" s="164"/>
      <c r="H73" s="164"/>
      <c r="J73" s="164"/>
      <c r="K73" s="164"/>
      <c r="L73" s="165"/>
    </row>
    <row r="74" spans="2:12" s="1" customFormat="1" ht="22.5" customHeight="1" x14ac:dyDescent="0.3">
      <c r="B74" s="36"/>
      <c r="C74" s="58"/>
      <c r="D74" s="58"/>
      <c r="E74" s="327" t="s">
        <v>2665</v>
      </c>
      <c r="F74" s="304"/>
      <c r="G74" s="304"/>
      <c r="H74" s="304"/>
      <c r="I74" s="163"/>
      <c r="J74" s="58"/>
      <c r="K74" s="58"/>
      <c r="L74" s="56"/>
    </row>
    <row r="75" spans="2:12" s="1" customFormat="1" ht="14.4" customHeight="1" x14ac:dyDescent="0.3">
      <c r="B75" s="36"/>
      <c r="C75" s="60" t="s">
        <v>129</v>
      </c>
      <c r="D75" s="58"/>
      <c r="E75" s="58"/>
      <c r="F75" s="58"/>
      <c r="G75" s="58"/>
      <c r="H75" s="58"/>
      <c r="I75" s="163"/>
      <c r="J75" s="58"/>
      <c r="K75" s="58"/>
      <c r="L75" s="56"/>
    </row>
    <row r="76" spans="2:12" s="1" customFormat="1" ht="23.25" customHeight="1" x14ac:dyDescent="0.3">
      <c r="B76" s="36"/>
      <c r="C76" s="58"/>
      <c r="D76" s="58"/>
      <c r="E76" s="301" t="str">
        <f>E11</f>
        <v>PS 01.1 - strojní část</v>
      </c>
      <c r="F76" s="304"/>
      <c r="G76" s="304"/>
      <c r="H76" s="304"/>
      <c r="I76" s="163"/>
      <c r="J76" s="58"/>
      <c r="K76" s="58"/>
      <c r="L76" s="56"/>
    </row>
    <row r="77" spans="2:12" s="1" customFormat="1" ht="6.9" customHeight="1" x14ac:dyDescent="0.3">
      <c r="B77" s="36"/>
      <c r="C77" s="58"/>
      <c r="D77" s="58"/>
      <c r="E77" s="58"/>
      <c r="F77" s="58"/>
      <c r="G77" s="58"/>
      <c r="H77" s="58"/>
      <c r="I77" s="163"/>
      <c r="J77" s="58"/>
      <c r="K77" s="58"/>
      <c r="L77" s="56"/>
    </row>
    <row r="78" spans="2:12" s="1" customFormat="1" ht="18" customHeight="1" x14ac:dyDescent="0.3">
      <c r="B78" s="36"/>
      <c r="C78" s="60" t="s">
        <v>23</v>
      </c>
      <c r="D78" s="58"/>
      <c r="E78" s="58"/>
      <c r="F78" s="166" t="str">
        <f>F14</f>
        <v xml:space="preserve"> </v>
      </c>
      <c r="G78" s="58"/>
      <c r="H78" s="58"/>
      <c r="I78" s="167" t="s">
        <v>25</v>
      </c>
      <c r="J78" s="68" t="str">
        <f>IF(J14="","",J14)</f>
        <v>20.11.2015</v>
      </c>
      <c r="K78" s="58"/>
      <c r="L78" s="56"/>
    </row>
    <row r="79" spans="2:12" s="1" customFormat="1" ht="6.9" customHeight="1" x14ac:dyDescent="0.3">
      <c r="B79" s="36"/>
      <c r="C79" s="58"/>
      <c r="D79" s="58"/>
      <c r="E79" s="58"/>
      <c r="F79" s="58"/>
      <c r="G79" s="58"/>
      <c r="H79" s="58"/>
      <c r="I79" s="163"/>
      <c r="J79" s="58"/>
      <c r="K79" s="58"/>
      <c r="L79" s="56"/>
    </row>
    <row r="80" spans="2:12" s="1" customFormat="1" ht="13.2" x14ac:dyDescent="0.3">
      <c r="B80" s="36"/>
      <c r="C80" s="60" t="s">
        <v>29</v>
      </c>
      <c r="D80" s="58"/>
      <c r="E80" s="58"/>
      <c r="F80" s="166" t="str">
        <f>E17</f>
        <v>Obec Prostření Bečva</v>
      </c>
      <c r="G80" s="58"/>
      <c r="H80" s="58"/>
      <c r="I80" s="167" t="s">
        <v>35</v>
      </c>
      <c r="J80" s="166" t="str">
        <f>E23</f>
        <v>Vodis Olomouc s.r.o.</v>
      </c>
      <c r="K80" s="58"/>
      <c r="L80" s="56"/>
    </row>
    <row r="81" spans="2:65" s="1" customFormat="1" ht="14.4" customHeight="1" x14ac:dyDescent="0.3">
      <c r="B81" s="36"/>
      <c r="C81" s="60" t="s">
        <v>33</v>
      </c>
      <c r="D81" s="58"/>
      <c r="E81" s="58"/>
      <c r="F81" s="166" t="str">
        <f>IF(E20="","",E20)</f>
        <v/>
      </c>
      <c r="G81" s="58"/>
      <c r="H81" s="58"/>
      <c r="I81" s="163"/>
      <c r="J81" s="58"/>
      <c r="K81" s="58"/>
      <c r="L81" s="56"/>
    </row>
    <row r="82" spans="2:65" s="1" customFormat="1" ht="10.35" customHeight="1" x14ac:dyDescent="0.3">
      <c r="B82" s="36"/>
      <c r="C82" s="58"/>
      <c r="D82" s="58"/>
      <c r="E82" s="58"/>
      <c r="F82" s="58"/>
      <c r="G82" s="58"/>
      <c r="H82" s="58"/>
      <c r="I82" s="163"/>
      <c r="J82" s="58"/>
      <c r="K82" s="58"/>
      <c r="L82" s="56"/>
    </row>
    <row r="83" spans="2:65" s="10" customFormat="1" ht="29.25" customHeight="1" x14ac:dyDescent="0.3">
      <c r="B83" s="168"/>
      <c r="C83" s="169" t="s">
        <v>170</v>
      </c>
      <c r="D83" s="170" t="s">
        <v>58</v>
      </c>
      <c r="E83" s="170" t="s">
        <v>54</v>
      </c>
      <c r="F83" s="170" t="s">
        <v>171</v>
      </c>
      <c r="G83" s="170" t="s">
        <v>172</v>
      </c>
      <c r="H83" s="170" t="s">
        <v>173</v>
      </c>
      <c r="I83" s="171" t="s">
        <v>174</v>
      </c>
      <c r="J83" s="170" t="s">
        <v>133</v>
      </c>
      <c r="K83" s="172" t="s">
        <v>175</v>
      </c>
      <c r="L83" s="173"/>
      <c r="M83" s="77" t="s">
        <v>176</v>
      </c>
      <c r="N83" s="78" t="s">
        <v>43</v>
      </c>
      <c r="O83" s="78" t="s">
        <v>177</v>
      </c>
      <c r="P83" s="78" t="s">
        <v>178</v>
      </c>
      <c r="Q83" s="78" t="s">
        <v>179</v>
      </c>
      <c r="R83" s="78" t="s">
        <v>180</v>
      </c>
      <c r="S83" s="78" t="s">
        <v>181</v>
      </c>
      <c r="T83" s="79" t="s">
        <v>182</v>
      </c>
    </row>
    <row r="84" spans="2:65" s="1" customFormat="1" ht="29.25" customHeight="1" x14ac:dyDescent="0.35">
      <c r="B84" s="36"/>
      <c r="C84" s="83" t="s">
        <v>134</v>
      </c>
      <c r="D84" s="58"/>
      <c r="E84" s="58"/>
      <c r="F84" s="58"/>
      <c r="G84" s="58"/>
      <c r="H84" s="58"/>
      <c r="I84" s="163"/>
      <c r="J84" s="174">
        <f>BK84</f>
        <v>0</v>
      </c>
      <c r="K84" s="58"/>
      <c r="L84" s="56"/>
      <c r="M84" s="80"/>
      <c r="N84" s="81"/>
      <c r="O84" s="81"/>
      <c r="P84" s="175">
        <f>P85</f>
        <v>0</v>
      </c>
      <c r="Q84" s="81"/>
      <c r="R84" s="175">
        <f>R85</f>
        <v>0</v>
      </c>
      <c r="S84" s="81"/>
      <c r="T84" s="176">
        <f>T85</f>
        <v>0</v>
      </c>
      <c r="AT84" s="19" t="s">
        <v>72</v>
      </c>
      <c r="AU84" s="19" t="s">
        <v>135</v>
      </c>
      <c r="BK84" s="177">
        <f>BK85</f>
        <v>0</v>
      </c>
    </row>
    <row r="85" spans="2:65" s="11" customFormat="1" ht="37.35" customHeight="1" x14ac:dyDescent="0.35">
      <c r="B85" s="178"/>
      <c r="C85" s="179"/>
      <c r="D85" s="180" t="s">
        <v>72</v>
      </c>
      <c r="E85" s="181" t="s">
        <v>351</v>
      </c>
      <c r="F85" s="181" t="s">
        <v>2669</v>
      </c>
      <c r="G85" s="179"/>
      <c r="H85" s="179"/>
      <c r="I85" s="182"/>
      <c r="J85" s="183">
        <f>BK85</f>
        <v>0</v>
      </c>
      <c r="K85" s="179"/>
      <c r="L85" s="184"/>
      <c r="M85" s="185"/>
      <c r="N85" s="186"/>
      <c r="O85" s="186"/>
      <c r="P85" s="187">
        <f>P86</f>
        <v>0</v>
      </c>
      <c r="Q85" s="186"/>
      <c r="R85" s="187">
        <f>R86</f>
        <v>0</v>
      </c>
      <c r="S85" s="186"/>
      <c r="T85" s="188">
        <f>T86</f>
        <v>0</v>
      </c>
      <c r="AR85" s="189" t="s">
        <v>204</v>
      </c>
      <c r="AT85" s="190" t="s">
        <v>72</v>
      </c>
      <c r="AU85" s="190" t="s">
        <v>73</v>
      </c>
      <c r="AY85" s="189" t="s">
        <v>185</v>
      </c>
      <c r="BK85" s="191">
        <f>BK86</f>
        <v>0</v>
      </c>
    </row>
    <row r="86" spans="2:65" s="11" customFormat="1" ht="19.95" customHeight="1" x14ac:dyDescent="0.35">
      <c r="B86" s="178"/>
      <c r="C86" s="179"/>
      <c r="D86" s="192" t="s">
        <v>72</v>
      </c>
      <c r="E86" s="193" t="s">
        <v>2670</v>
      </c>
      <c r="F86" s="193" t="s">
        <v>2671</v>
      </c>
      <c r="G86" s="179"/>
      <c r="H86" s="179"/>
      <c r="I86" s="182"/>
      <c r="J86" s="194">
        <f>BK86</f>
        <v>0</v>
      </c>
      <c r="K86" s="179"/>
      <c r="L86" s="184"/>
      <c r="M86" s="185"/>
      <c r="N86" s="186"/>
      <c r="O86" s="186"/>
      <c r="P86" s="187">
        <f>P87</f>
        <v>0</v>
      </c>
      <c r="Q86" s="186"/>
      <c r="R86" s="187">
        <f>R87</f>
        <v>0</v>
      </c>
      <c r="S86" s="186"/>
      <c r="T86" s="188">
        <f>T87</f>
        <v>0</v>
      </c>
      <c r="AR86" s="189" t="s">
        <v>204</v>
      </c>
      <c r="AT86" s="190" t="s">
        <v>72</v>
      </c>
      <c r="AU86" s="190" t="s">
        <v>22</v>
      </c>
      <c r="AY86" s="189" t="s">
        <v>185</v>
      </c>
      <c r="BK86" s="191">
        <f>BK87</f>
        <v>0</v>
      </c>
    </row>
    <row r="87" spans="2:65" s="1" customFormat="1" ht="22.5" customHeight="1" x14ac:dyDescent="0.3">
      <c r="B87" s="36"/>
      <c r="C87" s="195" t="s">
        <v>22</v>
      </c>
      <c r="D87" s="195" t="s">
        <v>187</v>
      </c>
      <c r="E87" s="196" t="s">
        <v>2672</v>
      </c>
      <c r="F87" s="197" t="s">
        <v>2673</v>
      </c>
      <c r="G87" s="198" t="s">
        <v>415</v>
      </c>
      <c r="H87" s="199">
        <v>1</v>
      </c>
      <c r="I87" s="200"/>
      <c r="J87" s="201">
        <f>ROUND(I87*H87,2)</f>
        <v>0</v>
      </c>
      <c r="K87" s="197" t="s">
        <v>20</v>
      </c>
      <c r="L87" s="56"/>
      <c r="M87" s="202" t="s">
        <v>20</v>
      </c>
      <c r="N87" s="278" t="s">
        <v>44</v>
      </c>
      <c r="O87" s="276"/>
      <c r="P87" s="279">
        <f>O87*H87</f>
        <v>0</v>
      </c>
      <c r="Q87" s="279">
        <v>0</v>
      </c>
      <c r="R87" s="279">
        <f>Q87*H87</f>
        <v>0</v>
      </c>
      <c r="S87" s="279">
        <v>0</v>
      </c>
      <c r="T87" s="280">
        <f>S87*H87</f>
        <v>0</v>
      </c>
      <c r="AR87" s="19" t="s">
        <v>22</v>
      </c>
      <c r="AT87" s="19" t="s">
        <v>187</v>
      </c>
      <c r="AU87" s="19" t="s">
        <v>81</v>
      </c>
      <c r="AY87" s="19" t="s">
        <v>185</v>
      </c>
      <c r="BE87" s="206">
        <f>IF(N87="základní",J87,0)</f>
        <v>0</v>
      </c>
      <c r="BF87" s="206">
        <f>IF(N87="snížená",J87,0)</f>
        <v>0</v>
      </c>
      <c r="BG87" s="206">
        <f>IF(N87="zákl. přenesená",J87,0)</f>
        <v>0</v>
      </c>
      <c r="BH87" s="206">
        <f>IF(N87="sníž. přenesená",J87,0)</f>
        <v>0</v>
      </c>
      <c r="BI87" s="206">
        <f>IF(N87="nulová",J87,0)</f>
        <v>0</v>
      </c>
      <c r="BJ87" s="19" t="s">
        <v>22</v>
      </c>
      <c r="BK87" s="206">
        <f>ROUND(I87*H87,2)</f>
        <v>0</v>
      </c>
      <c r="BL87" s="19" t="s">
        <v>22</v>
      </c>
      <c r="BM87" s="19" t="s">
        <v>2674</v>
      </c>
    </row>
    <row r="88" spans="2:65" s="1" customFormat="1" ht="6.9" customHeight="1" x14ac:dyDescent="0.3">
      <c r="B88" s="51"/>
      <c r="C88" s="52"/>
      <c r="D88" s="52"/>
      <c r="E88" s="52"/>
      <c r="F88" s="52"/>
      <c r="G88" s="52"/>
      <c r="H88" s="52"/>
      <c r="I88" s="139"/>
      <c r="J88" s="52"/>
      <c r="K88" s="52"/>
      <c r="L88" s="56"/>
    </row>
  </sheetData>
  <sheetProtection algorithmName="SHA-512" hashValue="5N2UoD8lnkHS4WbFHMt1GW7AHkbzjteNvgUHq3vFxgmOeCZEhOrd5ObFdB6y+uOL5fOdTixnfewevZZgfq6SKQ==" saltValue="Kyfz6RoPFcTGBDQFl461RA==" spinCount="100000" sheet="1" objects="1" scenarios="1" formatColumns="0" formatRows="0" sort="0" autoFilter="0"/>
  <autoFilter ref="C83:K83"/>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83"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8"/>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104</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2665</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2675</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ROUND(J84,2)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ROUND(SUM(BE84:BE87), 2)</f>
        <v>0</v>
      </c>
      <c r="G32" s="37"/>
      <c r="H32" s="37"/>
      <c r="I32" s="131">
        <v>0.21</v>
      </c>
      <c r="J32" s="130">
        <f>ROUND(ROUND((SUM(BE84:BE87)), 2)*I32, 2)</f>
        <v>0</v>
      </c>
      <c r="K32" s="40"/>
    </row>
    <row r="33" spans="2:11" s="1" customFormat="1" ht="14.4" customHeight="1" x14ac:dyDescent="0.3">
      <c r="B33" s="36"/>
      <c r="C33" s="37"/>
      <c r="D33" s="37"/>
      <c r="E33" s="44" t="s">
        <v>45</v>
      </c>
      <c r="F33" s="130">
        <f>ROUND(SUM(BF84:BF87), 2)</f>
        <v>0</v>
      </c>
      <c r="G33" s="37"/>
      <c r="H33" s="37"/>
      <c r="I33" s="131">
        <v>0.15</v>
      </c>
      <c r="J33" s="130">
        <f>ROUND(ROUND((SUM(BF84:BF87)), 2)*I33, 2)</f>
        <v>0</v>
      </c>
      <c r="K33" s="40"/>
    </row>
    <row r="34" spans="2:11" s="1" customFormat="1" ht="14.4" hidden="1" customHeight="1" x14ac:dyDescent="0.3">
      <c r="B34" s="36"/>
      <c r="C34" s="37"/>
      <c r="D34" s="37"/>
      <c r="E34" s="44" t="s">
        <v>46</v>
      </c>
      <c r="F34" s="130">
        <f>ROUND(SUM(BG84:BG87), 2)</f>
        <v>0</v>
      </c>
      <c r="G34" s="37"/>
      <c r="H34" s="37"/>
      <c r="I34" s="131">
        <v>0.21</v>
      </c>
      <c r="J34" s="130">
        <v>0</v>
      </c>
      <c r="K34" s="40"/>
    </row>
    <row r="35" spans="2:11" s="1" customFormat="1" ht="14.4" hidden="1" customHeight="1" x14ac:dyDescent="0.3">
      <c r="B35" s="36"/>
      <c r="C35" s="37"/>
      <c r="D35" s="37"/>
      <c r="E35" s="44" t="s">
        <v>47</v>
      </c>
      <c r="F35" s="130">
        <f>ROUND(SUM(BH84:BH87), 2)</f>
        <v>0</v>
      </c>
      <c r="G35" s="37"/>
      <c r="H35" s="37"/>
      <c r="I35" s="131">
        <v>0.15</v>
      </c>
      <c r="J35" s="130">
        <v>0</v>
      </c>
      <c r="K35" s="40"/>
    </row>
    <row r="36" spans="2:11" s="1" customFormat="1" ht="14.4" hidden="1" customHeight="1" x14ac:dyDescent="0.3">
      <c r="B36" s="36"/>
      <c r="C36" s="37"/>
      <c r="D36" s="37"/>
      <c r="E36" s="44" t="s">
        <v>48</v>
      </c>
      <c r="F36" s="130">
        <f>ROUND(SUM(BI84:BI87),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2665</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PS 01.2 - elektro část</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J84</f>
        <v>0</v>
      </c>
      <c r="K60" s="40"/>
      <c r="AU60" s="19" t="s">
        <v>135</v>
      </c>
    </row>
    <row r="61" spans="2:47" s="8" customFormat="1" ht="24.9" customHeight="1" x14ac:dyDescent="0.3">
      <c r="B61" s="149"/>
      <c r="C61" s="150"/>
      <c r="D61" s="151" t="s">
        <v>2667</v>
      </c>
      <c r="E61" s="152"/>
      <c r="F61" s="152"/>
      <c r="G61" s="152"/>
      <c r="H61" s="152"/>
      <c r="I61" s="153"/>
      <c r="J61" s="154">
        <f>J85</f>
        <v>0</v>
      </c>
      <c r="K61" s="155"/>
    </row>
    <row r="62" spans="2:47" s="9" customFormat="1" ht="19.95" customHeight="1" x14ac:dyDescent="0.3">
      <c r="B62" s="156"/>
      <c r="C62" s="157"/>
      <c r="D62" s="158" t="s">
        <v>2676</v>
      </c>
      <c r="E62" s="159"/>
      <c r="F62" s="159"/>
      <c r="G62" s="159"/>
      <c r="H62" s="159"/>
      <c r="I62" s="160"/>
      <c r="J62" s="161">
        <f>J86</f>
        <v>0</v>
      </c>
      <c r="K62" s="162"/>
    </row>
    <row r="63" spans="2:47" s="1" customFormat="1" ht="21.75" customHeight="1" x14ac:dyDescent="0.3">
      <c r="B63" s="36"/>
      <c r="C63" s="37"/>
      <c r="D63" s="37"/>
      <c r="E63" s="37"/>
      <c r="F63" s="37"/>
      <c r="G63" s="37"/>
      <c r="H63" s="37"/>
      <c r="I63" s="118"/>
      <c r="J63" s="37"/>
      <c r="K63" s="40"/>
    </row>
    <row r="64" spans="2:47" s="1" customFormat="1" ht="6.9" customHeight="1" x14ac:dyDescent="0.3">
      <c r="B64" s="51"/>
      <c r="C64" s="52"/>
      <c r="D64" s="52"/>
      <c r="E64" s="52"/>
      <c r="F64" s="52"/>
      <c r="G64" s="52"/>
      <c r="H64" s="52"/>
      <c r="I64" s="139"/>
      <c r="J64" s="52"/>
      <c r="K64" s="53"/>
    </row>
    <row r="68" spans="2:12" s="1" customFormat="1" ht="6.9" customHeight="1" x14ac:dyDescent="0.3">
      <c r="B68" s="54"/>
      <c r="C68" s="55"/>
      <c r="D68" s="55"/>
      <c r="E68" s="55"/>
      <c r="F68" s="55"/>
      <c r="G68" s="55"/>
      <c r="H68" s="55"/>
      <c r="I68" s="142"/>
      <c r="J68" s="55"/>
      <c r="K68" s="55"/>
      <c r="L68" s="56"/>
    </row>
    <row r="69" spans="2:12" s="1" customFormat="1" ht="36.9" customHeight="1" x14ac:dyDescent="0.3">
      <c r="B69" s="36"/>
      <c r="C69" s="57" t="s">
        <v>169</v>
      </c>
      <c r="D69" s="58"/>
      <c r="E69" s="58"/>
      <c r="F69" s="58"/>
      <c r="G69" s="58"/>
      <c r="H69" s="58"/>
      <c r="I69" s="163"/>
      <c r="J69" s="58"/>
      <c r="K69" s="58"/>
      <c r="L69" s="56"/>
    </row>
    <row r="70" spans="2:12" s="1" customFormat="1" ht="6.9" customHeight="1" x14ac:dyDescent="0.3">
      <c r="B70" s="36"/>
      <c r="C70" s="58"/>
      <c r="D70" s="58"/>
      <c r="E70" s="58"/>
      <c r="F70" s="58"/>
      <c r="G70" s="58"/>
      <c r="H70" s="58"/>
      <c r="I70" s="163"/>
      <c r="J70" s="58"/>
      <c r="K70" s="58"/>
      <c r="L70" s="56"/>
    </row>
    <row r="71" spans="2:12" s="1" customFormat="1" ht="14.4" customHeight="1" x14ac:dyDescent="0.3">
      <c r="B71" s="36"/>
      <c r="C71" s="60" t="s">
        <v>16</v>
      </c>
      <c r="D71" s="58"/>
      <c r="E71" s="58"/>
      <c r="F71" s="58"/>
      <c r="G71" s="58"/>
      <c r="H71" s="58"/>
      <c r="I71" s="163"/>
      <c r="J71" s="58"/>
      <c r="K71" s="58"/>
      <c r="L71" s="56"/>
    </row>
    <row r="72" spans="2:12" s="1" customFormat="1" ht="22.5" customHeight="1" x14ac:dyDescent="0.3">
      <c r="B72" s="36"/>
      <c r="C72" s="58"/>
      <c r="D72" s="58"/>
      <c r="E72" s="327" t="str">
        <f>E7</f>
        <v>Prostřední Bečva - zásobování vodou</v>
      </c>
      <c r="F72" s="304"/>
      <c r="G72" s="304"/>
      <c r="H72" s="304"/>
      <c r="I72" s="163"/>
      <c r="J72" s="58"/>
      <c r="K72" s="58"/>
      <c r="L72" s="56"/>
    </row>
    <row r="73" spans="2:12" ht="13.2" x14ac:dyDescent="0.3">
      <c r="B73" s="23"/>
      <c r="C73" s="60" t="s">
        <v>127</v>
      </c>
      <c r="D73" s="164"/>
      <c r="E73" s="164"/>
      <c r="F73" s="164"/>
      <c r="G73" s="164"/>
      <c r="H73" s="164"/>
      <c r="J73" s="164"/>
      <c r="K73" s="164"/>
      <c r="L73" s="165"/>
    </row>
    <row r="74" spans="2:12" s="1" customFormat="1" ht="22.5" customHeight="1" x14ac:dyDescent="0.3">
      <c r="B74" s="36"/>
      <c r="C74" s="58"/>
      <c r="D74" s="58"/>
      <c r="E74" s="327" t="s">
        <v>2665</v>
      </c>
      <c r="F74" s="304"/>
      <c r="G74" s="304"/>
      <c r="H74" s="304"/>
      <c r="I74" s="163"/>
      <c r="J74" s="58"/>
      <c r="K74" s="58"/>
      <c r="L74" s="56"/>
    </row>
    <row r="75" spans="2:12" s="1" customFormat="1" ht="14.4" customHeight="1" x14ac:dyDescent="0.3">
      <c r="B75" s="36"/>
      <c r="C75" s="60" t="s">
        <v>129</v>
      </c>
      <c r="D75" s="58"/>
      <c r="E75" s="58"/>
      <c r="F75" s="58"/>
      <c r="G75" s="58"/>
      <c r="H75" s="58"/>
      <c r="I75" s="163"/>
      <c r="J75" s="58"/>
      <c r="K75" s="58"/>
      <c r="L75" s="56"/>
    </row>
    <row r="76" spans="2:12" s="1" customFormat="1" ht="23.25" customHeight="1" x14ac:dyDescent="0.3">
      <c r="B76" s="36"/>
      <c r="C76" s="58"/>
      <c r="D76" s="58"/>
      <c r="E76" s="301" t="str">
        <f>E11</f>
        <v>PS 01.2 - elektro část</v>
      </c>
      <c r="F76" s="304"/>
      <c r="G76" s="304"/>
      <c r="H76" s="304"/>
      <c r="I76" s="163"/>
      <c r="J76" s="58"/>
      <c r="K76" s="58"/>
      <c r="L76" s="56"/>
    </row>
    <row r="77" spans="2:12" s="1" customFormat="1" ht="6.9" customHeight="1" x14ac:dyDescent="0.3">
      <c r="B77" s="36"/>
      <c r="C77" s="58"/>
      <c r="D77" s="58"/>
      <c r="E77" s="58"/>
      <c r="F77" s="58"/>
      <c r="G77" s="58"/>
      <c r="H77" s="58"/>
      <c r="I77" s="163"/>
      <c r="J77" s="58"/>
      <c r="K77" s="58"/>
      <c r="L77" s="56"/>
    </row>
    <row r="78" spans="2:12" s="1" customFormat="1" ht="18" customHeight="1" x14ac:dyDescent="0.3">
      <c r="B78" s="36"/>
      <c r="C78" s="60" t="s">
        <v>23</v>
      </c>
      <c r="D78" s="58"/>
      <c r="E78" s="58"/>
      <c r="F78" s="166" t="str">
        <f>F14</f>
        <v xml:space="preserve"> </v>
      </c>
      <c r="G78" s="58"/>
      <c r="H78" s="58"/>
      <c r="I78" s="167" t="s">
        <v>25</v>
      </c>
      <c r="J78" s="68" t="str">
        <f>IF(J14="","",J14)</f>
        <v>20.11.2015</v>
      </c>
      <c r="K78" s="58"/>
      <c r="L78" s="56"/>
    </row>
    <row r="79" spans="2:12" s="1" customFormat="1" ht="6.9" customHeight="1" x14ac:dyDescent="0.3">
      <c r="B79" s="36"/>
      <c r="C79" s="58"/>
      <c r="D79" s="58"/>
      <c r="E79" s="58"/>
      <c r="F79" s="58"/>
      <c r="G79" s="58"/>
      <c r="H79" s="58"/>
      <c r="I79" s="163"/>
      <c r="J79" s="58"/>
      <c r="K79" s="58"/>
      <c r="L79" s="56"/>
    </row>
    <row r="80" spans="2:12" s="1" customFormat="1" ht="13.2" x14ac:dyDescent="0.3">
      <c r="B80" s="36"/>
      <c r="C80" s="60" t="s">
        <v>29</v>
      </c>
      <c r="D80" s="58"/>
      <c r="E80" s="58"/>
      <c r="F80" s="166" t="str">
        <f>E17</f>
        <v>Obec Prostření Bečva</v>
      </c>
      <c r="G80" s="58"/>
      <c r="H80" s="58"/>
      <c r="I80" s="167" t="s">
        <v>35</v>
      </c>
      <c r="J80" s="166" t="str">
        <f>E23</f>
        <v>Vodis Olomouc s.r.o.</v>
      </c>
      <c r="K80" s="58"/>
      <c r="L80" s="56"/>
    </row>
    <row r="81" spans="2:65" s="1" customFormat="1" ht="14.4" customHeight="1" x14ac:dyDescent="0.3">
      <c r="B81" s="36"/>
      <c r="C81" s="60" t="s">
        <v>33</v>
      </c>
      <c r="D81" s="58"/>
      <c r="E81" s="58"/>
      <c r="F81" s="166" t="str">
        <f>IF(E20="","",E20)</f>
        <v/>
      </c>
      <c r="G81" s="58"/>
      <c r="H81" s="58"/>
      <c r="I81" s="163"/>
      <c r="J81" s="58"/>
      <c r="K81" s="58"/>
      <c r="L81" s="56"/>
    </row>
    <row r="82" spans="2:65" s="1" customFormat="1" ht="10.35" customHeight="1" x14ac:dyDescent="0.3">
      <c r="B82" s="36"/>
      <c r="C82" s="58"/>
      <c r="D82" s="58"/>
      <c r="E82" s="58"/>
      <c r="F82" s="58"/>
      <c r="G82" s="58"/>
      <c r="H82" s="58"/>
      <c r="I82" s="163"/>
      <c r="J82" s="58"/>
      <c r="K82" s="58"/>
      <c r="L82" s="56"/>
    </row>
    <row r="83" spans="2:65" s="10" customFormat="1" ht="29.25" customHeight="1" x14ac:dyDescent="0.3">
      <c r="B83" s="168"/>
      <c r="C83" s="169" t="s">
        <v>170</v>
      </c>
      <c r="D83" s="170" t="s">
        <v>58</v>
      </c>
      <c r="E83" s="170" t="s">
        <v>54</v>
      </c>
      <c r="F83" s="170" t="s">
        <v>171</v>
      </c>
      <c r="G83" s="170" t="s">
        <v>172</v>
      </c>
      <c r="H83" s="170" t="s">
        <v>173</v>
      </c>
      <c r="I83" s="171" t="s">
        <v>174</v>
      </c>
      <c r="J83" s="170" t="s">
        <v>133</v>
      </c>
      <c r="K83" s="172" t="s">
        <v>175</v>
      </c>
      <c r="L83" s="173"/>
      <c r="M83" s="77" t="s">
        <v>176</v>
      </c>
      <c r="N83" s="78" t="s">
        <v>43</v>
      </c>
      <c r="O83" s="78" t="s">
        <v>177</v>
      </c>
      <c r="P83" s="78" t="s">
        <v>178</v>
      </c>
      <c r="Q83" s="78" t="s">
        <v>179</v>
      </c>
      <c r="R83" s="78" t="s">
        <v>180</v>
      </c>
      <c r="S83" s="78" t="s">
        <v>181</v>
      </c>
      <c r="T83" s="79" t="s">
        <v>182</v>
      </c>
    </row>
    <row r="84" spans="2:65" s="1" customFormat="1" ht="29.25" customHeight="1" x14ac:dyDescent="0.35">
      <c r="B84" s="36"/>
      <c r="C84" s="83" t="s">
        <v>134</v>
      </c>
      <c r="D84" s="58"/>
      <c r="E84" s="58"/>
      <c r="F84" s="58"/>
      <c r="G84" s="58"/>
      <c r="H84" s="58"/>
      <c r="I84" s="163"/>
      <c r="J84" s="174">
        <f>BK84</f>
        <v>0</v>
      </c>
      <c r="K84" s="58"/>
      <c r="L84" s="56"/>
      <c r="M84" s="80"/>
      <c r="N84" s="81"/>
      <c r="O84" s="81"/>
      <c r="P84" s="175">
        <f>P85</f>
        <v>0</v>
      </c>
      <c r="Q84" s="81"/>
      <c r="R84" s="175">
        <f>R85</f>
        <v>0</v>
      </c>
      <c r="S84" s="81"/>
      <c r="T84" s="176">
        <f>T85</f>
        <v>0</v>
      </c>
      <c r="AT84" s="19" t="s">
        <v>72</v>
      </c>
      <c r="AU84" s="19" t="s">
        <v>135</v>
      </c>
      <c r="BK84" s="177">
        <f>BK85</f>
        <v>0</v>
      </c>
    </row>
    <row r="85" spans="2:65" s="11" customFormat="1" ht="37.35" customHeight="1" x14ac:dyDescent="0.35">
      <c r="B85" s="178"/>
      <c r="C85" s="179"/>
      <c r="D85" s="180" t="s">
        <v>72</v>
      </c>
      <c r="E85" s="181" t="s">
        <v>351</v>
      </c>
      <c r="F85" s="181" t="s">
        <v>2669</v>
      </c>
      <c r="G85" s="179"/>
      <c r="H85" s="179"/>
      <c r="I85" s="182"/>
      <c r="J85" s="183">
        <f>BK85</f>
        <v>0</v>
      </c>
      <c r="K85" s="179"/>
      <c r="L85" s="184"/>
      <c r="M85" s="185"/>
      <c r="N85" s="186"/>
      <c r="O85" s="186"/>
      <c r="P85" s="187">
        <f>P86</f>
        <v>0</v>
      </c>
      <c r="Q85" s="186"/>
      <c r="R85" s="187">
        <f>R86</f>
        <v>0</v>
      </c>
      <c r="S85" s="186"/>
      <c r="T85" s="188">
        <f>T86</f>
        <v>0</v>
      </c>
      <c r="AR85" s="189" t="s">
        <v>204</v>
      </c>
      <c r="AT85" s="190" t="s">
        <v>72</v>
      </c>
      <c r="AU85" s="190" t="s">
        <v>73</v>
      </c>
      <c r="AY85" s="189" t="s">
        <v>185</v>
      </c>
      <c r="BK85" s="191">
        <f>BK86</f>
        <v>0</v>
      </c>
    </row>
    <row r="86" spans="2:65" s="11" customFormat="1" ht="19.95" customHeight="1" x14ac:dyDescent="0.35">
      <c r="B86" s="178"/>
      <c r="C86" s="179"/>
      <c r="D86" s="192" t="s">
        <v>72</v>
      </c>
      <c r="E86" s="193" t="s">
        <v>2677</v>
      </c>
      <c r="F86" s="193" t="s">
        <v>2678</v>
      </c>
      <c r="G86" s="179"/>
      <c r="H86" s="179"/>
      <c r="I86" s="182"/>
      <c r="J86" s="194">
        <f>BK86</f>
        <v>0</v>
      </c>
      <c r="K86" s="179"/>
      <c r="L86" s="184"/>
      <c r="M86" s="185"/>
      <c r="N86" s="186"/>
      <c r="O86" s="186"/>
      <c r="P86" s="187">
        <f>P87</f>
        <v>0</v>
      </c>
      <c r="Q86" s="186"/>
      <c r="R86" s="187">
        <f>R87</f>
        <v>0</v>
      </c>
      <c r="S86" s="186"/>
      <c r="T86" s="188">
        <f>T87</f>
        <v>0</v>
      </c>
      <c r="AR86" s="189" t="s">
        <v>204</v>
      </c>
      <c r="AT86" s="190" t="s">
        <v>72</v>
      </c>
      <c r="AU86" s="190" t="s">
        <v>22</v>
      </c>
      <c r="AY86" s="189" t="s">
        <v>185</v>
      </c>
      <c r="BK86" s="191">
        <f>BK87</f>
        <v>0</v>
      </c>
    </row>
    <row r="87" spans="2:65" s="1" customFormat="1" ht="22.5" customHeight="1" x14ac:dyDescent="0.3">
      <c r="B87" s="36"/>
      <c r="C87" s="195" t="s">
        <v>22</v>
      </c>
      <c r="D87" s="195" t="s">
        <v>187</v>
      </c>
      <c r="E87" s="196" t="s">
        <v>507</v>
      </c>
      <c r="F87" s="197" t="s">
        <v>2679</v>
      </c>
      <c r="G87" s="198" t="s">
        <v>415</v>
      </c>
      <c r="H87" s="199">
        <v>1</v>
      </c>
      <c r="I87" s="200"/>
      <c r="J87" s="201">
        <f>ROUND(I87*H87,2)</f>
        <v>0</v>
      </c>
      <c r="K87" s="197" t="s">
        <v>20</v>
      </c>
      <c r="L87" s="56"/>
      <c r="M87" s="202" t="s">
        <v>20</v>
      </c>
      <c r="N87" s="278" t="s">
        <v>44</v>
      </c>
      <c r="O87" s="276"/>
      <c r="P87" s="279">
        <f>O87*H87</f>
        <v>0</v>
      </c>
      <c r="Q87" s="279">
        <v>0</v>
      </c>
      <c r="R87" s="279">
        <f>Q87*H87</f>
        <v>0</v>
      </c>
      <c r="S87" s="279">
        <v>0</v>
      </c>
      <c r="T87" s="280">
        <f>S87*H87</f>
        <v>0</v>
      </c>
      <c r="AR87" s="19" t="s">
        <v>22</v>
      </c>
      <c r="AT87" s="19" t="s">
        <v>187</v>
      </c>
      <c r="AU87" s="19" t="s">
        <v>81</v>
      </c>
      <c r="AY87" s="19" t="s">
        <v>185</v>
      </c>
      <c r="BE87" s="206">
        <f>IF(N87="základní",J87,0)</f>
        <v>0</v>
      </c>
      <c r="BF87" s="206">
        <f>IF(N87="snížená",J87,0)</f>
        <v>0</v>
      </c>
      <c r="BG87" s="206">
        <f>IF(N87="zákl. přenesená",J87,0)</f>
        <v>0</v>
      </c>
      <c r="BH87" s="206">
        <f>IF(N87="sníž. přenesená",J87,0)</f>
        <v>0</v>
      </c>
      <c r="BI87" s="206">
        <f>IF(N87="nulová",J87,0)</f>
        <v>0</v>
      </c>
      <c r="BJ87" s="19" t="s">
        <v>22</v>
      </c>
      <c r="BK87" s="206">
        <f>ROUND(I87*H87,2)</f>
        <v>0</v>
      </c>
      <c r="BL87" s="19" t="s">
        <v>22</v>
      </c>
      <c r="BM87" s="19" t="s">
        <v>2680</v>
      </c>
    </row>
    <row r="88" spans="2:65" s="1" customFormat="1" ht="6.9" customHeight="1" x14ac:dyDescent="0.3">
      <c r="B88" s="51"/>
      <c r="C88" s="52"/>
      <c r="D88" s="52"/>
      <c r="E88" s="52"/>
      <c r="F88" s="52"/>
      <c r="G88" s="52"/>
      <c r="H88" s="52"/>
      <c r="I88" s="139"/>
      <c r="J88" s="52"/>
      <c r="K88" s="52"/>
      <c r="L88" s="56"/>
    </row>
  </sheetData>
  <sheetProtection algorithmName="SHA-512" hashValue="+W4Mr2uIQnK+2eDWvYae7MfD3vkBwnoHX855if62NJr/nI5v9IW7R1kMVOXCFP57FyHTYCJmUeW2wS9lh56pig==" saltValue="o4JFSuQXqd1gZRLGjOQLSQ==" spinCount="100000" sheet="1" objects="1" scenarios="1" formatColumns="0" formatRows="0" sort="0" autoFilter="0"/>
  <autoFilter ref="C83:K83"/>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83"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8"/>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108</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2681</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2682</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ROUND(J84,2)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ROUND(SUM(BE84:BE87), 2)</f>
        <v>0</v>
      </c>
      <c r="G32" s="37"/>
      <c r="H32" s="37"/>
      <c r="I32" s="131">
        <v>0.21</v>
      </c>
      <c r="J32" s="130">
        <f>ROUND(ROUND((SUM(BE84:BE87)), 2)*I32, 2)</f>
        <v>0</v>
      </c>
      <c r="K32" s="40"/>
    </row>
    <row r="33" spans="2:11" s="1" customFormat="1" ht="14.4" customHeight="1" x14ac:dyDescent="0.3">
      <c r="B33" s="36"/>
      <c r="C33" s="37"/>
      <c r="D33" s="37"/>
      <c r="E33" s="44" t="s">
        <v>45</v>
      </c>
      <c r="F33" s="130">
        <f>ROUND(SUM(BF84:BF87), 2)</f>
        <v>0</v>
      </c>
      <c r="G33" s="37"/>
      <c r="H33" s="37"/>
      <c r="I33" s="131">
        <v>0.15</v>
      </c>
      <c r="J33" s="130">
        <f>ROUND(ROUND((SUM(BF84:BF87)), 2)*I33, 2)</f>
        <v>0</v>
      </c>
      <c r="K33" s="40"/>
    </row>
    <row r="34" spans="2:11" s="1" customFormat="1" ht="14.4" hidden="1" customHeight="1" x14ac:dyDescent="0.3">
      <c r="B34" s="36"/>
      <c r="C34" s="37"/>
      <c r="D34" s="37"/>
      <c r="E34" s="44" t="s">
        <v>46</v>
      </c>
      <c r="F34" s="130">
        <f>ROUND(SUM(BG84:BG87), 2)</f>
        <v>0</v>
      </c>
      <c r="G34" s="37"/>
      <c r="H34" s="37"/>
      <c r="I34" s="131">
        <v>0.21</v>
      </c>
      <c r="J34" s="130">
        <v>0</v>
      </c>
      <c r="K34" s="40"/>
    </row>
    <row r="35" spans="2:11" s="1" customFormat="1" ht="14.4" hidden="1" customHeight="1" x14ac:dyDescent="0.3">
      <c r="B35" s="36"/>
      <c r="C35" s="37"/>
      <c r="D35" s="37"/>
      <c r="E35" s="44" t="s">
        <v>47</v>
      </c>
      <c r="F35" s="130">
        <f>ROUND(SUM(BH84:BH87), 2)</f>
        <v>0</v>
      </c>
      <c r="G35" s="37"/>
      <c r="H35" s="37"/>
      <c r="I35" s="131">
        <v>0.15</v>
      </c>
      <c r="J35" s="130">
        <v>0</v>
      </c>
      <c r="K35" s="40"/>
    </row>
    <row r="36" spans="2:11" s="1" customFormat="1" ht="14.4" hidden="1" customHeight="1" x14ac:dyDescent="0.3">
      <c r="B36" s="36"/>
      <c r="C36" s="37"/>
      <c r="D36" s="37"/>
      <c r="E36" s="44" t="s">
        <v>48</v>
      </c>
      <c r="F36" s="130">
        <f>ROUND(SUM(BI84:BI87),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2681</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PS 02.01 - strojní část</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J84</f>
        <v>0</v>
      </c>
      <c r="K60" s="40"/>
      <c r="AU60" s="19" t="s">
        <v>135</v>
      </c>
    </row>
    <row r="61" spans="2:47" s="8" customFormat="1" ht="24.9" customHeight="1" x14ac:dyDescent="0.3">
      <c r="B61" s="149"/>
      <c r="C61" s="150"/>
      <c r="D61" s="151" t="s">
        <v>2667</v>
      </c>
      <c r="E61" s="152"/>
      <c r="F61" s="152"/>
      <c r="G61" s="152"/>
      <c r="H61" s="152"/>
      <c r="I61" s="153"/>
      <c r="J61" s="154">
        <f>J85</f>
        <v>0</v>
      </c>
      <c r="K61" s="155"/>
    </row>
    <row r="62" spans="2:47" s="9" customFormat="1" ht="19.95" customHeight="1" x14ac:dyDescent="0.3">
      <c r="B62" s="156"/>
      <c r="C62" s="157"/>
      <c r="D62" s="158" t="s">
        <v>2668</v>
      </c>
      <c r="E62" s="159"/>
      <c r="F62" s="159"/>
      <c r="G62" s="159"/>
      <c r="H62" s="159"/>
      <c r="I62" s="160"/>
      <c r="J62" s="161">
        <f>J86</f>
        <v>0</v>
      </c>
      <c r="K62" s="162"/>
    </row>
    <row r="63" spans="2:47" s="1" customFormat="1" ht="21.75" customHeight="1" x14ac:dyDescent="0.3">
      <c r="B63" s="36"/>
      <c r="C63" s="37"/>
      <c r="D63" s="37"/>
      <c r="E63" s="37"/>
      <c r="F63" s="37"/>
      <c r="G63" s="37"/>
      <c r="H63" s="37"/>
      <c r="I63" s="118"/>
      <c r="J63" s="37"/>
      <c r="K63" s="40"/>
    </row>
    <row r="64" spans="2:47" s="1" customFormat="1" ht="6.9" customHeight="1" x14ac:dyDescent="0.3">
      <c r="B64" s="51"/>
      <c r="C64" s="52"/>
      <c r="D64" s="52"/>
      <c r="E64" s="52"/>
      <c r="F64" s="52"/>
      <c r="G64" s="52"/>
      <c r="H64" s="52"/>
      <c r="I64" s="139"/>
      <c r="J64" s="52"/>
      <c r="K64" s="53"/>
    </row>
    <row r="68" spans="2:12" s="1" customFormat="1" ht="6.9" customHeight="1" x14ac:dyDescent="0.3">
      <c r="B68" s="54"/>
      <c r="C68" s="55"/>
      <c r="D68" s="55"/>
      <c r="E68" s="55"/>
      <c r="F68" s="55"/>
      <c r="G68" s="55"/>
      <c r="H68" s="55"/>
      <c r="I68" s="142"/>
      <c r="J68" s="55"/>
      <c r="K68" s="55"/>
      <c r="L68" s="56"/>
    </row>
    <row r="69" spans="2:12" s="1" customFormat="1" ht="36.9" customHeight="1" x14ac:dyDescent="0.3">
      <c r="B69" s="36"/>
      <c r="C69" s="57" t="s">
        <v>169</v>
      </c>
      <c r="D69" s="58"/>
      <c r="E69" s="58"/>
      <c r="F69" s="58"/>
      <c r="G69" s="58"/>
      <c r="H69" s="58"/>
      <c r="I69" s="163"/>
      <c r="J69" s="58"/>
      <c r="K69" s="58"/>
      <c r="L69" s="56"/>
    </row>
    <row r="70" spans="2:12" s="1" customFormat="1" ht="6.9" customHeight="1" x14ac:dyDescent="0.3">
      <c r="B70" s="36"/>
      <c r="C70" s="58"/>
      <c r="D70" s="58"/>
      <c r="E70" s="58"/>
      <c r="F70" s="58"/>
      <c r="G70" s="58"/>
      <c r="H70" s="58"/>
      <c r="I70" s="163"/>
      <c r="J70" s="58"/>
      <c r="K70" s="58"/>
      <c r="L70" s="56"/>
    </row>
    <row r="71" spans="2:12" s="1" customFormat="1" ht="14.4" customHeight="1" x14ac:dyDescent="0.3">
      <c r="B71" s="36"/>
      <c r="C71" s="60" t="s">
        <v>16</v>
      </c>
      <c r="D71" s="58"/>
      <c r="E71" s="58"/>
      <c r="F71" s="58"/>
      <c r="G71" s="58"/>
      <c r="H71" s="58"/>
      <c r="I71" s="163"/>
      <c r="J71" s="58"/>
      <c r="K71" s="58"/>
      <c r="L71" s="56"/>
    </row>
    <row r="72" spans="2:12" s="1" customFormat="1" ht="22.5" customHeight="1" x14ac:dyDescent="0.3">
      <c r="B72" s="36"/>
      <c r="C72" s="58"/>
      <c r="D72" s="58"/>
      <c r="E72" s="327" t="str">
        <f>E7</f>
        <v>Prostřední Bečva - zásobování vodou</v>
      </c>
      <c r="F72" s="304"/>
      <c r="G72" s="304"/>
      <c r="H72" s="304"/>
      <c r="I72" s="163"/>
      <c r="J72" s="58"/>
      <c r="K72" s="58"/>
      <c r="L72" s="56"/>
    </row>
    <row r="73" spans="2:12" ht="13.2" x14ac:dyDescent="0.3">
      <c r="B73" s="23"/>
      <c r="C73" s="60" t="s">
        <v>127</v>
      </c>
      <c r="D73" s="164"/>
      <c r="E73" s="164"/>
      <c r="F73" s="164"/>
      <c r="G73" s="164"/>
      <c r="H73" s="164"/>
      <c r="J73" s="164"/>
      <c r="K73" s="164"/>
      <c r="L73" s="165"/>
    </row>
    <row r="74" spans="2:12" s="1" customFormat="1" ht="22.5" customHeight="1" x14ac:dyDescent="0.3">
      <c r="B74" s="36"/>
      <c r="C74" s="58"/>
      <c r="D74" s="58"/>
      <c r="E74" s="327" t="s">
        <v>2681</v>
      </c>
      <c r="F74" s="304"/>
      <c r="G74" s="304"/>
      <c r="H74" s="304"/>
      <c r="I74" s="163"/>
      <c r="J74" s="58"/>
      <c r="K74" s="58"/>
      <c r="L74" s="56"/>
    </row>
    <row r="75" spans="2:12" s="1" customFormat="1" ht="14.4" customHeight="1" x14ac:dyDescent="0.3">
      <c r="B75" s="36"/>
      <c r="C75" s="60" t="s">
        <v>129</v>
      </c>
      <c r="D75" s="58"/>
      <c r="E75" s="58"/>
      <c r="F75" s="58"/>
      <c r="G75" s="58"/>
      <c r="H75" s="58"/>
      <c r="I75" s="163"/>
      <c r="J75" s="58"/>
      <c r="K75" s="58"/>
      <c r="L75" s="56"/>
    </row>
    <row r="76" spans="2:12" s="1" customFormat="1" ht="23.25" customHeight="1" x14ac:dyDescent="0.3">
      <c r="B76" s="36"/>
      <c r="C76" s="58"/>
      <c r="D76" s="58"/>
      <c r="E76" s="301" t="str">
        <f>E11</f>
        <v>PS 02.01 - strojní část</v>
      </c>
      <c r="F76" s="304"/>
      <c r="G76" s="304"/>
      <c r="H76" s="304"/>
      <c r="I76" s="163"/>
      <c r="J76" s="58"/>
      <c r="K76" s="58"/>
      <c r="L76" s="56"/>
    </row>
    <row r="77" spans="2:12" s="1" customFormat="1" ht="6.9" customHeight="1" x14ac:dyDescent="0.3">
      <c r="B77" s="36"/>
      <c r="C77" s="58"/>
      <c r="D77" s="58"/>
      <c r="E77" s="58"/>
      <c r="F77" s="58"/>
      <c r="G77" s="58"/>
      <c r="H77" s="58"/>
      <c r="I77" s="163"/>
      <c r="J77" s="58"/>
      <c r="K77" s="58"/>
      <c r="L77" s="56"/>
    </row>
    <row r="78" spans="2:12" s="1" customFormat="1" ht="18" customHeight="1" x14ac:dyDescent="0.3">
      <c r="B78" s="36"/>
      <c r="C78" s="60" t="s">
        <v>23</v>
      </c>
      <c r="D78" s="58"/>
      <c r="E78" s="58"/>
      <c r="F78" s="166" t="str">
        <f>F14</f>
        <v xml:space="preserve"> </v>
      </c>
      <c r="G78" s="58"/>
      <c r="H78" s="58"/>
      <c r="I78" s="167" t="s">
        <v>25</v>
      </c>
      <c r="J78" s="68" t="str">
        <f>IF(J14="","",J14)</f>
        <v>20.11.2015</v>
      </c>
      <c r="K78" s="58"/>
      <c r="L78" s="56"/>
    </row>
    <row r="79" spans="2:12" s="1" customFormat="1" ht="6.9" customHeight="1" x14ac:dyDescent="0.3">
      <c r="B79" s="36"/>
      <c r="C79" s="58"/>
      <c r="D79" s="58"/>
      <c r="E79" s="58"/>
      <c r="F79" s="58"/>
      <c r="G79" s="58"/>
      <c r="H79" s="58"/>
      <c r="I79" s="163"/>
      <c r="J79" s="58"/>
      <c r="K79" s="58"/>
      <c r="L79" s="56"/>
    </row>
    <row r="80" spans="2:12" s="1" customFormat="1" ht="13.2" x14ac:dyDescent="0.3">
      <c r="B80" s="36"/>
      <c r="C80" s="60" t="s">
        <v>29</v>
      </c>
      <c r="D80" s="58"/>
      <c r="E80" s="58"/>
      <c r="F80" s="166" t="str">
        <f>E17</f>
        <v>Obec Prostření Bečva</v>
      </c>
      <c r="G80" s="58"/>
      <c r="H80" s="58"/>
      <c r="I80" s="167" t="s">
        <v>35</v>
      </c>
      <c r="J80" s="166" t="str">
        <f>E23</f>
        <v>Vodis Olomouc s.r.o.</v>
      </c>
      <c r="K80" s="58"/>
      <c r="L80" s="56"/>
    </row>
    <row r="81" spans="2:65" s="1" customFormat="1" ht="14.4" customHeight="1" x14ac:dyDescent="0.3">
      <c r="B81" s="36"/>
      <c r="C81" s="60" t="s">
        <v>33</v>
      </c>
      <c r="D81" s="58"/>
      <c r="E81" s="58"/>
      <c r="F81" s="166" t="str">
        <f>IF(E20="","",E20)</f>
        <v/>
      </c>
      <c r="G81" s="58"/>
      <c r="H81" s="58"/>
      <c r="I81" s="163"/>
      <c r="J81" s="58"/>
      <c r="K81" s="58"/>
      <c r="L81" s="56"/>
    </row>
    <row r="82" spans="2:65" s="1" customFormat="1" ht="10.35" customHeight="1" x14ac:dyDescent="0.3">
      <c r="B82" s="36"/>
      <c r="C82" s="58"/>
      <c r="D82" s="58"/>
      <c r="E82" s="58"/>
      <c r="F82" s="58"/>
      <c r="G82" s="58"/>
      <c r="H82" s="58"/>
      <c r="I82" s="163"/>
      <c r="J82" s="58"/>
      <c r="K82" s="58"/>
      <c r="L82" s="56"/>
    </row>
    <row r="83" spans="2:65" s="10" customFormat="1" ht="29.25" customHeight="1" x14ac:dyDescent="0.3">
      <c r="B83" s="168"/>
      <c r="C83" s="169" t="s">
        <v>170</v>
      </c>
      <c r="D83" s="170" t="s">
        <v>58</v>
      </c>
      <c r="E83" s="170" t="s">
        <v>54</v>
      </c>
      <c r="F83" s="170" t="s">
        <v>171</v>
      </c>
      <c r="G83" s="170" t="s">
        <v>172</v>
      </c>
      <c r="H83" s="170" t="s">
        <v>173</v>
      </c>
      <c r="I83" s="171" t="s">
        <v>174</v>
      </c>
      <c r="J83" s="170" t="s">
        <v>133</v>
      </c>
      <c r="K83" s="172" t="s">
        <v>175</v>
      </c>
      <c r="L83" s="173"/>
      <c r="M83" s="77" t="s">
        <v>176</v>
      </c>
      <c r="N83" s="78" t="s">
        <v>43</v>
      </c>
      <c r="O83" s="78" t="s">
        <v>177</v>
      </c>
      <c r="P83" s="78" t="s">
        <v>178</v>
      </c>
      <c r="Q83" s="78" t="s">
        <v>179</v>
      </c>
      <c r="R83" s="78" t="s">
        <v>180</v>
      </c>
      <c r="S83" s="78" t="s">
        <v>181</v>
      </c>
      <c r="T83" s="79" t="s">
        <v>182</v>
      </c>
    </row>
    <row r="84" spans="2:65" s="1" customFormat="1" ht="29.25" customHeight="1" x14ac:dyDescent="0.35">
      <c r="B84" s="36"/>
      <c r="C84" s="83" t="s">
        <v>134</v>
      </c>
      <c r="D84" s="58"/>
      <c r="E84" s="58"/>
      <c r="F84" s="58"/>
      <c r="G84" s="58"/>
      <c r="H84" s="58"/>
      <c r="I84" s="163"/>
      <c r="J84" s="174">
        <f>BK84</f>
        <v>0</v>
      </c>
      <c r="K84" s="58"/>
      <c r="L84" s="56"/>
      <c r="M84" s="80"/>
      <c r="N84" s="81"/>
      <c r="O84" s="81"/>
      <c r="P84" s="175">
        <f>P85</f>
        <v>0</v>
      </c>
      <c r="Q84" s="81"/>
      <c r="R84" s="175">
        <f>R85</f>
        <v>0</v>
      </c>
      <c r="S84" s="81"/>
      <c r="T84" s="176">
        <f>T85</f>
        <v>0</v>
      </c>
      <c r="AT84" s="19" t="s">
        <v>72</v>
      </c>
      <c r="AU84" s="19" t="s">
        <v>135</v>
      </c>
      <c r="BK84" s="177">
        <f>BK85</f>
        <v>0</v>
      </c>
    </row>
    <row r="85" spans="2:65" s="11" customFormat="1" ht="37.35" customHeight="1" x14ac:dyDescent="0.35">
      <c r="B85" s="178"/>
      <c r="C85" s="179"/>
      <c r="D85" s="180" t="s">
        <v>72</v>
      </c>
      <c r="E85" s="181" t="s">
        <v>351</v>
      </c>
      <c r="F85" s="181" t="s">
        <v>2669</v>
      </c>
      <c r="G85" s="179"/>
      <c r="H85" s="179"/>
      <c r="I85" s="182"/>
      <c r="J85" s="183">
        <f>BK85</f>
        <v>0</v>
      </c>
      <c r="K85" s="179"/>
      <c r="L85" s="184"/>
      <c r="M85" s="185"/>
      <c r="N85" s="186"/>
      <c r="O85" s="186"/>
      <c r="P85" s="187">
        <f>P86</f>
        <v>0</v>
      </c>
      <c r="Q85" s="186"/>
      <c r="R85" s="187">
        <f>R86</f>
        <v>0</v>
      </c>
      <c r="S85" s="186"/>
      <c r="T85" s="188">
        <f>T86</f>
        <v>0</v>
      </c>
      <c r="AR85" s="189" t="s">
        <v>204</v>
      </c>
      <c r="AT85" s="190" t="s">
        <v>72</v>
      </c>
      <c r="AU85" s="190" t="s">
        <v>73</v>
      </c>
      <c r="AY85" s="189" t="s">
        <v>185</v>
      </c>
      <c r="BK85" s="191">
        <f>BK86</f>
        <v>0</v>
      </c>
    </row>
    <row r="86" spans="2:65" s="11" customFormat="1" ht="19.95" customHeight="1" x14ac:dyDescent="0.35">
      <c r="B86" s="178"/>
      <c r="C86" s="179"/>
      <c r="D86" s="192" t="s">
        <v>72</v>
      </c>
      <c r="E86" s="193" t="s">
        <v>2670</v>
      </c>
      <c r="F86" s="193" t="s">
        <v>2671</v>
      </c>
      <c r="G86" s="179"/>
      <c r="H86" s="179"/>
      <c r="I86" s="182"/>
      <c r="J86" s="194">
        <f>BK86</f>
        <v>0</v>
      </c>
      <c r="K86" s="179"/>
      <c r="L86" s="184"/>
      <c r="M86" s="185"/>
      <c r="N86" s="186"/>
      <c r="O86" s="186"/>
      <c r="P86" s="187">
        <f>P87</f>
        <v>0</v>
      </c>
      <c r="Q86" s="186"/>
      <c r="R86" s="187">
        <f>R87</f>
        <v>0</v>
      </c>
      <c r="S86" s="186"/>
      <c r="T86" s="188">
        <f>T87</f>
        <v>0</v>
      </c>
      <c r="AR86" s="189" t="s">
        <v>204</v>
      </c>
      <c r="AT86" s="190" t="s">
        <v>72</v>
      </c>
      <c r="AU86" s="190" t="s">
        <v>22</v>
      </c>
      <c r="AY86" s="189" t="s">
        <v>185</v>
      </c>
      <c r="BK86" s="191">
        <f>BK87</f>
        <v>0</v>
      </c>
    </row>
    <row r="87" spans="2:65" s="1" customFormat="1" ht="22.5" customHeight="1" x14ac:dyDescent="0.3">
      <c r="B87" s="36"/>
      <c r="C87" s="195" t="s">
        <v>22</v>
      </c>
      <c r="D87" s="195" t="s">
        <v>187</v>
      </c>
      <c r="E87" s="196" t="s">
        <v>2683</v>
      </c>
      <c r="F87" s="197" t="s">
        <v>2673</v>
      </c>
      <c r="G87" s="198" t="s">
        <v>415</v>
      </c>
      <c r="H87" s="199">
        <v>1</v>
      </c>
      <c r="I87" s="200"/>
      <c r="J87" s="201">
        <f>ROUND(I87*H87,2)</f>
        <v>0</v>
      </c>
      <c r="K87" s="197" t="s">
        <v>20</v>
      </c>
      <c r="L87" s="56"/>
      <c r="M87" s="202" t="s">
        <v>20</v>
      </c>
      <c r="N87" s="278" t="s">
        <v>44</v>
      </c>
      <c r="O87" s="276"/>
      <c r="P87" s="279">
        <f>O87*H87</f>
        <v>0</v>
      </c>
      <c r="Q87" s="279">
        <v>0</v>
      </c>
      <c r="R87" s="279">
        <f>Q87*H87</f>
        <v>0</v>
      </c>
      <c r="S87" s="279">
        <v>0</v>
      </c>
      <c r="T87" s="280">
        <f>S87*H87</f>
        <v>0</v>
      </c>
      <c r="AR87" s="19" t="s">
        <v>22</v>
      </c>
      <c r="AT87" s="19" t="s">
        <v>187</v>
      </c>
      <c r="AU87" s="19" t="s">
        <v>81</v>
      </c>
      <c r="AY87" s="19" t="s">
        <v>185</v>
      </c>
      <c r="BE87" s="206">
        <f>IF(N87="základní",J87,0)</f>
        <v>0</v>
      </c>
      <c r="BF87" s="206">
        <f>IF(N87="snížená",J87,0)</f>
        <v>0</v>
      </c>
      <c r="BG87" s="206">
        <f>IF(N87="zákl. přenesená",J87,0)</f>
        <v>0</v>
      </c>
      <c r="BH87" s="206">
        <f>IF(N87="sníž. přenesená",J87,0)</f>
        <v>0</v>
      </c>
      <c r="BI87" s="206">
        <f>IF(N87="nulová",J87,0)</f>
        <v>0</v>
      </c>
      <c r="BJ87" s="19" t="s">
        <v>22</v>
      </c>
      <c r="BK87" s="206">
        <f>ROUND(I87*H87,2)</f>
        <v>0</v>
      </c>
      <c r="BL87" s="19" t="s">
        <v>22</v>
      </c>
      <c r="BM87" s="19" t="s">
        <v>2684</v>
      </c>
    </row>
    <row r="88" spans="2:65" s="1" customFormat="1" ht="6.9" customHeight="1" x14ac:dyDescent="0.3">
      <c r="B88" s="51"/>
      <c r="C88" s="52"/>
      <c r="D88" s="52"/>
      <c r="E88" s="52"/>
      <c r="F88" s="52"/>
      <c r="G88" s="52"/>
      <c r="H88" s="52"/>
      <c r="I88" s="139"/>
      <c r="J88" s="52"/>
      <c r="K88" s="52"/>
      <c r="L88" s="56"/>
    </row>
  </sheetData>
  <sheetProtection algorithmName="SHA-512" hashValue="+WHu2HD3L/AFA5VpGZPnTsprIsPfntkhh6T94wvERj5wJ/QXtZErSoJzO9pF0NrNSCau62dJx1+3/woGTTPlaQ==" saltValue="lc+6NHnI9M2VUSBJQv6EEw==" spinCount="100000" sheet="1" objects="1" scenarios="1" formatColumns="0" formatRows="0" sort="0" autoFilter="0"/>
  <autoFilter ref="C83:K83"/>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83"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8"/>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110</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2681</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2685</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ROUND(J84,2)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ROUND(SUM(BE84:BE87), 2)</f>
        <v>0</v>
      </c>
      <c r="G32" s="37"/>
      <c r="H32" s="37"/>
      <c r="I32" s="131">
        <v>0.21</v>
      </c>
      <c r="J32" s="130">
        <f>ROUND(ROUND((SUM(BE84:BE87)), 2)*I32, 2)</f>
        <v>0</v>
      </c>
      <c r="K32" s="40"/>
    </row>
    <row r="33" spans="2:11" s="1" customFormat="1" ht="14.4" customHeight="1" x14ac:dyDescent="0.3">
      <c r="B33" s="36"/>
      <c r="C33" s="37"/>
      <c r="D33" s="37"/>
      <c r="E33" s="44" t="s">
        <v>45</v>
      </c>
      <c r="F33" s="130">
        <f>ROUND(SUM(BF84:BF87), 2)</f>
        <v>0</v>
      </c>
      <c r="G33" s="37"/>
      <c r="H33" s="37"/>
      <c r="I33" s="131">
        <v>0.15</v>
      </c>
      <c r="J33" s="130">
        <f>ROUND(ROUND((SUM(BF84:BF87)), 2)*I33, 2)</f>
        <v>0</v>
      </c>
      <c r="K33" s="40"/>
    </row>
    <row r="34" spans="2:11" s="1" customFormat="1" ht="14.4" hidden="1" customHeight="1" x14ac:dyDescent="0.3">
      <c r="B34" s="36"/>
      <c r="C34" s="37"/>
      <c r="D34" s="37"/>
      <c r="E34" s="44" t="s">
        <v>46</v>
      </c>
      <c r="F34" s="130">
        <f>ROUND(SUM(BG84:BG87), 2)</f>
        <v>0</v>
      </c>
      <c r="G34" s="37"/>
      <c r="H34" s="37"/>
      <c r="I34" s="131">
        <v>0.21</v>
      </c>
      <c r="J34" s="130">
        <v>0</v>
      </c>
      <c r="K34" s="40"/>
    </row>
    <row r="35" spans="2:11" s="1" customFormat="1" ht="14.4" hidden="1" customHeight="1" x14ac:dyDescent="0.3">
      <c r="B35" s="36"/>
      <c r="C35" s="37"/>
      <c r="D35" s="37"/>
      <c r="E35" s="44" t="s">
        <v>47</v>
      </c>
      <c r="F35" s="130">
        <f>ROUND(SUM(BH84:BH87), 2)</f>
        <v>0</v>
      </c>
      <c r="G35" s="37"/>
      <c r="H35" s="37"/>
      <c r="I35" s="131">
        <v>0.15</v>
      </c>
      <c r="J35" s="130">
        <v>0</v>
      </c>
      <c r="K35" s="40"/>
    </row>
    <row r="36" spans="2:11" s="1" customFormat="1" ht="14.4" hidden="1" customHeight="1" x14ac:dyDescent="0.3">
      <c r="B36" s="36"/>
      <c r="C36" s="37"/>
      <c r="D36" s="37"/>
      <c r="E36" s="44" t="s">
        <v>48</v>
      </c>
      <c r="F36" s="130">
        <f>ROUND(SUM(BI84:BI87),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2681</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PS 02.2 - elektro část</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J84</f>
        <v>0</v>
      </c>
      <c r="K60" s="40"/>
      <c r="AU60" s="19" t="s">
        <v>135</v>
      </c>
    </row>
    <row r="61" spans="2:47" s="8" customFormat="1" ht="24.9" customHeight="1" x14ac:dyDescent="0.3">
      <c r="B61" s="149"/>
      <c r="C61" s="150"/>
      <c r="D61" s="151" t="s">
        <v>2667</v>
      </c>
      <c r="E61" s="152"/>
      <c r="F61" s="152"/>
      <c r="G61" s="152"/>
      <c r="H61" s="152"/>
      <c r="I61" s="153"/>
      <c r="J61" s="154">
        <f>J85</f>
        <v>0</v>
      </c>
      <c r="K61" s="155"/>
    </row>
    <row r="62" spans="2:47" s="9" customFormat="1" ht="19.95" customHeight="1" x14ac:dyDescent="0.3">
      <c r="B62" s="156"/>
      <c r="C62" s="157"/>
      <c r="D62" s="158" t="s">
        <v>2676</v>
      </c>
      <c r="E62" s="159"/>
      <c r="F62" s="159"/>
      <c r="G62" s="159"/>
      <c r="H62" s="159"/>
      <c r="I62" s="160"/>
      <c r="J62" s="161">
        <f>J86</f>
        <v>0</v>
      </c>
      <c r="K62" s="162"/>
    </row>
    <row r="63" spans="2:47" s="1" customFormat="1" ht="21.75" customHeight="1" x14ac:dyDescent="0.3">
      <c r="B63" s="36"/>
      <c r="C63" s="37"/>
      <c r="D63" s="37"/>
      <c r="E63" s="37"/>
      <c r="F63" s="37"/>
      <c r="G63" s="37"/>
      <c r="H63" s="37"/>
      <c r="I63" s="118"/>
      <c r="J63" s="37"/>
      <c r="K63" s="40"/>
    </row>
    <row r="64" spans="2:47" s="1" customFormat="1" ht="6.9" customHeight="1" x14ac:dyDescent="0.3">
      <c r="B64" s="51"/>
      <c r="C64" s="52"/>
      <c r="D64" s="52"/>
      <c r="E64" s="52"/>
      <c r="F64" s="52"/>
      <c r="G64" s="52"/>
      <c r="H64" s="52"/>
      <c r="I64" s="139"/>
      <c r="J64" s="52"/>
      <c r="K64" s="53"/>
    </row>
    <row r="68" spans="2:12" s="1" customFormat="1" ht="6.9" customHeight="1" x14ac:dyDescent="0.3">
      <c r="B68" s="54"/>
      <c r="C68" s="55"/>
      <c r="D68" s="55"/>
      <c r="E68" s="55"/>
      <c r="F68" s="55"/>
      <c r="G68" s="55"/>
      <c r="H68" s="55"/>
      <c r="I68" s="142"/>
      <c r="J68" s="55"/>
      <c r="K68" s="55"/>
      <c r="L68" s="56"/>
    </row>
    <row r="69" spans="2:12" s="1" customFormat="1" ht="36.9" customHeight="1" x14ac:dyDescent="0.3">
      <c r="B69" s="36"/>
      <c r="C69" s="57" t="s">
        <v>169</v>
      </c>
      <c r="D69" s="58"/>
      <c r="E69" s="58"/>
      <c r="F69" s="58"/>
      <c r="G69" s="58"/>
      <c r="H69" s="58"/>
      <c r="I69" s="163"/>
      <c r="J69" s="58"/>
      <c r="K69" s="58"/>
      <c r="L69" s="56"/>
    </row>
    <row r="70" spans="2:12" s="1" customFormat="1" ht="6.9" customHeight="1" x14ac:dyDescent="0.3">
      <c r="B70" s="36"/>
      <c r="C70" s="58"/>
      <c r="D70" s="58"/>
      <c r="E70" s="58"/>
      <c r="F70" s="58"/>
      <c r="G70" s="58"/>
      <c r="H70" s="58"/>
      <c r="I70" s="163"/>
      <c r="J70" s="58"/>
      <c r="K70" s="58"/>
      <c r="L70" s="56"/>
    </row>
    <row r="71" spans="2:12" s="1" customFormat="1" ht="14.4" customHeight="1" x14ac:dyDescent="0.3">
      <c r="B71" s="36"/>
      <c r="C71" s="60" t="s">
        <v>16</v>
      </c>
      <c r="D71" s="58"/>
      <c r="E71" s="58"/>
      <c r="F71" s="58"/>
      <c r="G71" s="58"/>
      <c r="H71" s="58"/>
      <c r="I71" s="163"/>
      <c r="J71" s="58"/>
      <c r="K71" s="58"/>
      <c r="L71" s="56"/>
    </row>
    <row r="72" spans="2:12" s="1" customFormat="1" ht="22.5" customHeight="1" x14ac:dyDescent="0.3">
      <c r="B72" s="36"/>
      <c r="C72" s="58"/>
      <c r="D72" s="58"/>
      <c r="E72" s="327" t="str">
        <f>E7</f>
        <v>Prostřední Bečva - zásobování vodou</v>
      </c>
      <c r="F72" s="304"/>
      <c r="G72" s="304"/>
      <c r="H72" s="304"/>
      <c r="I72" s="163"/>
      <c r="J72" s="58"/>
      <c r="K72" s="58"/>
      <c r="L72" s="56"/>
    </row>
    <row r="73" spans="2:12" ht="13.2" x14ac:dyDescent="0.3">
      <c r="B73" s="23"/>
      <c r="C73" s="60" t="s">
        <v>127</v>
      </c>
      <c r="D73" s="164"/>
      <c r="E73" s="164"/>
      <c r="F73" s="164"/>
      <c r="G73" s="164"/>
      <c r="H73" s="164"/>
      <c r="J73" s="164"/>
      <c r="K73" s="164"/>
      <c r="L73" s="165"/>
    </row>
    <row r="74" spans="2:12" s="1" customFormat="1" ht="22.5" customHeight="1" x14ac:dyDescent="0.3">
      <c r="B74" s="36"/>
      <c r="C74" s="58"/>
      <c r="D74" s="58"/>
      <c r="E74" s="327" t="s">
        <v>2681</v>
      </c>
      <c r="F74" s="304"/>
      <c r="G74" s="304"/>
      <c r="H74" s="304"/>
      <c r="I74" s="163"/>
      <c r="J74" s="58"/>
      <c r="K74" s="58"/>
      <c r="L74" s="56"/>
    </row>
    <row r="75" spans="2:12" s="1" customFormat="1" ht="14.4" customHeight="1" x14ac:dyDescent="0.3">
      <c r="B75" s="36"/>
      <c r="C75" s="60" t="s">
        <v>129</v>
      </c>
      <c r="D75" s="58"/>
      <c r="E75" s="58"/>
      <c r="F75" s="58"/>
      <c r="G75" s="58"/>
      <c r="H75" s="58"/>
      <c r="I75" s="163"/>
      <c r="J75" s="58"/>
      <c r="K75" s="58"/>
      <c r="L75" s="56"/>
    </row>
    <row r="76" spans="2:12" s="1" customFormat="1" ht="23.25" customHeight="1" x14ac:dyDescent="0.3">
      <c r="B76" s="36"/>
      <c r="C76" s="58"/>
      <c r="D76" s="58"/>
      <c r="E76" s="301" t="str">
        <f>E11</f>
        <v>PS 02.2 - elektro část</v>
      </c>
      <c r="F76" s="304"/>
      <c r="G76" s="304"/>
      <c r="H76" s="304"/>
      <c r="I76" s="163"/>
      <c r="J76" s="58"/>
      <c r="K76" s="58"/>
      <c r="L76" s="56"/>
    </row>
    <row r="77" spans="2:12" s="1" customFormat="1" ht="6.9" customHeight="1" x14ac:dyDescent="0.3">
      <c r="B77" s="36"/>
      <c r="C77" s="58"/>
      <c r="D77" s="58"/>
      <c r="E77" s="58"/>
      <c r="F77" s="58"/>
      <c r="G77" s="58"/>
      <c r="H77" s="58"/>
      <c r="I77" s="163"/>
      <c r="J77" s="58"/>
      <c r="K77" s="58"/>
      <c r="L77" s="56"/>
    </row>
    <row r="78" spans="2:12" s="1" customFormat="1" ht="18" customHeight="1" x14ac:dyDescent="0.3">
      <c r="B78" s="36"/>
      <c r="C78" s="60" t="s">
        <v>23</v>
      </c>
      <c r="D78" s="58"/>
      <c r="E78" s="58"/>
      <c r="F78" s="166" t="str">
        <f>F14</f>
        <v xml:space="preserve"> </v>
      </c>
      <c r="G78" s="58"/>
      <c r="H78" s="58"/>
      <c r="I78" s="167" t="s">
        <v>25</v>
      </c>
      <c r="J78" s="68" t="str">
        <f>IF(J14="","",J14)</f>
        <v>20.11.2015</v>
      </c>
      <c r="K78" s="58"/>
      <c r="L78" s="56"/>
    </row>
    <row r="79" spans="2:12" s="1" customFormat="1" ht="6.9" customHeight="1" x14ac:dyDescent="0.3">
      <c r="B79" s="36"/>
      <c r="C79" s="58"/>
      <c r="D79" s="58"/>
      <c r="E79" s="58"/>
      <c r="F79" s="58"/>
      <c r="G79" s="58"/>
      <c r="H79" s="58"/>
      <c r="I79" s="163"/>
      <c r="J79" s="58"/>
      <c r="K79" s="58"/>
      <c r="L79" s="56"/>
    </row>
    <row r="80" spans="2:12" s="1" customFormat="1" ht="13.2" x14ac:dyDescent="0.3">
      <c r="B80" s="36"/>
      <c r="C80" s="60" t="s">
        <v>29</v>
      </c>
      <c r="D80" s="58"/>
      <c r="E80" s="58"/>
      <c r="F80" s="166" t="str">
        <f>E17</f>
        <v>Obec Prostření Bečva</v>
      </c>
      <c r="G80" s="58"/>
      <c r="H80" s="58"/>
      <c r="I80" s="167" t="s">
        <v>35</v>
      </c>
      <c r="J80" s="166" t="str">
        <f>E23</f>
        <v>Vodis Olomouc s.r.o.</v>
      </c>
      <c r="K80" s="58"/>
      <c r="L80" s="56"/>
    </row>
    <row r="81" spans="2:65" s="1" customFormat="1" ht="14.4" customHeight="1" x14ac:dyDescent="0.3">
      <c r="B81" s="36"/>
      <c r="C81" s="60" t="s">
        <v>33</v>
      </c>
      <c r="D81" s="58"/>
      <c r="E81" s="58"/>
      <c r="F81" s="166" t="str">
        <f>IF(E20="","",E20)</f>
        <v/>
      </c>
      <c r="G81" s="58"/>
      <c r="H81" s="58"/>
      <c r="I81" s="163"/>
      <c r="J81" s="58"/>
      <c r="K81" s="58"/>
      <c r="L81" s="56"/>
    </row>
    <row r="82" spans="2:65" s="1" customFormat="1" ht="10.35" customHeight="1" x14ac:dyDescent="0.3">
      <c r="B82" s="36"/>
      <c r="C82" s="58"/>
      <c r="D82" s="58"/>
      <c r="E82" s="58"/>
      <c r="F82" s="58"/>
      <c r="G82" s="58"/>
      <c r="H82" s="58"/>
      <c r="I82" s="163"/>
      <c r="J82" s="58"/>
      <c r="K82" s="58"/>
      <c r="L82" s="56"/>
    </row>
    <row r="83" spans="2:65" s="10" customFormat="1" ht="29.25" customHeight="1" x14ac:dyDescent="0.3">
      <c r="B83" s="168"/>
      <c r="C83" s="169" t="s">
        <v>170</v>
      </c>
      <c r="D83" s="170" t="s">
        <v>58</v>
      </c>
      <c r="E83" s="170" t="s">
        <v>54</v>
      </c>
      <c r="F83" s="170" t="s">
        <v>171</v>
      </c>
      <c r="G83" s="170" t="s">
        <v>172</v>
      </c>
      <c r="H83" s="170" t="s">
        <v>173</v>
      </c>
      <c r="I83" s="171" t="s">
        <v>174</v>
      </c>
      <c r="J83" s="170" t="s">
        <v>133</v>
      </c>
      <c r="K83" s="172" t="s">
        <v>175</v>
      </c>
      <c r="L83" s="173"/>
      <c r="M83" s="77" t="s">
        <v>176</v>
      </c>
      <c r="N83" s="78" t="s">
        <v>43</v>
      </c>
      <c r="O83" s="78" t="s">
        <v>177</v>
      </c>
      <c r="P83" s="78" t="s">
        <v>178</v>
      </c>
      <c r="Q83" s="78" t="s">
        <v>179</v>
      </c>
      <c r="R83" s="78" t="s">
        <v>180</v>
      </c>
      <c r="S83" s="78" t="s">
        <v>181</v>
      </c>
      <c r="T83" s="79" t="s">
        <v>182</v>
      </c>
    </row>
    <row r="84" spans="2:65" s="1" customFormat="1" ht="29.25" customHeight="1" x14ac:dyDescent="0.35">
      <c r="B84" s="36"/>
      <c r="C84" s="83" t="s">
        <v>134</v>
      </c>
      <c r="D84" s="58"/>
      <c r="E84" s="58"/>
      <c r="F84" s="58"/>
      <c r="G84" s="58"/>
      <c r="H84" s="58"/>
      <c r="I84" s="163"/>
      <c r="J84" s="174">
        <f>BK84</f>
        <v>0</v>
      </c>
      <c r="K84" s="58"/>
      <c r="L84" s="56"/>
      <c r="M84" s="80"/>
      <c r="N84" s="81"/>
      <c r="O84" s="81"/>
      <c r="P84" s="175">
        <f>P85</f>
        <v>0</v>
      </c>
      <c r="Q84" s="81"/>
      <c r="R84" s="175">
        <f>R85</f>
        <v>0</v>
      </c>
      <c r="S84" s="81"/>
      <c r="T84" s="176">
        <f>T85</f>
        <v>0</v>
      </c>
      <c r="AT84" s="19" t="s">
        <v>72</v>
      </c>
      <c r="AU84" s="19" t="s">
        <v>135</v>
      </c>
      <c r="BK84" s="177">
        <f>BK85</f>
        <v>0</v>
      </c>
    </row>
    <row r="85" spans="2:65" s="11" customFormat="1" ht="37.35" customHeight="1" x14ac:dyDescent="0.35">
      <c r="B85" s="178"/>
      <c r="C85" s="179"/>
      <c r="D85" s="180" t="s">
        <v>72</v>
      </c>
      <c r="E85" s="181" t="s">
        <v>351</v>
      </c>
      <c r="F85" s="181" t="s">
        <v>2669</v>
      </c>
      <c r="G85" s="179"/>
      <c r="H85" s="179"/>
      <c r="I85" s="182"/>
      <c r="J85" s="183">
        <f>BK85</f>
        <v>0</v>
      </c>
      <c r="K85" s="179"/>
      <c r="L85" s="184"/>
      <c r="M85" s="185"/>
      <c r="N85" s="186"/>
      <c r="O85" s="186"/>
      <c r="P85" s="187">
        <f>P86</f>
        <v>0</v>
      </c>
      <c r="Q85" s="186"/>
      <c r="R85" s="187">
        <f>R86</f>
        <v>0</v>
      </c>
      <c r="S85" s="186"/>
      <c r="T85" s="188">
        <f>T86</f>
        <v>0</v>
      </c>
      <c r="AR85" s="189" t="s">
        <v>204</v>
      </c>
      <c r="AT85" s="190" t="s">
        <v>72</v>
      </c>
      <c r="AU85" s="190" t="s">
        <v>73</v>
      </c>
      <c r="AY85" s="189" t="s">
        <v>185</v>
      </c>
      <c r="BK85" s="191">
        <f>BK86</f>
        <v>0</v>
      </c>
    </row>
    <row r="86" spans="2:65" s="11" customFormat="1" ht="19.95" customHeight="1" x14ac:dyDescent="0.35">
      <c r="B86" s="178"/>
      <c r="C86" s="179"/>
      <c r="D86" s="192" t="s">
        <v>72</v>
      </c>
      <c r="E86" s="193" t="s">
        <v>2677</v>
      </c>
      <c r="F86" s="193" t="s">
        <v>2678</v>
      </c>
      <c r="G86" s="179"/>
      <c r="H86" s="179"/>
      <c r="I86" s="182"/>
      <c r="J86" s="194">
        <f>BK86</f>
        <v>0</v>
      </c>
      <c r="K86" s="179"/>
      <c r="L86" s="184"/>
      <c r="M86" s="185"/>
      <c r="N86" s="186"/>
      <c r="O86" s="186"/>
      <c r="P86" s="187">
        <f>P87</f>
        <v>0</v>
      </c>
      <c r="Q86" s="186"/>
      <c r="R86" s="187">
        <f>R87</f>
        <v>0</v>
      </c>
      <c r="S86" s="186"/>
      <c r="T86" s="188">
        <f>T87</f>
        <v>0</v>
      </c>
      <c r="AR86" s="189" t="s">
        <v>204</v>
      </c>
      <c r="AT86" s="190" t="s">
        <v>72</v>
      </c>
      <c r="AU86" s="190" t="s">
        <v>22</v>
      </c>
      <c r="AY86" s="189" t="s">
        <v>185</v>
      </c>
      <c r="BK86" s="191">
        <f>BK87</f>
        <v>0</v>
      </c>
    </row>
    <row r="87" spans="2:65" s="1" customFormat="1" ht="22.5" customHeight="1" x14ac:dyDescent="0.3">
      <c r="B87" s="36"/>
      <c r="C87" s="195" t="s">
        <v>22</v>
      </c>
      <c r="D87" s="195" t="s">
        <v>187</v>
      </c>
      <c r="E87" s="196" t="s">
        <v>512</v>
      </c>
      <c r="F87" s="197" t="s">
        <v>2679</v>
      </c>
      <c r="G87" s="198" t="s">
        <v>415</v>
      </c>
      <c r="H87" s="199">
        <v>1</v>
      </c>
      <c r="I87" s="200"/>
      <c r="J87" s="201">
        <f>ROUND(I87*H87,2)</f>
        <v>0</v>
      </c>
      <c r="K87" s="197" t="s">
        <v>20</v>
      </c>
      <c r="L87" s="56"/>
      <c r="M87" s="202" t="s">
        <v>20</v>
      </c>
      <c r="N87" s="278" t="s">
        <v>44</v>
      </c>
      <c r="O87" s="276"/>
      <c r="P87" s="279">
        <f>O87*H87</f>
        <v>0</v>
      </c>
      <c r="Q87" s="279">
        <v>0</v>
      </c>
      <c r="R87" s="279">
        <f>Q87*H87</f>
        <v>0</v>
      </c>
      <c r="S87" s="279">
        <v>0</v>
      </c>
      <c r="T87" s="280">
        <f>S87*H87</f>
        <v>0</v>
      </c>
      <c r="AR87" s="19" t="s">
        <v>22</v>
      </c>
      <c r="AT87" s="19" t="s">
        <v>187</v>
      </c>
      <c r="AU87" s="19" t="s">
        <v>81</v>
      </c>
      <c r="AY87" s="19" t="s">
        <v>185</v>
      </c>
      <c r="BE87" s="206">
        <f>IF(N87="základní",J87,0)</f>
        <v>0</v>
      </c>
      <c r="BF87" s="206">
        <f>IF(N87="snížená",J87,0)</f>
        <v>0</v>
      </c>
      <c r="BG87" s="206">
        <f>IF(N87="zákl. přenesená",J87,0)</f>
        <v>0</v>
      </c>
      <c r="BH87" s="206">
        <f>IF(N87="sníž. přenesená",J87,0)</f>
        <v>0</v>
      </c>
      <c r="BI87" s="206">
        <f>IF(N87="nulová",J87,0)</f>
        <v>0</v>
      </c>
      <c r="BJ87" s="19" t="s">
        <v>22</v>
      </c>
      <c r="BK87" s="206">
        <f>ROUND(I87*H87,2)</f>
        <v>0</v>
      </c>
      <c r="BL87" s="19" t="s">
        <v>22</v>
      </c>
      <c r="BM87" s="19" t="s">
        <v>2686</v>
      </c>
    </row>
    <row r="88" spans="2:65" s="1" customFormat="1" ht="6.9" customHeight="1" x14ac:dyDescent="0.3">
      <c r="B88" s="51"/>
      <c r="C88" s="52"/>
      <c r="D88" s="52"/>
      <c r="E88" s="52"/>
      <c r="F88" s="52"/>
      <c r="G88" s="52"/>
      <c r="H88" s="52"/>
      <c r="I88" s="139"/>
      <c r="J88" s="52"/>
      <c r="K88" s="52"/>
      <c r="L88" s="56"/>
    </row>
  </sheetData>
  <sheetProtection algorithmName="SHA-512" hashValue="x4XqVO+hXZF7bBz1tH/rNpkXCa9LT05a1sgc1R/TZfqj8CJhvq1YcK0p/xA1tsG9QgadYKmXmA2+dOroEZhvUQ==" saltValue="u3ifIfvHQzUbQGouf5U7VA==" spinCount="100000" sheet="1" objects="1" scenarios="1" formatColumns="0" formatRows="0" sort="0" autoFilter="0"/>
  <autoFilter ref="C83:K83"/>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83"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8"/>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114</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2687</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2688</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ROUND(J84,2)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ROUND(SUM(BE84:BE87), 2)</f>
        <v>0</v>
      </c>
      <c r="G32" s="37"/>
      <c r="H32" s="37"/>
      <c r="I32" s="131">
        <v>0.21</v>
      </c>
      <c r="J32" s="130">
        <f>ROUND(ROUND((SUM(BE84:BE87)), 2)*I32, 2)</f>
        <v>0</v>
      </c>
      <c r="K32" s="40"/>
    </row>
    <row r="33" spans="2:11" s="1" customFormat="1" ht="14.4" customHeight="1" x14ac:dyDescent="0.3">
      <c r="B33" s="36"/>
      <c r="C33" s="37"/>
      <c r="D33" s="37"/>
      <c r="E33" s="44" t="s">
        <v>45</v>
      </c>
      <c r="F33" s="130">
        <f>ROUND(SUM(BF84:BF87), 2)</f>
        <v>0</v>
      </c>
      <c r="G33" s="37"/>
      <c r="H33" s="37"/>
      <c r="I33" s="131">
        <v>0.15</v>
      </c>
      <c r="J33" s="130">
        <f>ROUND(ROUND((SUM(BF84:BF87)), 2)*I33, 2)</f>
        <v>0</v>
      </c>
      <c r="K33" s="40"/>
    </row>
    <row r="34" spans="2:11" s="1" customFormat="1" ht="14.4" hidden="1" customHeight="1" x14ac:dyDescent="0.3">
      <c r="B34" s="36"/>
      <c r="C34" s="37"/>
      <c r="D34" s="37"/>
      <c r="E34" s="44" t="s">
        <v>46</v>
      </c>
      <c r="F34" s="130">
        <f>ROUND(SUM(BG84:BG87), 2)</f>
        <v>0</v>
      </c>
      <c r="G34" s="37"/>
      <c r="H34" s="37"/>
      <c r="I34" s="131">
        <v>0.21</v>
      </c>
      <c r="J34" s="130">
        <v>0</v>
      </c>
      <c r="K34" s="40"/>
    </row>
    <row r="35" spans="2:11" s="1" customFormat="1" ht="14.4" hidden="1" customHeight="1" x14ac:dyDescent="0.3">
      <c r="B35" s="36"/>
      <c r="C35" s="37"/>
      <c r="D35" s="37"/>
      <c r="E35" s="44" t="s">
        <v>47</v>
      </c>
      <c r="F35" s="130">
        <f>ROUND(SUM(BH84:BH87), 2)</f>
        <v>0</v>
      </c>
      <c r="G35" s="37"/>
      <c r="H35" s="37"/>
      <c r="I35" s="131">
        <v>0.15</v>
      </c>
      <c r="J35" s="130">
        <v>0</v>
      </c>
      <c r="K35" s="40"/>
    </row>
    <row r="36" spans="2:11" s="1" customFormat="1" ht="14.4" hidden="1" customHeight="1" x14ac:dyDescent="0.3">
      <c r="B36" s="36"/>
      <c r="C36" s="37"/>
      <c r="D36" s="37"/>
      <c r="E36" s="44" t="s">
        <v>48</v>
      </c>
      <c r="F36" s="130">
        <f>ROUND(SUM(BI84:BI87),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2687</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PS 03.1 - strojní část</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J84</f>
        <v>0</v>
      </c>
      <c r="K60" s="40"/>
      <c r="AU60" s="19" t="s">
        <v>135</v>
      </c>
    </row>
    <row r="61" spans="2:47" s="8" customFormat="1" ht="24.9" customHeight="1" x14ac:dyDescent="0.3">
      <c r="B61" s="149"/>
      <c r="C61" s="150"/>
      <c r="D61" s="151" t="s">
        <v>2667</v>
      </c>
      <c r="E61" s="152"/>
      <c r="F61" s="152"/>
      <c r="G61" s="152"/>
      <c r="H61" s="152"/>
      <c r="I61" s="153"/>
      <c r="J61" s="154">
        <f>J85</f>
        <v>0</v>
      </c>
      <c r="K61" s="155"/>
    </row>
    <row r="62" spans="2:47" s="9" customFormat="1" ht="19.95" customHeight="1" x14ac:dyDescent="0.3">
      <c r="B62" s="156"/>
      <c r="C62" s="157"/>
      <c r="D62" s="158" t="s">
        <v>2668</v>
      </c>
      <c r="E62" s="159"/>
      <c r="F62" s="159"/>
      <c r="G62" s="159"/>
      <c r="H62" s="159"/>
      <c r="I62" s="160"/>
      <c r="J62" s="161">
        <f>J86</f>
        <v>0</v>
      </c>
      <c r="K62" s="162"/>
    </row>
    <row r="63" spans="2:47" s="1" customFormat="1" ht="21.75" customHeight="1" x14ac:dyDescent="0.3">
      <c r="B63" s="36"/>
      <c r="C63" s="37"/>
      <c r="D63" s="37"/>
      <c r="E63" s="37"/>
      <c r="F63" s="37"/>
      <c r="G63" s="37"/>
      <c r="H63" s="37"/>
      <c r="I63" s="118"/>
      <c r="J63" s="37"/>
      <c r="K63" s="40"/>
    </row>
    <row r="64" spans="2:47" s="1" customFormat="1" ht="6.9" customHeight="1" x14ac:dyDescent="0.3">
      <c r="B64" s="51"/>
      <c r="C64" s="52"/>
      <c r="D64" s="52"/>
      <c r="E64" s="52"/>
      <c r="F64" s="52"/>
      <c r="G64" s="52"/>
      <c r="H64" s="52"/>
      <c r="I64" s="139"/>
      <c r="J64" s="52"/>
      <c r="K64" s="53"/>
    </row>
    <row r="68" spans="2:12" s="1" customFormat="1" ht="6.9" customHeight="1" x14ac:dyDescent="0.3">
      <c r="B68" s="54"/>
      <c r="C68" s="55"/>
      <c r="D68" s="55"/>
      <c r="E68" s="55"/>
      <c r="F68" s="55"/>
      <c r="G68" s="55"/>
      <c r="H68" s="55"/>
      <c r="I68" s="142"/>
      <c r="J68" s="55"/>
      <c r="K68" s="55"/>
      <c r="L68" s="56"/>
    </row>
    <row r="69" spans="2:12" s="1" customFormat="1" ht="36.9" customHeight="1" x14ac:dyDescent="0.3">
      <c r="B69" s="36"/>
      <c r="C69" s="57" t="s">
        <v>169</v>
      </c>
      <c r="D69" s="58"/>
      <c r="E69" s="58"/>
      <c r="F69" s="58"/>
      <c r="G69" s="58"/>
      <c r="H69" s="58"/>
      <c r="I69" s="163"/>
      <c r="J69" s="58"/>
      <c r="K69" s="58"/>
      <c r="L69" s="56"/>
    </row>
    <row r="70" spans="2:12" s="1" customFormat="1" ht="6.9" customHeight="1" x14ac:dyDescent="0.3">
      <c r="B70" s="36"/>
      <c r="C70" s="58"/>
      <c r="D70" s="58"/>
      <c r="E70" s="58"/>
      <c r="F70" s="58"/>
      <c r="G70" s="58"/>
      <c r="H70" s="58"/>
      <c r="I70" s="163"/>
      <c r="J70" s="58"/>
      <c r="K70" s="58"/>
      <c r="L70" s="56"/>
    </row>
    <row r="71" spans="2:12" s="1" customFormat="1" ht="14.4" customHeight="1" x14ac:dyDescent="0.3">
      <c r="B71" s="36"/>
      <c r="C71" s="60" t="s">
        <v>16</v>
      </c>
      <c r="D71" s="58"/>
      <c r="E71" s="58"/>
      <c r="F71" s="58"/>
      <c r="G71" s="58"/>
      <c r="H71" s="58"/>
      <c r="I71" s="163"/>
      <c r="J71" s="58"/>
      <c r="K71" s="58"/>
      <c r="L71" s="56"/>
    </row>
    <row r="72" spans="2:12" s="1" customFormat="1" ht="22.5" customHeight="1" x14ac:dyDescent="0.3">
      <c r="B72" s="36"/>
      <c r="C72" s="58"/>
      <c r="D72" s="58"/>
      <c r="E72" s="327" t="str">
        <f>E7</f>
        <v>Prostřední Bečva - zásobování vodou</v>
      </c>
      <c r="F72" s="304"/>
      <c r="G72" s="304"/>
      <c r="H72" s="304"/>
      <c r="I72" s="163"/>
      <c r="J72" s="58"/>
      <c r="K72" s="58"/>
      <c r="L72" s="56"/>
    </row>
    <row r="73" spans="2:12" ht="13.2" x14ac:dyDescent="0.3">
      <c r="B73" s="23"/>
      <c r="C73" s="60" t="s">
        <v>127</v>
      </c>
      <c r="D73" s="164"/>
      <c r="E73" s="164"/>
      <c r="F73" s="164"/>
      <c r="G73" s="164"/>
      <c r="H73" s="164"/>
      <c r="J73" s="164"/>
      <c r="K73" s="164"/>
      <c r="L73" s="165"/>
    </row>
    <row r="74" spans="2:12" s="1" customFormat="1" ht="22.5" customHeight="1" x14ac:dyDescent="0.3">
      <c r="B74" s="36"/>
      <c r="C74" s="58"/>
      <c r="D74" s="58"/>
      <c r="E74" s="327" t="s">
        <v>2687</v>
      </c>
      <c r="F74" s="304"/>
      <c r="G74" s="304"/>
      <c r="H74" s="304"/>
      <c r="I74" s="163"/>
      <c r="J74" s="58"/>
      <c r="K74" s="58"/>
      <c r="L74" s="56"/>
    </row>
    <row r="75" spans="2:12" s="1" customFormat="1" ht="14.4" customHeight="1" x14ac:dyDescent="0.3">
      <c r="B75" s="36"/>
      <c r="C75" s="60" t="s">
        <v>129</v>
      </c>
      <c r="D75" s="58"/>
      <c r="E75" s="58"/>
      <c r="F75" s="58"/>
      <c r="G75" s="58"/>
      <c r="H75" s="58"/>
      <c r="I75" s="163"/>
      <c r="J75" s="58"/>
      <c r="K75" s="58"/>
      <c r="L75" s="56"/>
    </row>
    <row r="76" spans="2:12" s="1" customFormat="1" ht="23.25" customHeight="1" x14ac:dyDescent="0.3">
      <c r="B76" s="36"/>
      <c r="C76" s="58"/>
      <c r="D76" s="58"/>
      <c r="E76" s="301" t="str">
        <f>E11</f>
        <v>PS 03.1 - strojní část</v>
      </c>
      <c r="F76" s="304"/>
      <c r="G76" s="304"/>
      <c r="H76" s="304"/>
      <c r="I76" s="163"/>
      <c r="J76" s="58"/>
      <c r="K76" s="58"/>
      <c r="L76" s="56"/>
    </row>
    <row r="77" spans="2:12" s="1" customFormat="1" ht="6.9" customHeight="1" x14ac:dyDescent="0.3">
      <c r="B77" s="36"/>
      <c r="C77" s="58"/>
      <c r="D77" s="58"/>
      <c r="E77" s="58"/>
      <c r="F77" s="58"/>
      <c r="G77" s="58"/>
      <c r="H77" s="58"/>
      <c r="I77" s="163"/>
      <c r="J77" s="58"/>
      <c r="K77" s="58"/>
      <c r="L77" s="56"/>
    </row>
    <row r="78" spans="2:12" s="1" customFormat="1" ht="18" customHeight="1" x14ac:dyDescent="0.3">
      <c r="B78" s="36"/>
      <c r="C78" s="60" t="s">
        <v>23</v>
      </c>
      <c r="D78" s="58"/>
      <c r="E78" s="58"/>
      <c r="F78" s="166" t="str">
        <f>F14</f>
        <v xml:space="preserve"> </v>
      </c>
      <c r="G78" s="58"/>
      <c r="H78" s="58"/>
      <c r="I78" s="167" t="s">
        <v>25</v>
      </c>
      <c r="J78" s="68" t="str">
        <f>IF(J14="","",J14)</f>
        <v>20.11.2015</v>
      </c>
      <c r="K78" s="58"/>
      <c r="L78" s="56"/>
    </row>
    <row r="79" spans="2:12" s="1" customFormat="1" ht="6.9" customHeight="1" x14ac:dyDescent="0.3">
      <c r="B79" s="36"/>
      <c r="C79" s="58"/>
      <c r="D79" s="58"/>
      <c r="E79" s="58"/>
      <c r="F79" s="58"/>
      <c r="G79" s="58"/>
      <c r="H79" s="58"/>
      <c r="I79" s="163"/>
      <c r="J79" s="58"/>
      <c r="K79" s="58"/>
      <c r="L79" s="56"/>
    </row>
    <row r="80" spans="2:12" s="1" customFormat="1" ht="13.2" x14ac:dyDescent="0.3">
      <c r="B80" s="36"/>
      <c r="C80" s="60" t="s">
        <v>29</v>
      </c>
      <c r="D80" s="58"/>
      <c r="E80" s="58"/>
      <c r="F80" s="166" t="str">
        <f>E17</f>
        <v>Obec Prostření Bečva</v>
      </c>
      <c r="G80" s="58"/>
      <c r="H80" s="58"/>
      <c r="I80" s="167" t="s">
        <v>35</v>
      </c>
      <c r="J80" s="166" t="str">
        <f>E23</f>
        <v>Vodis Olomouc s.r.o.</v>
      </c>
      <c r="K80" s="58"/>
      <c r="L80" s="56"/>
    </row>
    <row r="81" spans="2:65" s="1" customFormat="1" ht="14.4" customHeight="1" x14ac:dyDescent="0.3">
      <c r="B81" s="36"/>
      <c r="C81" s="60" t="s">
        <v>33</v>
      </c>
      <c r="D81" s="58"/>
      <c r="E81" s="58"/>
      <c r="F81" s="166" t="str">
        <f>IF(E20="","",E20)</f>
        <v/>
      </c>
      <c r="G81" s="58"/>
      <c r="H81" s="58"/>
      <c r="I81" s="163"/>
      <c r="J81" s="58"/>
      <c r="K81" s="58"/>
      <c r="L81" s="56"/>
    </row>
    <row r="82" spans="2:65" s="1" customFormat="1" ht="10.35" customHeight="1" x14ac:dyDescent="0.3">
      <c r="B82" s="36"/>
      <c r="C82" s="58"/>
      <c r="D82" s="58"/>
      <c r="E82" s="58"/>
      <c r="F82" s="58"/>
      <c r="G82" s="58"/>
      <c r="H82" s="58"/>
      <c r="I82" s="163"/>
      <c r="J82" s="58"/>
      <c r="K82" s="58"/>
      <c r="L82" s="56"/>
    </row>
    <row r="83" spans="2:65" s="10" customFormat="1" ht="29.25" customHeight="1" x14ac:dyDescent="0.3">
      <c r="B83" s="168"/>
      <c r="C83" s="169" t="s">
        <v>170</v>
      </c>
      <c r="D83" s="170" t="s">
        <v>58</v>
      </c>
      <c r="E83" s="170" t="s">
        <v>54</v>
      </c>
      <c r="F83" s="170" t="s">
        <v>171</v>
      </c>
      <c r="G83" s="170" t="s">
        <v>172</v>
      </c>
      <c r="H83" s="170" t="s">
        <v>173</v>
      </c>
      <c r="I83" s="171" t="s">
        <v>174</v>
      </c>
      <c r="J83" s="170" t="s">
        <v>133</v>
      </c>
      <c r="K83" s="172" t="s">
        <v>175</v>
      </c>
      <c r="L83" s="173"/>
      <c r="M83" s="77" t="s">
        <v>176</v>
      </c>
      <c r="N83" s="78" t="s">
        <v>43</v>
      </c>
      <c r="O83" s="78" t="s">
        <v>177</v>
      </c>
      <c r="P83" s="78" t="s">
        <v>178</v>
      </c>
      <c r="Q83" s="78" t="s">
        <v>179</v>
      </c>
      <c r="R83" s="78" t="s">
        <v>180</v>
      </c>
      <c r="S83" s="78" t="s">
        <v>181</v>
      </c>
      <c r="T83" s="79" t="s">
        <v>182</v>
      </c>
    </row>
    <row r="84" spans="2:65" s="1" customFormat="1" ht="29.25" customHeight="1" x14ac:dyDescent="0.35">
      <c r="B84" s="36"/>
      <c r="C84" s="83" t="s">
        <v>134</v>
      </c>
      <c r="D84" s="58"/>
      <c r="E84" s="58"/>
      <c r="F84" s="58"/>
      <c r="G84" s="58"/>
      <c r="H84" s="58"/>
      <c r="I84" s="163"/>
      <c r="J84" s="174">
        <f>BK84</f>
        <v>0</v>
      </c>
      <c r="K84" s="58"/>
      <c r="L84" s="56"/>
      <c r="M84" s="80"/>
      <c r="N84" s="81"/>
      <c r="O84" s="81"/>
      <c r="P84" s="175">
        <f>P85</f>
        <v>0</v>
      </c>
      <c r="Q84" s="81"/>
      <c r="R84" s="175">
        <f>R85</f>
        <v>0</v>
      </c>
      <c r="S84" s="81"/>
      <c r="T84" s="176">
        <f>T85</f>
        <v>0</v>
      </c>
      <c r="AT84" s="19" t="s">
        <v>72</v>
      </c>
      <c r="AU84" s="19" t="s">
        <v>135</v>
      </c>
      <c r="BK84" s="177">
        <f>BK85</f>
        <v>0</v>
      </c>
    </row>
    <row r="85" spans="2:65" s="11" customFormat="1" ht="37.35" customHeight="1" x14ac:dyDescent="0.35">
      <c r="B85" s="178"/>
      <c r="C85" s="179"/>
      <c r="D85" s="180" t="s">
        <v>72</v>
      </c>
      <c r="E85" s="181" t="s">
        <v>351</v>
      </c>
      <c r="F85" s="181" t="s">
        <v>2669</v>
      </c>
      <c r="G85" s="179"/>
      <c r="H85" s="179"/>
      <c r="I85" s="182"/>
      <c r="J85" s="183">
        <f>BK85</f>
        <v>0</v>
      </c>
      <c r="K85" s="179"/>
      <c r="L85" s="184"/>
      <c r="M85" s="185"/>
      <c r="N85" s="186"/>
      <c r="O85" s="186"/>
      <c r="P85" s="187">
        <f>P86</f>
        <v>0</v>
      </c>
      <c r="Q85" s="186"/>
      <c r="R85" s="187">
        <f>R86</f>
        <v>0</v>
      </c>
      <c r="S85" s="186"/>
      <c r="T85" s="188">
        <f>T86</f>
        <v>0</v>
      </c>
      <c r="AR85" s="189" t="s">
        <v>204</v>
      </c>
      <c r="AT85" s="190" t="s">
        <v>72</v>
      </c>
      <c r="AU85" s="190" t="s">
        <v>73</v>
      </c>
      <c r="AY85" s="189" t="s">
        <v>185</v>
      </c>
      <c r="BK85" s="191">
        <f>BK86</f>
        <v>0</v>
      </c>
    </row>
    <row r="86" spans="2:65" s="11" customFormat="1" ht="19.95" customHeight="1" x14ac:dyDescent="0.35">
      <c r="B86" s="178"/>
      <c r="C86" s="179"/>
      <c r="D86" s="192" t="s">
        <v>72</v>
      </c>
      <c r="E86" s="193" t="s">
        <v>2670</v>
      </c>
      <c r="F86" s="193" t="s">
        <v>2671</v>
      </c>
      <c r="G86" s="179"/>
      <c r="H86" s="179"/>
      <c r="I86" s="182"/>
      <c r="J86" s="194">
        <f>BK86</f>
        <v>0</v>
      </c>
      <c r="K86" s="179"/>
      <c r="L86" s="184"/>
      <c r="M86" s="185"/>
      <c r="N86" s="186"/>
      <c r="O86" s="186"/>
      <c r="P86" s="187">
        <f>P87</f>
        <v>0</v>
      </c>
      <c r="Q86" s="186"/>
      <c r="R86" s="187">
        <f>R87</f>
        <v>0</v>
      </c>
      <c r="S86" s="186"/>
      <c r="T86" s="188">
        <f>T87</f>
        <v>0</v>
      </c>
      <c r="AR86" s="189" t="s">
        <v>204</v>
      </c>
      <c r="AT86" s="190" t="s">
        <v>72</v>
      </c>
      <c r="AU86" s="190" t="s">
        <v>22</v>
      </c>
      <c r="AY86" s="189" t="s">
        <v>185</v>
      </c>
      <c r="BK86" s="191">
        <f>BK87</f>
        <v>0</v>
      </c>
    </row>
    <row r="87" spans="2:65" s="1" customFormat="1" ht="22.5" customHeight="1" x14ac:dyDescent="0.3">
      <c r="B87" s="36"/>
      <c r="C87" s="195" t="s">
        <v>22</v>
      </c>
      <c r="D87" s="195" t="s">
        <v>187</v>
      </c>
      <c r="E87" s="196" t="s">
        <v>2689</v>
      </c>
      <c r="F87" s="197" t="s">
        <v>2673</v>
      </c>
      <c r="G87" s="198" t="s">
        <v>415</v>
      </c>
      <c r="H87" s="199">
        <v>1</v>
      </c>
      <c r="I87" s="200"/>
      <c r="J87" s="201">
        <f>ROUND(I87*H87,2)</f>
        <v>0</v>
      </c>
      <c r="K87" s="197" t="s">
        <v>20</v>
      </c>
      <c r="L87" s="56"/>
      <c r="M87" s="202" t="s">
        <v>20</v>
      </c>
      <c r="N87" s="278" t="s">
        <v>44</v>
      </c>
      <c r="O87" s="276"/>
      <c r="P87" s="279">
        <f>O87*H87</f>
        <v>0</v>
      </c>
      <c r="Q87" s="279">
        <v>0</v>
      </c>
      <c r="R87" s="279">
        <f>Q87*H87</f>
        <v>0</v>
      </c>
      <c r="S87" s="279">
        <v>0</v>
      </c>
      <c r="T87" s="280">
        <f>S87*H87</f>
        <v>0</v>
      </c>
      <c r="AR87" s="19" t="s">
        <v>22</v>
      </c>
      <c r="AT87" s="19" t="s">
        <v>187</v>
      </c>
      <c r="AU87" s="19" t="s">
        <v>81</v>
      </c>
      <c r="AY87" s="19" t="s">
        <v>185</v>
      </c>
      <c r="BE87" s="206">
        <f>IF(N87="základní",J87,0)</f>
        <v>0</v>
      </c>
      <c r="BF87" s="206">
        <f>IF(N87="snížená",J87,0)</f>
        <v>0</v>
      </c>
      <c r="BG87" s="206">
        <f>IF(N87="zákl. přenesená",J87,0)</f>
        <v>0</v>
      </c>
      <c r="BH87" s="206">
        <f>IF(N87="sníž. přenesená",J87,0)</f>
        <v>0</v>
      </c>
      <c r="BI87" s="206">
        <f>IF(N87="nulová",J87,0)</f>
        <v>0</v>
      </c>
      <c r="BJ87" s="19" t="s">
        <v>22</v>
      </c>
      <c r="BK87" s="206">
        <f>ROUND(I87*H87,2)</f>
        <v>0</v>
      </c>
      <c r="BL87" s="19" t="s">
        <v>22</v>
      </c>
      <c r="BM87" s="19" t="s">
        <v>2690</v>
      </c>
    </row>
    <row r="88" spans="2:65" s="1" customFormat="1" ht="6.9" customHeight="1" x14ac:dyDescent="0.3">
      <c r="B88" s="51"/>
      <c r="C88" s="52"/>
      <c r="D88" s="52"/>
      <c r="E88" s="52"/>
      <c r="F88" s="52"/>
      <c r="G88" s="52"/>
      <c r="H88" s="52"/>
      <c r="I88" s="139"/>
      <c r="J88" s="52"/>
      <c r="K88" s="52"/>
      <c r="L88" s="56"/>
    </row>
  </sheetData>
  <sheetProtection algorithmName="SHA-512" hashValue="id5knQ2z1RMN4Cry1mosum5GX8Bb05YwemMaP8H4lPMwMq/ER+cDp5X2syEUdJWPLpLsly0f0hq3vIIHQH80dQ==" saltValue="0pyfmd73pQJEj3ZKD6Z/zg==" spinCount="100000" sheet="1" objects="1" scenarios="1" formatColumns="0" formatRows="0" sort="0" autoFilter="0"/>
  <autoFilter ref="C83:K83"/>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83"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8"/>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116</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2687</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2691</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ROUND(J84,2)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ROUND(SUM(BE84:BE87), 2)</f>
        <v>0</v>
      </c>
      <c r="G32" s="37"/>
      <c r="H32" s="37"/>
      <c r="I32" s="131">
        <v>0.21</v>
      </c>
      <c r="J32" s="130">
        <f>ROUND(ROUND((SUM(BE84:BE87)), 2)*I32, 2)</f>
        <v>0</v>
      </c>
      <c r="K32" s="40"/>
    </row>
    <row r="33" spans="2:11" s="1" customFormat="1" ht="14.4" customHeight="1" x14ac:dyDescent="0.3">
      <c r="B33" s="36"/>
      <c r="C33" s="37"/>
      <c r="D33" s="37"/>
      <c r="E33" s="44" t="s">
        <v>45</v>
      </c>
      <c r="F33" s="130">
        <f>ROUND(SUM(BF84:BF87), 2)</f>
        <v>0</v>
      </c>
      <c r="G33" s="37"/>
      <c r="H33" s="37"/>
      <c r="I33" s="131">
        <v>0.15</v>
      </c>
      <c r="J33" s="130">
        <f>ROUND(ROUND((SUM(BF84:BF87)), 2)*I33, 2)</f>
        <v>0</v>
      </c>
      <c r="K33" s="40"/>
    </row>
    <row r="34" spans="2:11" s="1" customFormat="1" ht="14.4" hidden="1" customHeight="1" x14ac:dyDescent="0.3">
      <c r="B34" s="36"/>
      <c r="C34" s="37"/>
      <c r="D34" s="37"/>
      <c r="E34" s="44" t="s">
        <v>46</v>
      </c>
      <c r="F34" s="130">
        <f>ROUND(SUM(BG84:BG87), 2)</f>
        <v>0</v>
      </c>
      <c r="G34" s="37"/>
      <c r="H34" s="37"/>
      <c r="I34" s="131">
        <v>0.21</v>
      </c>
      <c r="J34" s="130">
        <v>0</v>
      </c>
      <c r="K34" s="40"/>
    </row>
    <row r="35" spans="2:11" s="1" customFormat="1" ht="14.4" hidden="1" customHeight="1" x14ac:dyDescent="0.3">
      <c r="B35" s="36"/>
      <c r="C35" s="37"/>
      <c r="D35" s="37"/>
      <c r="E35" s="44" t="s">
        <v>47</v>
      </c>
      <c r="F35" s="130">
        <f>ROUND(SUM(BH84:BH87), 2)</f>
        <v>0</v>
      </c>
      <c r="G35" s="37"/>
      <c r="H35" s="37"/>
      <c r="I35" s="131">
        <v>0.15</v>
      </c>
      <c r="J35" s="130">
        <v>0</v>
      </c>
      <c r="K35" s="40"/>
    </row>
    <row r="36" spans="2:11" s="1" customFormat="1" ht="14.4" hidden="1" customHeight="1" x14ac:dyDescent="0.3">
      <c r="B36" s="36"/>
      <c r="C36" s="37"/>
      <c r="D36" s="37"/>
      <c r="E36" s="44" t="s">
        <v>48</v>
      </c>
      <c r="F36" s="130">
        <f>ROUND(SUM(BI84:BI87),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2687</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PS 03.2 - elektro část</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J84</f>
        <v>0</v>
      </c>
      <c r="K60" s="40"/>
      <c r="AU60" s="19" t="s">
        <v>135</v>
      </c>
    </row>
    <row r="61" spans="2:47" s="8" customFormat="1" ht="24.9" customHeight="1" x14ac:dyDescent="0.3">
      <c r="B61" s="149"/>
      <c r="C61" s="150"/>
      <c r="D61" s="151" t="s">
        <v>2667</v>
      </c>
      <c r="E61" s="152"/>
      <c r="F61" s="152"/>
      <c r="G61" s="152"/>
      <c r="H61" s="152"/>
      <c r="I61" s="153"/>
      <c r="J61" s="154">
        <f>J85</f>
        <v>0</v>
      </c>
      <c r="K61" s="155"/>
    </row>
    <row r="62" spans="2:47" s="9" customFormat="1" ht="19.95" customHeight="1" x14ac:dyDescent="0.3">
      <c r="B62" s="156"/>
      <c r="C62" s="157"/>
      <c r="D62" s="158" t="s">
        <v>2676</v>
      </c>
      <c r="E62" s="159"/>
      <c r="F62" s="159"/>
      <c r="G62" s="159"/>
      <c r="H62" s="159"/>
      <c r="I62" s="160"/>
      <c r="J62" s="161">
        <f>J86</f>
        <v>0</v>
      </c>
      <c r="K62" s="162"/>
    </row>
    <row r="63" spans="2:47" s="1" customFormat="1" ht="21.75" customHeight="1" x14ac:dyDescent="0.3">
      <c r="B63" s="36"/>
      <c r="C63" s="37"/>
      <c r="D63" s="37"/>
      <c r="E63" s="37"/>
      <c r="F63" s="37"/>
      <c r="G63" s="37"/>
      <c r="H63" s="37"/>
      <c r="I63" s="118"/>
      <c r="J63" s="37"/>
      <c r="K63" s="40"/>
    </row>
    <row r="64" spans="2:47" s="1" customFormat="1" ht="6.9" customHeight="1" x14ac:dyDescent="0.3">
      <c r="B64" s="51"/>
      <c r="C64" s="52"/>
      <c r="D64" s="52"/>
      <c r="E64" s="52"/>
      <c r="F64" s="52"/>
      <c r="G64" s="52"/>
      <c r="H64" s="52"/>
      <c r="I64" s="139"/>
      <c r="J64" s="52"/>
      <c r="K64" s="53"/>
    </row>
    <row r="68" spans="2:12" s="1" customFormat="1" ht="6.9" customHeight="1" x14ac:dyDescent="0.3">
      <c r="B68" s="54"/>
      <c r="C68" s="55"/>
      <c r="D68" s="55"/>
      <c r="E68" s="55"/>
      <c r="F68" s="55"/>
      <c r="G68" s="55"/>
      <c r="H68" s="55"/>
      <c r="I68" s="142"/>
      <c r="J68" s="55"/>
      <c r="K68" s="55"/>
      <c r="L68" s="56"/>
    </row>
    <row r="69" spans="2:12" s="1" customFormat="1" ht="36.9" customHeight="1" x14ac:dyDescent="0.3">
      <c r="B69" s="36"/>
      <c r="C69" s="57" t="s">
        <v>169</v>
      </c>
      <c r="D69" s="58"/>
      <c r="E69" s="58"/>
      <c r="F69" s="58"/>
      <c r="G69" s="58"/>
      <c r="H69" s="58"/>
      <c r="I69" s="163"/>
      <c r="J69" s="58"/>
      <c r="K69" s="58"/>
      <c r="L69" s="56"/>
    </row>
    <row r="70" spans="2:12" s="1" customFormat="1" ht="6.9" customHeight="1" x14ac:dyDescent="0.3">
      <c r="B70" s="36"/>
      <c r="C70" s="58"/>
      <c r="D70" s="58"/>
      <c r="E70" s="58"/>
      <c r="F70" s="58"/>
      <c r="G70" s="58"/>
      <c r="H70" s="58"/>
      <c r="I70" s="163"/>
      <c r="J70" s="58"/>
      <c r="K70" s="58"/>
      <c r="L70" s="56"/>
    </row>
    <row r="71" spans="2:12" s="1" customFormat="1" ht="14.4" customHeight="1" x14ac:dyDescent="0.3">
      <c r="B71" s="36"/>
      <c r="C71" s="60" t="s">
        <v>16</v>
      </c>
      <c r="D71" s="58"/>
      <c r="E71" s="58"/>
      <c r="F71" s="58"/>
      <c r="G71" s="58"/>
      <c r="H71" s="58"/>
      <c r="I71" s="163"/>
      <c r="J71" s="58"/>
      <c r="K71" s="58"/>
      <c r="L71" s="56"/>
    </row>
    <row r="72" spans="2:12" s="1" customFormat="1" ht="22.5" customHeight="1" x14ac:dyDescent="0.3">
      <c r="B72" s="36"/>
      <c r="C72" s="58"/>
      <c r="D72" s="58"/>
      <c r="E72" s="327" t="str">
        <f>E7</f>
        <v>Prostřední Bečva - zásobování vodou</v>
      </c>
      <c r="F72" s="304"/>
      <c r="G72" s="304"/>
      <c r="H72" s="304"/>
      <c r="I72" s="163"/>
      <c r="J72" s="58"/>
      <c r="K72" s="58"/>
      <c r="L72" s="56"/>
    </row>
    <row r="73" spans="2:12" ht="13.2" x14ac:dyDescent="0.3">
      <c r="B73" s="23"/>
      <c r="C73" s="60" t="s">
        <v>127</v>
      </c>
      <c r="D73" s="164"/>
      <c r="E73" s="164"/>
      <c r="F73" s="164"/>
      <c r="G73" s="164"/>
      <c r="H73" s="164"/>
      <c r="J73" s="164"/>
      <c r="K73" s="164"/>
      <c r="L73" s="165"/>
    </row>
    <row r="74" spans="2:12" s="1" customFormat="1" ht="22.5" customHeight="1" x14ac:dyDescent="0.3">
      <c r="B74" s="36"/>
      <c r="C74" s="58"/>
      <c r="D74" s="58"/>
      <c r="E74" s="327" t="s">
        <v>2687</v>
      </c>
      <c r="F74" s="304"/>
      <c r="G74" s="304"/>
      <c r="H74" s="304"/>
      <c r="I74" s="163"/>
      <c r="J74" s="58"/>
      <c r="K74" s="58"/>
      <c r="L74" s="56"/>
    </row>
    <row r="75" spans="2:12" s="1" customFormat="1" ht="14.4" customHeight="1" x14ac:dyDescent="0.3">
      <c r="B75" s="36"/>
      <c r="C75" s="60" t="s">
        <v>129</v>
      </c>
      <c r="D75" s="58"/>
      <c r="E75" s="58"/>
      <c r="F75" s="58"/>
      <c r="G75" s="58"/>
      <c r="H75" s="58"/>
      <c r="I75" s="163"/>
      <c r="J75" s="58"/>
      <c r="K75" s="58"/>
      <c r="L75" s="56"/>
    </row>
    <row r="76" spans="2:12" s="1" customFormat="1" ht="23.25" customHeight="1" x14ac:dyDescent="0.3">
      <c r="B76" s="36"/>
      <c r="C76" s="58"/>
      <c r="D76" s="58"/>
      <c r="E76" s="301" t="str">
        <f>E11</f>
        <v>PS 03.2 - elektro část</v>
      </c>
      <c r="F76" s="304"/>
      <c r="G76" s="304"/>
      <c r="H76" s="304"/>
      <c r="I76" s="163"/>
      <c r="J76" s="58"/>
      <c r="K76" s="58"/>
      <c r="L76" s="56"/>
    </row>
    <row r="77" spans="2:12" s="1" customFormat="1" ht="6.9" customHeight="1" x14ac:dyDescent="0.3">
      <c r="B77" s="36"/>
      <c r="C77" s="58"/>
      <c r="D77" s="58"/>
      <c r="E77" s="58"/>
      <c r="F77" s="58"/>
      <c r="G77" s="58"/>
      <c r="H77" s="58"/>
      <c r="I77" s="163"/>
      <c r="J77" s="58"/>
      <c r="K77" s="58"/>
      <c r="L77" s="56"/>
    </row>
    <row r="78" spans="2:12" s="1" customFormat="1" ht="18" customHeight="1" x14ac:dyDescent="0.3">
      <c r="B78" s="36"/>
      <c r="C78" s="60" t="s">
        <v>23</v>
      </c>
      <c r="D78" s="58"/>
      <c r="E78" s="58"/>
      <c r="F78" s="166" t="str">
        <f>F14</f>
        <v xml:space="preserve"> </v>
      </c>
      <c r="G78" s="58"/>
      <c r="H78" s="58"/>
      <c r="I78" s="167" t="s">
        <v>25</v>
      </c>
      <c r="J78" s="68" t="str">
        <f>IF(J14="","",J14)</f>
        <v>20.11.2015</v>
      </c>
      <c r="K78" s="58"/>
      <c r="L78" s="56"/>
    </row>
    <row r="79" spans="2:12" s="1" customFormat="1" ht="6.9" customHeight="1" x14ac:dyDescent="0.3">
      <c r="B79" s="36"/>
      <c r="C79" s="58"/>
      <c r="D79" s="58"/>
      <c r="E79" s="58"/>
      <c r="F79" s="58"/>
      <c r="G79" s="58"/>
      <c r="H79" s="58"/>
      <c r="I79" s="163"/>
      <c r="J79" s="58"/>
      <c r="K79" s="58"/>
      <c r="L79" s="56"/>
    </row>
    <row r="80" spans="2:12" s="1" customFormat="1" ht="13.2" x14ac:dyDescent="0.3">
      <c r="B80" s="36"/>
      <c r="C80" s="60" t="s">
        <v>29</v>
      </c>
      <c r="D80" s="58"/>
      <c r="E80" s="58"/>
      <c r="F80" s="166" t="str">
        <f>E17</f>
        <v>Obec Prostření Bečva</v>
      </c>
      <c r="G80" s="58"/>
      <c r="H80" s="58"/>
      <c r="I80" s="167" t="s">
        <v>35</v>
      </c>
      <c r="J80" s="166" t="str">
        <f>E23</f>
        <v>Vodis Olomouc s.r.o.</v>
      </c>
      <c r="K80" s="58"/>
      <c r="L80" s="56"/>
    </row>
    <row r="81" spans="2:65" s="1" customFormat="1" ht="14.4" customHeight="1" x14ac:dyDescent="0.3">
      <c r="B81" s="36"/>
      <c r="C81" s="60" t="s">
        <v>33</v>
      </c>
      <c r="D81" s="58"/>
      <c r="E81" s="58"/>
      <c r="F81" s="166" t="str">
        <f>IF(E20="","",E20)</f>
        <v/>
      </c>
      <c r="G81" s="58"/>
      <c r="H81" s="58"/>
      <c r="I81" s="163"/>
      <c r="J81" s="58"/>
      <c r="K81" s="58"/>
      <c r="L81" s="56"/>
    </row>
    <row r="82" spans="2:65" s="1" customFormat="1" ht="10.35" customHeight="1" x14ac:dyDescent="0.3">
      <c r="B82" s="36"/>
      <c r="C82" s="58"/>
      <c r="D82" s="58"/>
      <c r="E82" s="58"/>
      <c r="F82" s="58"/>
      <c r="G82" s="58"/>
      <c r="H82" s="58"/>
      <c r="I82" s="163"/>
      <c r="J82" s="58"/>
      <c r="K82" s="58"/>
      <c r="L82" s="56"/>
    </row>
    <row r="83" spans="2:65" s="10" customFormat="1" ht="29.25" customHeight="1" x14ac:dyDescent="0.3">
      <c r="B83" s="168"/>
      <c r="C83" s="169" t="s">
        <v>170</v>
      </c>
      <c r="D83" s="170" t="s">
        <v>58</v>
      </c>
      <c r="E83" s="170" t="s">
        <v>54</v>
      </c>
      <c r="F83" s="170" t="s">
        <v>171</v>
      </c>
      <c r="G83" s="170" t="s">
        <v>172</v>
      </c>
      <c r="H83" s="170" t="s">
        <v>173</v>
      </c>
      <c r="I83" s="171" t="s">
        <v>174</v>
      </c>
      <c r="J83" s="170" t="s">
        <v>133</v>
      </c>
      <c r="K83" s="172" t="s">
        <v>175</v>
      </c>
      <c r="L83" s="173"/>
      <c r="M83" s="77" t="s">
        <v>176</v>
      </c>
      <c r="N83" s="78" t="s">
        <v>43</v>
      </c>
      <c r="O83" s="78" t="s">
        <v>177</v>
      </c>
      <c r="P83" s="78" t="s">
        <v>178</v>
      </c>
      <c r="Q83" s="78" t="s">
        <v>179</v>
      </c>
      <c r="R83" s="78" t="s">
        <v>180</v>
      </c>
      <c r="S83" s="78" t="s">
        <v>181</v>
      </c>
      <c r="T83" s="79" t="s">
        <v>182</v>
      </c>
    </row>
    <row r="84" spans="2:65" s="1" customFormat="1" ht="29.25" customHeight="1" x14ac:dyDescent="0.35">
      <c r="B84" s="36"/>
      <c r="C84" s="83" t="s">
        <v>134</v>
      </c>
      <c r="D84" s="58"/>
      <c r="E84" s="58"/>
      <c r="F84" s="58"/>
      <c r="G84" s="58"/>
      <c r="H84" s="58"/>
      <c r="I84" s="163"/>
      <c r="J84" s="174">
        <f>BK84</f>
        <v>0</v>
      </c>
      <c r="K84" s="58"/>
      <c r="L84" s="56"/>
      <c r="M84" s="80"/>
      <c r="N84" s="81"/>
      <c r="O84" s="81"/>
      <c r="P84" s="175">
        <f>P85</f>
        <v>0</v>
      </c>
      <c r="Q84" s="81"/>
      <c r="R84" s="175">
        <f>R85</f>
        <v>0</v>
      </c>
      <c r="S84" s="81"/>
      <c r="T84" s="176">
        <f>T85</f>
        <v>0</v>
      </c>
      <c r="AT84" s="19" t="s">
        <v>72</v>
      </c>
      <c r="AU84" s="19" t="s">
        <v>135</v>
      </c>
      <c r="BK84" s="177">
        <f>BK85</f>
        <v>0</v>
      </c>
    </row>
    <row r="85" spans="2:65" s="11" customFormat="1" ht="37.35" customHeight="1" x14ac:dyDescent="0.35">
      <c r="B85" s="178"/>
      <c r="C85" s="179"/>
      <c r="D85" s="180" t="s">
        <v>72</v>
      </c>
      <c r="E85" s="181" t="s">
        <v>351</v>
      </c>
      <c r="F85" s="181" t="s">
        <v>2669</v>
      </c>
      <c r="G85" s="179"/>
      <c r="H85" s="179"/>
      <c r="I85" s="182"/>
      <c r="J85" s="183">
        <f>BK85</f>
        <v>0</v>
      </c>
      <c r="K85" s="179"/>
      <c r="L85" s="184"/>
      <c r="M85" s="185"/>
      <c r="N85" s="186"/>
      <c r="O85" s="186"/>
      <c r="P85" s="187">
        <f>P86</f>
        <v>0</v>
      </c>
      <c r="Q85" s="186"/>
      <c r="R85" s="187">
        <f>R86</f>
        <v>0</v>
      </c>
      <c r="S85" s="186"/>
      <c r="T85" s="188">
        <f>T86</f>
        <v>0</v>
      </c>
      <c r="AR85" s="189" t="s">
        <v>204</v>
      </c>
      <c r="AT85" s="190" t="s">
        <v>72</v>
      </c>
      <c r="AU85" s="190" t="s">
        <v>73</v>
      </c>
      <c r="AY85" s="189" t="s">
        <v>185</v>
      </c>
      <c r="BK85" s="191">
        <f>BK86</f>
        <v>0</v>
      </c>
    </row>
    <row r="86" spans="2:65" s="11" customFormat="1" ht="19.95" customHeight="1" x14ac:dyDescent="0.35">
      <c r="B86" s="178"/>
      <c r="C86" s="179"/>
      <c r="D86" s="192" t="s">
        <v>72</v>
      </c>
      <c r="E86" s="193" t="s">
        <v>2677</v>
      </c>
      <c r="F86" s="193" t="s">
        <v>2678</v>
      </c>
      <c r="G86" s="179"/>
      <c r="H86" s="179"/>
      <c r="I86" s="182"/>
      <c r="J86" s="194">
        <f>BK86</f>
        <v>0</v>
      </c>
      <c r="K86" s="179"/>
      <c r="L86" s="184"/>
      <c r="M86" s="185"/>
      <c r="N86" s="186"/>
      <c r="O86" s="186"/>
      <c r="P86" s="187">
        <f>P87</f>
        <v>0</v>
      </c>
      <c r="Q86" s="186"/>
      <c r="R86" s="187">
        <f>R87</f>
        <v>0</v>
      </c>
      <c r="S86" s="186"/>
      <c r="T86" s="188">
        <f>T87</f>
        <v>0</v>
      </c>
      <c r="AR86" s="189" t="s">
        <v>204</v>
      </c>
      <c r="AT86" s="190" t="s">
        <v>72</v>
      </c>
      <c r="AU86" s="190" t="s">
        <v>22</v>
      </c>
      <c r="AY86" s="189" t="s">
        <v>185</v>
      </c>
      <c r="BK86" s="191">
        <f>BK87</f>
        <v>0</v>
      </c>
    </row>
    <row r="87" spans="2:65" s="1" customFormat="1" ht="22.5" customHeight="1" x14ac:dyDescent="0.3">
      <c r="B87" s="36"/>
      <c r="C87" s="195" t="s">
        <v>22</v>
      </c>
      <c r="D87" s="195" t="s">
        <v>187</v>
      </c>
      <c r="E87" s="196" t="s">
        <v>516</v>
      </c>
      <c r="F87" s="197" t="s">
        <v>2679</v>
      </c>
      <c r="G87" s="198" t="s">
        <v>415</v>
      </c>
      <c r="H87" s="199">
        <v>1</v>
      </c>
      <c r="I87" s="200"/>
      <c r="J87" s="201">
        <f>ROUND(I87*H87,2)</f>
        <v>0</v>
      </c>
      <c r="K87" s="197" t="s">
        <v>20</v>
      </c>
      <c r="L87" s="56"/>
      <c r="M87" s="202" t="s">
        <v>20</v>
      </c>
      <c r="N87" s="278" t="s">
        <v>44</v>
      </c>
      <c r="O87" s="276"/>
      <c r="P87" s="279">
        <f>O87*H87</f>
        <v>0</v>
      </c>
      <c r="Q87" s="279">
        <v>0</v>
      </c>
      <c r="R87" s="279">
        <f>Q87*H87</f>
        <v>0</v>
      </c>
      <c r="S87" s="279">
        <v>0</v>
      </c>
      <c r="T87" s="280">
        <f>S87*H87</f>
        <v>0</v>
      </c>
      <c r="AR87" s="19" t="s">
        <v>22</v>
      </c>
      <c r="AT87" s="19" t="s">
        <v>187</v>
      </c>
      <c r="AU87" s="19" t="s">
        <v>81</v>
      </c>
      <c r="AY87" s="19" t="s">
        <v>185</v>
      </c>
      <c r="BE87" s="206">
        <f>IF(N87="základní",J87,0)</f>
        <v>0</v>
      </c>
      <c r="BF87" s="206">
        <f>IF(N87="snížená",J87,0)</f>
        <v>0</v>
      </c>
      <c r="BG87" s="206">
        <f>IF(N87="zákl. přenesená",J87,0)</f>
        <v>0</v>
      </c>
      <c r="BH87" s="206">
        <f>IF(N87="sníž. přenesená",J87,0)</f>
        <v>0</v>
      </c>
      <c r="BI87" s="206">
        <f>IF(N87="nulová",J87,0)</f>
        <v>0</v>
      </c>
      <c r="BJ87" s="19" t="s">
        <v>22</v>
      </c>
      <c r="BK87" s="206">
        <f>ROUND(I87*H87,2)</f>
        <v>0</v>
      </c>
      <c r="BL87" s="19" t="s">
        <v>22</v>
      </c>
      <c r="BM87" s="19" t="s">
        <v>2692</v>
      </c>
    </row>
    <row r="88" spans="2:65" s="1" customFormat="1" ht="6.9" customHeight="1" x14ac:dyDescent="0.3">
      <c r="B88" s="51"/>
      <c r="C88" s="52"/>
      <c r="D88" s="52"/>
      <c r="E88" s="52"/>
      <c r="F88" s="52"/>
      <c r="G88" s="52"/>
      <c r="H88" s="52"/>
      <c r="I88" s="139"/>
      <c r="J88" s="52"/>
      <c r="K88" s="52"/>
      <c r="L88" s="56"/>
    </row>
  </sheetData>
  <sheetProtection algorithmName="SHA-512" hashValue="rj/Z2fwJpyqit81r40dfakVWKekoBODIkGOdENet/jlbDjwYZTFKYh5dz0zpcH4Db7PEhsMyHDDu1Ygfjhel2Q==" saltValue="qYPSRSppcTG7hKPQmyvTdQ==" spinCount="100000" sheet="1" objects="1" scenarios="1" formatColumns="0" formatRows="0" sort="0" autoFilter="0"/>
  <autoFilter ref="C83:K83"/>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83"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8"/>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120</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2693</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2693</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ROUND(J84,2)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ROUND(SUM(BE84:BE87), 2)</f>
        <v>0</v>
      </c>
      <c r="G32" s="37"/>
      <c r="H32" s="37"/>
      <c r="I32" s="131">
        <v>0.21</v>
      </c>
      <c r="J32" s="130">
        <f>ROUND(ROUND((SUM(BE84:BE87)), 2)*I32, 2)</f>
        <v>0</v>
      </c>
      <c r="K32" s="40"/>
    </row>
    <row r="33" spans="2:11" s="1" customFormat="1" ht="14.4" customHeight="1" x14ac:dyDescent="0.3">
      <c r="B33" s="36"/>
      <c r="C33" s="37"/>
      <c r="D33" s="37"/>
      <c r="E33" s="44" t="s">
        <v>45</v>
      </c>
      <c r="F33" s="130">
        <f>ROUND(SUM(BF84:BF87), 2)</f>
        <v>0</v>
      </c>
      <c r="G33" s="37"/>
      <c r="H33" s="37"/>
      <c r="I33" s="131">
        <v>0.15</v>
      </c>
      <c r="J33" s="130">
        <f>ROUND(ROUND((SUM(BF84:BF87)), 2)*I33, 2)</f>
        <v>0</v>
      </c>
      <c r="K33" s="40"/>
    </row>
    <row r="34" spans="2:11" s="1" customFormat="1" ht="14.4" hidden="1" customHeight="1" x14ac:dyDescent="0.3">
      <c r="B34" s="36"/>
      <c r="C34" s="37"/>
      <c r="D34" s="37"/>
      <c r="E34" s="44" t="s">
        <v>46</v>
      </c>
      <c r="F34" s="130">
        <f>ROUND(SUM(BG84:BG87), 2)</f>
        <v>0</v>
      </c>
      <c r="G34" s="37"/>
      <c r="H34" s="37"/>
      <c r="I34" s="131">
        <v>0.21</v>
      </c>
      <c r="J34" s="130">
        <v>0</v>
      </c>
      <c r="K34" s="40"/>
    </row>
    <row r="35" spans="2:11" s="1" customFormat="1" ht="14.4" hidden="1" customHeight="1" x14ac:dyDescent="0.3">
      <c r="B35" s="36"/>
      <c r="C35" s="37"/>
      <c r="D35" s="37"/>
      <c r="E35" s="44" t="s">
        <v>47</v>
      </c>
      <c r="F35" s="130">
        <f>ROUND(SUM(BH84:BH87), 2)</f>
        <v>0</v>
      </c>
      <c r="G35" s="37"/>
      <c r="H35" s="37"/>
      <c r="I35" s="131">
        <v>0.15</v>
      </c>
      <c r="J35" s="130">
        <v>0</v>
      </c>
      <c r="K35" s="40"/>
    </row>
    <row r="36" spans="2:11" s="1" customFormat="1" ht="14.4" hidden="1" customHeight="1" x14ac:dyDescent="0.3">
      <c r="B36" s="36"/>
      <c r="C36" s="37"/>
      <c r="D36" s="37"/>
      <c r="E36" s="44" t="s">
        <v>48</v>
      </c>
      <c r="F36" s="130">
        <f>ROUND(SUM(BI84:BI87),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2693</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PS 04 - Monitoring</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J84</f>
        <v>0</v>
      </c>
      <c r="K60" s="40"/>
      <c r="AU60" s="19" t="s">
        <v>135</v>
      </c>
    </row>
    <row r="61" spans="2:47" s="8" customFormat="1" ht="24.9" customHeight="1" x14ac:dyDescent="0.3">
      <c r="B61" s="149"/>
      <c r="C61" s="150"/>
      <c r="D61" s="151" t="s">
        <v>2694</v>
      </c>
      <c r="E61" s="152"/>
      <c r="F61" s="152"/>
      <c r="G61" s="152"/>
      <c r="H61" s="152"/>
      <c r="I61" s="153"/>
      <c r="J61" s="154">
        <f>J85</f>
        <v>0</v>
      </c>
      <c r="K61" s="155"/>
    </row>
    <row r="62" spans="2:47" s="9" customFormat="1" ht="19.95" customHeight="1" x14ac:dyDescent="0.3">
      <c r="B62" s="156"/>
      <c r="C62" s="157"/>
      <c r="D62" s="158" t="s">
        <v>2695</v>
      </c>
      <c r="E62" s="159"/>
      <c r="F62" s="159"/>
      <c r="G62" s="159"/>
      <c r="H62" s="159"/>
      <c r="I62" s="160"/>
      <c r="J62" s="161">
        <f>J86</f>
        <v>0</v>
      </c>
      <c r="K62" s="162"/>
    </row>
    <row r="63" spans="2:47" s="1" customFormat="1" ht="21.75" customHeight="1" x14ac:dyDescent="0.3">
      <c r="B63" s="36"/>
      <c r="C63" s="37"/>
      <c r="D63" s="37"/>
      <c r="E63" s="37"/>
      <c r="F63" s="37"/>
      <c r="G63" s="37"/>
      <c r="H63" s="37"/>
      <c r="I63" s="118"/>
      <c r="J63" s="37"/>
      <c r="K63" s="40"/>
    </row>
    <row r="64" spans="2:47" s="1" customFormat="1" ht="6.9" customHeight="1" x14ac:dyDescent="0.3">
      <c r="B64" s="51"/>
      <c r="C64" s="52"/>
      <c r="D64" s="52"/>
      <c r="E64" s="52"/>
      <c r="F64" s="52"/>
      <c r="G64" s="52"/>
      <c r="H64" s="52"/>
      <c r="I64" s="139"/>
      <c r="J64" s="52"/>
      <c r="K64" s="53"/>
    </row>
    <row r="68" spans="2:12" s="1" customFormat="1" ht="6.9" customHeight="1" x14ac:dyDescent="0.3">
      <c r="B68" s="54"/>
      <c r="C68" s="55"/>
      <c r="D68" s="55"/>
      <c r="E68" s="55"/>
      <c r="F68" s="55"/>
      <c r="G68" s="55"/>
      <c r="H68" s="55"/>
      <c r="I68" s="142"/>
      <c r="J68" s="55"/>
      <c r="K68" s="55"/>
      <c r="L68" s="56"/>
    </row>
    <row r="69" spans="2:12" s="1" customFormat="1" ht="36.9" customHeight="1" x14ac:dyDescent="0.3">
      <c r="B69" s="36"/>
      <c r="C69" s="57" t="s">
        <v>169</v>
      </c>
      <c r="D69" s="58"/>
      <c r="E69" s="58"/>
      <c r="F69" s="58"/>
      <c r="G69" s="58"/>
      <c r="H69" s="58"/>
      <c r="I69" s="163"/>
      <c r="J69" s="58"/>
      <c r="K69" s="58"/>
      <c r="L69" s="56"/>
    </row>
    <row r="70" spans="2:12" s="1" customFormat="1" ht="6.9" customHeight="1" x14ac:dyDescent="0.3">
      <c r="B70" s="36"/>
      <c r="C70" s="58"/>
      <c r="D70" s="58"/>
      <c r="E70" s="58"/>
      <c r="F70" s="58"/>
      <c r="G70" s="58"/>
      <c r="H70" s="58"/>
      <c r="I70" s="163"/>
      <c r="J70" s="58"/>
      <c r="K70" s="58"/>
      <c r="L70" s="56"/>
    </row>
    <row r="71" spans="2:12" s="1" customFormat="1" ht="14.4" customHeight="1" x14ac:dyDescent="0.3">
      <c r="B71" s="36"/>
      <c r="C71" s="60" t="s">
        <v>16</v>
      </c>
      <c r="D71" s="58"/>
      <c r="E71" s="58"/>
      <c r="F71" s="58"/>
      <c r="G71" s="58"/>
      <c r="H71" s="58"/>
      <c r="I71" s="163"/>
      <c r="J71" s="58"/>
      <c r="K71" s="58"/>
      <c r="L71" s="56"/>
    </row>
    <row r="72" spans="2:12" s="1" customFormat="1" ht="22.5" customHeight="1" x14ac:dyDescent="0.3">
      <c r="B72" s="36"/>
      <c r="C72" s="58"/>
      <c r="D72" s="58"/>
      <c r="E72" s="327" t="str">
        <f>E7</f>
        <v>Prostřední Bečva - zásobování vodou</v>
      </c>
      <c r="F72" s="304"/>
      <c r="G72" s="304"/>
      <c r="H72" s="304"/>
      <c r="I72" s="163"/>
      <c r="J72" s="58"/>
      <c r="K72" s="58"/>
      <c r="L72" s="56"/>
    </row>
    <row r="73" spans="2:12" ht="13.2" x14ac:dyDescent="0.3">
      <c r="B73" s="23"/>
      <c r="C73" s="60" t="s">
        <v>127</v>
      </c>
      <c r="D73" s="164"/>
      <c r="E73" s="164"/>
      <c r="F73" s="164"/>
      <c r="G73" s="164"/>
      <c r="H73" s="164"/>
      <c r="J73" s="164"/>
      <c r="K73" s="164"/>
      <c r="L73" s="165"/>
    </row>
    <row r="74" spans="2:12" s="1" customFormat="1" ht="22.5" customHeight="1" x14ac:dyDescent="0.3">
      <c r="B74" s="36"/>
      <c r="C74" s="58"/>
      <c r="D74" s="58"/>
      <c r="E74" s="327" t="s">
        <v>2693</v>
      </c>
      <c r="F74" s="304"/>
      <c r="G74" s="304"/>
      <c r="H74" s="304"/>
      <c r="I74" s="163"/>
      <c r="J74" s="58"/>
      <c r="K74" s="58"/>
      <c r="L74" s="56"/>
    </row>
    <row r="75" spans="2:12" s="1" customFormat="1" ht="14.4" customHeight="1" x14ac:dyDescent="0.3">
      <c r="B75" s="36"/>
      <c r="C75" s="60" t="s">
        <v>129</v>
      </c>
      <c r="D75" s="58"/>
      <c r="E75" s="58"/>
      <c r="F75" s="58"/>
      <c r="G75" s="58"/>
      <c r="H75" s="58"/>
      <c r="I75" s="163"/>
      <c r="J75" s="58"/>
      <c r="K75" s="58"/>
      <c r="L75" s="56"/>
    </row>
    <row r="76" spans="2:12" s="1" customFormat="1" ht="23.25" customHeight="1" x14ac:dyDescent="0.3">
      <c r="B76" s="36"/>
      <c r="C76" s="58"/>
      <c r="D76" s="58"/>
      <c r="E76" s="301" t="str">
        <f>E11</f>
        <v>PS 04 - Monitoring</v>
      </c>
      <c r="F76" s="304"/>
      <c r="G76" s="304"/>
      <c r="H76" s="304"/>
      <c r="I76" s="163"/>
      <c r="J76" s="58"/>
      <c r="K76" s="58"/>
      <c r="L76" s="56"/>
    </row>
    <row r="77" spans="2:12" s="1" customFormat="1" ht="6.9" customHeight="1" x14ac:dyDescent="0.3">
      <c r="B77" s="36"/>
      <c r="C77" s="58"/>
      <c r="D77" s="58"/>
      <c r="E77" s="58"/>
      <c r="F77" s="58"/>
      <c r="G77" s="58"/>
      <c r="H77" s="58"/>
      <c r="I77" s="163"/>
      <c r="J77" s="58"/>
      <c r="K77" s="58"/>
      <c r="L77" s="56"/>
    </row>
    <row r="78" spans="2:12" s="1" customFormat="1" ht="18" customHeight="1" x14ac:dyDescent="0.3">
      <c r="B78" s="36"/>
      <c r="C78" s="60" t="s">
        <v>23</v>
      </c>
      <c r="D78" s="58"/>
      <c r="E78" s="58"/>
      <c r="F78" s="166" t="str">
        <f>F14</f>
        <v xml:space="preserve"> </v>
      </c>
      <c r="G78" s="58"/>
      <c r="H78" s="58"/>
      <c r="I78" s="167" t="s">
        <v>25</v>
      </c>
      <c r="J78" s="68" t="str">
        <f>IF(J14="","",J14)</f>
        <v>20.11.2015</v>
      </c>
      <c r="K78" s="58"/>
      <c r="L78" s="56"/>
    </row>
    <row r="79" spans="2:12" s="1" customFormat="1" ht="6.9" customHeight="1" x14ac:dyDescent="0.3">
      <c r="B79" s="36"/>
      <c r="C79" s="58"/>
      <c r="D79" s="58"/>
      <c r="E79" s="58"/>
      <c r="F79" s="58"/>
      <c r="G79" s="58"/>
      <c r="H79" s="58"/>
      <c r="I79" s="163"/>
      <c r="J79" s="58"/>
      <c r="K79" s="58"/>
      <c r="L79" s="56"/>
    </row>
    <row r="80" spans="2:12" s="1" customFormat="1" ht="13.2" x14ac:dyDescent="0.3">
      <c r="B80" s="36"/>
      <c r="C80" s="60" t="s">
        <v>29</v>
      </c>
      <c r="D80" s="58"/>
      <c r="E80" s="58"/>
      <c r="F80" s="166" t="str">
        <f>E17</f>
        <v>Obec Prostření Bečva</v>
      </c>
      <c r="G80" s="58"/>
      <c r="H80" s="58"/>
      <c r="I80" s="167" t="s">
        <v>35</v>
      </c>
      <c r="J80" s="166" t="str">
        <f>E23</f>
        <v>Vodis Olomouc s.r.o.</v>
      </c>
      <c r="K80" s="58"/>
      <c r="L80" s="56"/>
    </row>
    <row r="81" spans="2:65" s="1" customFormat="1" ht="14.4" customHeight="1" x14ac:dyDescent="0.3">
      <c r="B81" s="36"/>
      <c r="C81" s="60" t="s">
        <v>33</v>
      </c>
      <c r="D81" s="58"/>
      <c r="E81" s="58"/>
      <c r="F81" s="166" t="str">
        <f>IF(E20="","",E20)</f>
        <v/>
      </c>
      <c r="G81" s="58"/>
      <c r="H81" s="58"/>
      <c r="I81" s="163"/>
      <c r="J81" s="58"/>
      <c r="K81" s="58"/>
      <c r="L81" s="56"/>
    </row>
    <row r="82" spans="2:65" s="1" customFormat="1" ht="10.35" customHeight="1" x14ac:dyDescent="0.3">
      <c r="B82" s="36"/>
      <c r="C82" s="58"/>
      <c r="D82" s="58"/>
      <c r="E82" s="58"/>
      <c r="F82" s="58"/>
      <c r="G82" s="58"/>
      <c r="H82" s="58"/>
      <c r="I82" s="163"/>
      <c r="J82" s="58"/>
      <c r="K82" s="58"/>
      <c r="L82" s="56"/>
    </row>
    <row r="83" spans="2:65" s="10" customFormat="1" ht="29.25" customHeight="1" x14ac:dyDescent="0.3">
      <c r="B83" s="168"/>
      <c r="C83" s="169" t="s">
        <v>170</v>
      </c>
      <c r="D83" s="170" t="s">
        <v>58</v>
      </c>
      <c r="E83" s="170" t="s">
        <v>54</v>
      </c>
      <c r="F83" s="170" t="s">
        <v>171</v>
      </c>
      <c r="G83" s="170" t="s">
        <v>172</v>
      </c>
      <c r="H83" s="170" t="s">
        <v>173</v>
      </c>
      <c r="I83" s="171" t="s">
        <v>174</v>
      </c>
      <c r="J83" s="170" t="s">
        <v>133</v>
      </c>
      <c r="K83" s="172" t="s">
        <v>175</v>
      </c>
      <c r="L83" s="173"/>
      <c r="M83" s="77" t="s">
        <v>176</v>
      </c>
      <c r="N83" s="78" t="s">
        <v>43</v>
      </c>
      <c r="O83" s="78" t="s">
        <v>177</v>
      </c>
      <c r="P83" s="78" t="s">
        <v>178</v>
      </c>
      <c r="Q83" s="78" t="s">
        <v>179</v>
      </c>
      <c r="R83" s="78" t="s">
        <v>180</v>
      </c>
      <c r="S83" s="78" t="s">
        <v>181</v>
      </c>
      <c r="T83" s="79" t="s">
        <v>182</v>
      </c>
    </row>
    <row r="84" spans="2:65" s="1" customFormat="1" ht="29.25" customHeight="1" x14ac:dyDescent="0.35">
      <c r="B84" s="36"/>
      <c r="C84" s="83" t="s">
        <v>134</v>
      </c>
      <c r="D84" s="58"/>
      <c r="E84" s="58"/>
      <c r="F84" s="58"/>
      <c r="G84" s="58"/>
      <c r="H84" s="58"/>
      <c r="I84" s="163"/>
      <c r="J84" s="174">
        <f>BK84</f>
        <v>0</v>
      </c>
      <c r="K84" s="58"/>
      <c r="L84" s="56"/>
      <c r="M84" s="80"/>
      <c r="N84" s="81"/>
      <c r="O84" s="81"/>
      <c r="P84" s="175">
        <f>P85</f>
        <v>0</v>
      </c>
      <c r="Q84" s="81"/>
      <c r="R84" s="175">
        <f>R85</f>
        <v>0</v>
      </c>
      <c r="S84" s="81"/>
      <c r="T84" s="176">
        <f>T85</f>
        <v>0</v>
      </c>
      <c r="AT84" s="19" t="s">
        <v>72</v>
      </c>
      <c r="AU84" s="19" t="s">
        <v>135</v>
      </c>
      <c r="BK84" s="177">
        <f>BK85</f>
        <v>0</v>
      </c>
    </row>
    <row r="85" spans="2:65" s="11" customFormat="1" ht="37.35" customHeight="1" x14ac:dyDescent="0.35">
      <c r="B85" s="178"/>
      <c r="C85" s="179"/>
      <c r="D85" s="180" t="s">
        <v>72</v>
      </c>
      <c r="E85" s="181" t="s">
        <v>351</v>
      </c>
      <c r="F85" s="181" t="s">
        <v>351</v>
      </c>
      <c r="G85" s="179"/>
      <c r="H85" s="179"/>
      <c r="I85" s="182"/>
      <c r="J85" s="183">
        <f>BK85</f>
        <v>0</v>
      </c>
      <c r="K85" s="179"/>
      <c r="L85" s="184"/>
      <c r="M85" s="185"/>
      <c r="N85" s="186"/>
      <c r="O85" s="186"/>
      <c r="P85" s="187">
        <f>P86</f>
        <v>0</v>
      </c>
      <c r="Q85" s="186"/>
      <c r="R85" s="187">
        <f>R86</f>
        <v>0</v>
      </c>
      <c r="S85" s="186"/>
      <c r="T85" s="188">
        <f>T86</f>
        <v>0</v>
      </c>
      <c r="AR85" s="189" t="s">
        <v>204</v>
      </c>
      <c r="AT85" s="190" t="s">
        <v>72</v>
      </c>
      <c r="AU85" s="190" t="s">
        <v>73</v>
      </c>
      <c r="AY85" s="189" t="s">
        <v>185</v>
      </c>
      <c r="BK85" s="191">
        <f>BK86</f>
        <v>0</v>
      </c>
    </row>
    <row r="86" spans="2:65" s="11" customFormat="1" ht="19.95" customHeight="1" x14ac:dyDescent="0.35">
      <c r="B86" s="178"/>
      <c r="C86" s="179"/>
      <c r="D86" s="192" t="s">
        <v>72</v>
      </c>
      <c r="E86" s="193" t="s">
        <v>2696</v>
      </c>
      <c r="F86" s="193" t="s">
        <v>118</v>
      </c>
      <c r="G86" s="179"/>
      <c r="H86" s="179"/>
      <c r="I86" s="182"/>
      <c r="J86" s="194">
        <f>BK86</f>
        <v>0</v>
      </c>
      <c r="K86" s="179"/>
      <c r="L86" s="184"/>
      <c r="M86" s="185"/>
      <c r="N86" s="186"/>
      <c r="O86" s="186"/>
      <c r="P86" s="187">
        <f>P87</f>
        <v>0</v>
      </c>
      <c r="Q86" s="186"/>
      <c r="R86" s="187">
        <f>R87</f>
        <v>0</v>
      </c>
      <c r="S86" s="186"/>
      <c r="T86" s="188">
        <f>T87</f>
        <v>0</v>
      </c>
      <c r="AR86" s="189" t="s">
        <v>204</v>
      </c>
      <c r="AT86" s="190" t="s">
        <v>72</v>
      </c>
      <c r="AU86" s="190" t="s">
        <v>22</v>
      </c>
      <c r="AY86" s="189" t="s">
        <v>185</v>
      </c>
      <c r="BK86" s="191">
        <f>BK87</f>
        <v>0</v>
      </c>
    </row>
    <row r="87" spans="2:65" s="1" customFormat="1" ht="22.5" customHeight="1" x14ac:dyDescent="0.3">
      <c r="B87" s="36"/>
      <c r="C87" s="195" t="s">
        <v>22</v>
      </c>
      <c r="D87" s="195" t="s">
        <v>187</v>
      </c>
      <c r="E87" s="196" t="s">
        <v>2697</v>
      </c>
      <c r="F87" s="197" t="s">
        <v>2698</v>
      </c>
      <c r="G87" s="198" t="s">
        <v>415</v>
      </c>
      <c r="H87" s="199">
        <v>1</v>
      </c>
      <c r="I87" s="200"/>
      <c r="J87" s="201">
        <f>ROUND(I87*H87,2)</f>
        <v>0</v>
      </c>
      <c r="K87" s="197" t="s">
        <v>20</v>
      </c>
      <c r="L87" s="56"/>
      <c r="M87" s="202" t="s">
        <v>20</v>
      </c>
      <c r="N87" s="278" t="s">
        <v>44</v>
      </c>
      <c r="O87" s="276"/>
      <c r="P87" s="279">
        <f>O87*H87</f>
        <v>0</v>
      </c>
      <c r="Q87" s="279">
        <v>0</v>
      </c>
      <c r="R87" s="279">
        <f>Q87*H87</f>
        <v>0</v>
      </c>
      <c r="S87" s="279">
        <v>0</v>
      </c>
      <c r="T87" s="280">
        <f>S87*H87</f>
        <v>0</v>
      </c>
      <c r="AR87" s="19" t="s">
        <v>22</v>
      </c>
      <c r="AT87" s="19" t="s">
        <v>187</v>
      </c>
      <c r="AU87" s="19" t="s">
        <v>81</v>
      </c>
      <c r="AY87" s="19" t="s">
        <v>185</v>
      </c>
      <c r="BE87" s="206">
        <f>IF(N87="základní",J87,0)</f>
        <v>0</v>
      </c>
      <c r="BF87" s="206">
        <f>IF(N87="snížená",J87,0)</f>
        <v>0</v>
      </c>
      <c r="BG87" s="206">
        <f>IF(N87="zákl. přenesená",J87,0)</f>
        <v>0</v>
      </c>
      <c r="BH87" s="206">
        <f>IF(N87="sníž. přenesená",J87,0)</f>
        <v>0</v>
      </c>
      <c r="BI87" s="206">
        <f>IF(N87="nulová",J87,0)</f>
        <v>0</v>
      </c>
      <c r="BJ87" s="19" t="s">
        <v>22</v>
      </c>
      <c r="BK87" s="206">
        <f>ROUND(I87*H87,2)</f>
        <v>0</v>
      </c>
      <c r="BL87" s="19" t="s">
        <v>22</v>
      </c>
      <c r="BM87" s="19" t="s">
        <v>2699</v>
      </c>
    </row>
    <row r="88" spans="2:65" s="1" customFormat="1" ht="6.9" customHeight="1" x14ac:dyDescent="0.3">
      <c r="B88" s="51"/>
      <c r="C88" s="52"/>
      <c r="D88" s="52"/>
      <c r="E88" s="52"/>
      <c r="F88" s="52"/>
      <c r="G88" s="52"/>
      <c r="H88" s="52"/>
      <c r="I88" s="139"/>
      <c r="J88" s="52"/>
      <c r="K88" s="52"/>
      <c r="L88" s="56"/>
    </row>
  </sheetData>
  <sheetProtection algorithmName="SHA-512" hashValue="TuoE1Jl8OQeUsYRGmaOHt48Nbaumv9SJJ6WBNAIa7NnvnRHXJQN0PFoRTukae37n9qV8eQj3JLUBrWLXt/3xuQ==" saltValue="xXYzifPZEiRxMiCG/i/dsA==" spinCount="100000" sheet="1" objects="1" scenarios="1" formatColumns="0" formatRows="0" sort="0" autoFilter="0"/>
  <autoFilter ref="C83:K83"/>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83"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30"/>
  <sheetViews>
    <sheetView showGridLines="0" workbookViewId="0">
      <pane ySplit="1" topLeftCell="A2" activePane="bottomLeft" state="frozen"/>
      <selection pane="bottomLeft"/>
    </sheetView>
  </sheetViews>
  <sheetFormatPr defaultRowHeight="14.4"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5"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17"/>
      <c r="B1" s="331"/>
      <c r="C1" s="331"/>
      <c r="D1" s="330" t="s">
        <v>1</v>
      </c>
      <c r="E1" s="331"/>
      <c r="F1" s="332" t="s">
        <v>2760</v>
      </c>
      <c r="G1" s="337" t="s">
        <v>2761</v>
      </c>
      <c r="H1" s="337"/>
      <c r="I1" s="338"/>
      <c r="J1" s="332" t="s">
        <v>2762</v>
      </c>
      <c r="K1" s="330" t="s">
        <v>125</v>
      </c>
      <c r="L1" s="332" t="s">
        <v>2763</v>
      </c>
      <c r="M1" s="332"/>
      <c r="N1" s="332"/>
      <c r="O1" s="332"/>
      <c r="P1" s="332"/>
      <c r="Q1" s="332"/>
      <c r="R1" s="332"/>
      <c r="S1" s="332"/>
      <c r="T1" s="332"/>
      <c r="U1" s="328"/>
      <c r="V1" s="328"/>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 customHeight="1" x14ac:dyDescent="0.3">
      <c r="L2" s="282"/>
      <c r="M2" s="282"/>
      <c r="N2" s="282"/>
      <c r="O2" s="282"/>
      <c r="P2" s="282"/>
      <c r="Q2" s="282"/>
      <c r="R2" s="282"/>
      <c r="S2" s="282"/>
      <c r="T2" s="282"/>
      <c r="U2" s="282"/>
      <c r="V2" s="282"/>
      <c r="AT2" s="19" t="s">
        <v>124</v>
      </c>
    </row>
    <row r="3" spans="1:70" ht="6.9" customHeight="1" x14ac:dyDescent="0.3">
      <c r="B3" s="20"/>
      <c r="C3" s="21"/>
      <c r="D3" s="21"/>
      <c r="E3" s="21"/>
      <c r="F3" s="21"/>
      <c r="G3" s="21"/>
      <c r="H3" s="21"/>
      <c r="I3" s="116"/>
      <c r="J3" s="21"/>
      <c r="K3" s="22"/>
      <c r="AT3" s="19" t="s">
        <v>81</v>
      </c>
    </row>
    <row r="4" spans="1:70" ht="36.9" customHeight="1" x14ac:dyDescent="0.3">
      <c r="B4" s="23"/>
      <c r="C4" s="24"/>
      <c r="D4" s="25" t="s">
        <v>126</v>
      </c>
      <c r="E4" s="24"/>
      <c r="F4" s="24"/>
      <c r="G4" s="24"/>
      <c r="H4" s="24"/>
      <c r="I4" s="117"/>
      <c r="J4" s="24"/>
      <c r="K4" s="26"/>
      <c r="M4" s="27" t="s">
        <v>10</v>
      </c>
      <c r="AT4" s="19" t="s">
        <v>4</v>
      </c>
    </row>
    <row r="5" spans="1:70" ht="6.9" customHeight="1" x14ac:dyDescent="0.3">
      <c r="B5" s="23"/>
      <c r="C5" s="24"/>
      <c r="D5" s="24"/>
      <c r="E5" s="24"/>
      <c r="F5" s="24"/>
      <c r="G5" s="24"/>
      <c r="H5" s="24"/>
      <c r="I5" s="117"/>
      <c r="J5" s="24"/>
      <c r="K5" s="26"/>
    </row>
    <row r="6" spans="1:70" ht="13.2" x14ac:dyDescent="0.3">
      <c r="B6" s="23"/>
      <c r="C6" s="24"/>
      <c r="D6" s="32" t="s">
        <v>16</v>
      </c>
      <c r="E6" s="24"/>
      <c r="F6" s="24"/>
      <c r="G6" s="24"/>
      <c r="H6" s="24"/>
      <c r="I6" s="117"/>
      <c r="J6" s="24"/>
      <c r="K6" s="26"/>
    </row>
    <row r="7" spans="1:70" ht="22.5" customHeight="1" x14ac:dyDescent="0.3">
      <c r="B7" s="23"/>
      <c r="C7" s="24"/>
      <c r="D7" s="24"/>
      <c r="E7" s="324" t="str">
        <f>'Rekapitulace stavby'!K6</f>
        <v>Prostřední Bečva - zásobování vodou</v>
      </c>
      <c r="F7" s="286"/>
      <c r="G7" s="286"/>
      <c r="H7" s="286"/>
      <c r="I7" s="117"/>
      <c r="J7" s="24"/>
      <c r="K7" s="26"/>
    </row>
    <row r="8" spans="1:70" ht="13.2" x14ac:dyDescent="0.3">
      <c r="B8" s="23"/>
      <c r="C8" s="24"/>
      <c r="D8" s="32" t="s">
        <v>127</v>
      </c>
      <c r="E8" s="24"/>
      <c r="F8" s="24"/>
      <c r="G8" s="24"/>
      <c r="H8" s="24"/>
      <c r="I8" s="117"/>
      <c r="J8" s="24"/>
      <c r="K8" s="26"/>
    </row>
    <row r="9" spans="1:70" s="1" customFormat="1" ht="22.5" customHeight="1" x14ac:dyDescent="0.3">
      <c r="B9" s="36"/>
      <c r="C9" s="37"/>
      <c r="D9" s="37"/>
      <c r="E9" s="324" t="s">
        <v>2700</v>
      </c>
      <c r="F9" s="293"/>
      <c r="G9" s="293"/>
      <c r="H9" s="293"/>
      <c r="I9" s="118"/>
      <c r="J9" s="37"/>
      <c r="K9" s="40"/>
    </row>
    <row r="10" spans="1:70" s="1" customFormat="1" ht="13.2" x14ac:dyDescent="0.3">
      <c r="B10" s="36"/>
      <c r="C10" s="37"/>
      <c r="D10" s="32" t="s">
        <v>129</v>
      </c>
      <c r="E10" s="37"/>
      <c r="F10" s="37"/>
      <c r="G10" s="37"/>
      <c r="H10" s="37"/>
      <c r="I10" s="118"/>
      <c r="J10" s="37"/>
      <c r="K10" s="40"/>
    </row>
    <row r="11" spans="1:70" s="1" customFormat="1" ht="36.9" customHeight="1" x14ac:dyDescent="0.3">
      <c r="B11" s="36"/>
      <c r="C11" s="37"/>
      <c r="D11" s="37"/>
      <c r="E11" s="325" t="s">
        <v>2700</v>
      </c>
      <c r="F11" s="293"/>
      <c r="G11" s="293"/>
      <c r="H11" s="293"/>
      <c r="I11" s="118"/>
      <c r="J11" s="37"/>
      <c r="K11" s="40"/>
    </row>
    <row r="12" spans="1:70" s="1" customFormat="1" ht="12" x14ac:dyDescent="0.3">
      <c r="B12" s="36"/>
      <c r="C12" s="37"/>
      <c r="D12" s="37"/>
      <c r="E12" s="37"/>
      <c r="F12" s="37"/>
      <c r="G12" s="37"/>
      <c r="H12" s="37"/>
      <c r="I12" s="118"/>
      <c r="J12" s="37"/>
      <c r="K12" s="40"/>
    </row>
    <row r="13" spans="1:70" s="1" customFormat="1" ht="14.4" customHeight="1" x14ac:dyDescent="0.3">
      <c r="B13" s="36"/>
      <c r="C13" s="37"/>
      <c r="D13" s="32" t="s">
        <v>19</v>
      </c>
      <c r="E13" s="37"/>
      <c r="F13" s="30" t="s">
        <v>20</v>
      </c>
      <c r="G13" s="37"/>
      <c r="H13" s="37"/>
      <c r="I13" s="119" t="s">
        <v>21</v>
      </c>
      <c r="J13" s="30" t="s">
        <v>20</v>
      </c>
      <c r="K13" s="40"/>
    </row>
    <row r="14" spans="1:70" s="1" customFormat="1" ht="14.4" customHeight="1" x14ac:dyDescent="0.3">
      <c r="B14" s="36"/>
      <c r="C14" s="37"/>
      <c r="D14" s="32" t="s">
        <v>23</v>
      </c>
      <c r="E14" s="37"/>
      <c r="F14" s="30" t="s">
        <v>130</v>
      </c>
      <c r="G14" s="37"/>
      <c r="H14" s="37"/>
      <c r="I14" s="119" t="s">
        <v>25</v>
      </c>
      <c r="J14" s="120" t="str">
        <f>'Rekapitulace stavby'!AN8</f>
        <v>20.11.2015</v>
      </c>
      <c r="K14" s="40"/>
    </row>
    <row r="15" spans="1:70" s="1" customFormat="1" ht="10.8" customHeight="1" x14ac:dyDescent="0.3">
      <c r="B15" s="36"/>
      <c r="C15" s="37"/>
      <c r="D15" s="37"/>
      <c r="E15" s="37"/>
      <c r="F15" s="37"/>
      <c r="G15" s="37"/>
      <c r="H15" s="37"/>
      <c r="I15" s="118"/>
      <c r="J15" s="37"/>
      <c r="K15" s="40"/>
    </row>
    <row r="16" spans="1:70" s="1" customFormat="1" ht="14.4" customHeight="1" x14ac:dyDescent="0.3">
      <c r="B16" s="36"/>
      <c r="C16" s="37"/>
      <c r="D16" s="32" t="s">
        <v>29</v>
      </c>
      <c r="E16" s="37"/>
      <c r="F16" s="37"/>
      <c r="G16" s="37"/>
      <c r="H16" s="37"/>
      <c r="I16" s="119" t="s">
        <v>30</v>
      </c>
      <c r="J16" s="30" t="s">
        <v>20</v>
      </c>
      <c r="K16" s="40"/>
    </row>
    <row r="17" spans="2:11" s="1" customFormat="1" ht="18" customHeight="1" x14ac:dyDescent="0.3">
      <c r="B17" s="36"/>
      <c r="C17" s="37"/>
      <c r="D17" s="37"/>
      <c r="E17" s="30" t="s">
        <v>31</v>
      </c>
      <c r="F17" s="37"/>
      <c r="G17" s="37"/>
      <c r="H17" s="37"/>
      <c r="I17" s="119" t="s">
        <v>32</v>
      </c>
      <c r="J17" s="30" t="s">
        <v>20</v>
      </c>
      <c r="K17" s="40"/>
    </row>
    <row r="18" spans="2:11" s="1" customFormat="1" ht="6.9" customHeight="1" x14ac:dyDescent="0.3">
      <c r="B18" s="36"/>
      <c r="C18" s="37"/>
      <c r="D18" s="37"/>
      <c r="E18" s="37"/>
      <c r="F18" s="37"/>
      <c r="G18" s="37"/>
      <c r="H18" s="37"/>
      <c r="I18" s="118"/>
      <c r="J18" s="37"/>
      <c r="K18" s="40"/>
    </row>
    <row r="19" spans="2:11" s="1" customFormat="1" ht="14.4" customHeight="1" x14ac:dyDescent="0.3">
      <c r="B19" s="36"/>
      <c r="C19" s="37"/>
      <c r="D19" s="32" t="s">
        <v>33</v>
      </c>
      <c r="E19" s="37"/>
      <c r="F19" s="37"/>
      <c r="G19" s="37"/>
      <c r="H19" s="37"/>
      <c r="I19" s="119" t="s">
        <v>30</v>
      </c>
      <c r="J19" s="30" t="str">
        <f>IF('Rekapitulace stavby'!AN13="Vyplň údaj","",IF('Rekapitulace stavby'!AN13="","",'Rekapitulace stavby'!AN13))</f>
        <v/>
      </c>
      <c r="K19" s="40"/>
    </row>
    <row r="20" spans="2:11" s="1" customFormat="1" ht="18" customHeight="1" x14ac:dyDescent="0.3">
      <c r="B20" s="36"/>
      <c r="C20" s="37"/>
      <c r="D20" s="37"/>
      <c r="E20" s="30" t="str">
        <f>IF('Rekapitulace stavby'!E14="Vyplň údaj","",IF('Rekapitulace stavby'!E14="","",'Rekapitulace stavby'!E14))</f>
        <v/>
      </c>
      <c r="F20" s="37"/>
      <c r="G20" s="37"/>
      <c r="H20" s="37"/>
      <c r="I20" s="119" t="s">
        <v>32</v>
      </c>
      <c r="J20" s="30" t="str">
        <f>IF('Rekapitulace stavby'!AN14="Vyplň údaj","",IF('Rekapitulace stavby'!AN14="","",'Rekapitulace stavby'!AN14))</f>
        <v/>
      </c>
      <c r="K20" s="40"/>
    </row>
    <row r="21" spans="2:11" s="1" customFormat="1" ht="6.9" customHeight="1" x14ac:dyDescent="0.3">
      <c r="B21" s="36"/>
      <c r="C21" s="37"/>
      <c r="D21" s="37"/>
      <c r="E21" s="37"/>
      <c r="F21" s="37"/>
      <c r="G21" s="37"/>
      <c r="H21" s="37"/>
      <c r="I21" s="118"/>
      <c r="J21" s="37"/>
      <c r="K21" s="40"/>
    </row>
    <row r="22" spans="2:11" s="1" customFormat="1" ht="14.4" customHeight="1" x14ac:dyDescent="0.3">
      <c r="B22" s="36"/>
      <c r="C22" s="37"/>
      <c r="D22" s="32" t="s">
        <v>35</v>
      </c>
      <c r="E22" s="37"/>
      <c r="F22" s="37"/>
      <c r="G22" s="37"/>
      <c r="H22" s="37"/>
      <c r="I22" s="119" t="s">
        <v>30</v>
      </c>
      <c r="J22" s="30" t="s">
        <v>20</v>
      </c>
      <c r="K22" s="40"/>
    </row>
    <row r="23" spans="2:11" s="1" customFormat="1" ht="18" customHeight="1" x14ac:dyDescent="0.3">
      <c r="B23" s="36"/>
      <c r="C23" s="37"/>
      <c r="D23" s="37"/>
      <c r="E23" s="30" t="s">
        <v>36</v>
      </c>
      <c r="F23" s="37"/>
      <c r="G23" s="37"/>
      <c r="H23" s="37"/>
      <c r="I23" s="119" t="s">
        <v>32</v>
      </c>
      <c r="J23" s="30" t="s">
        <v>20</v>
      </c>
      <c r="K23" s="40"/>
    </row>
    <row r="24" spans="2:11" s="1" customFormat="1" ht="6.9" customHeight="1" x14ac:dyDescent="0.3">
      <c r="B24" s="36"/>
      <c r="C24" s="37"/>
      <c r="D24" s="37"/>
      <c r="E24" s="37"/>
      <c r="F24" s="37"/>
      <c r="G24" s="37"/>
      <c r="H24" s="37"/>
      <c r="I24" s="118"/>
      <c r="J24" s="37"/>
      <c r="K24" s="40"/>
    </row>
    <row r="25" spans="2:11" s="1" customFormat="1" ht="14.4" customHeight="1" x14ac:dyDescent="0.3">
      <c r="B25" s="36"/>
      <c r="C25" s="37"/>
      <c r="D25" s="32" t="s">
        <v>38</v>
      </c>
      <c r="E25" s="37"/>
      <c r="F25" s="37"/>
      <c r="G25" s="37"/>
      <c r="H25" s="37"/>
      <c r="I25" s="118"/>
      <c r="J25" s="37"/>
      <c r="K25" s="40"/>
    </row>
    <row r="26" spans="2:11" s="7" customFormat="1" ht="22.5" customHeight="1" x14ac:dyDescent="0.3">
      <c r="B26" s="121"/>
      <c r="C26" s="122"/>
      <c r="D26" s="122"/>
      <c r="E26" s="289" t="s">
        <v>20</v>
      </c>
      <c r="F26" s="326"/>
      <c r="G26" s="326"/>
      <c r="H26" s="326"/>
      <c r="I26" s="123"/>
      <c r="J26" s="122"/>
      <c r="K26" s="124"/>
    </row>
    <row r="27" spans="2:11" s="1" customFormat="1" ht="6.9" customHeight="1" x14ac:dyDescent="0.3">
      <c r="B27" s="36"/>
      <c r="C27" s="37"/>
      <c r="D27" s="37"/>
      <c r="E27" s="37"/>
      <c r="F27" s="37"/>
      <c r="G27" s="37"/>
      <c r="H27" s="37"/>
      <c r="I27" s="118"/>
      <c r="J27" s="37"/>
      <c r="K27" s="40"/>
    </row>
    <row r="28" spans="2:11" s="1" customFormat="1" ht="6.9" customHeight="1" x14ac:dyDescent="0.3">
      <c r="B28" s="36"/>
      <c r="C28" s="37"/>
      <c r="D28" s="81"/>
      <c r="E28" s="81"/>
      <c r="F28" s="81"/>
      <c r="G28" s="81"/>
      <c r="H28" s="81"/>
      <c r="I28" s="125"/>
      <c r="J28" s="81"/>
      <c r="K28" s="126"/>
    </row>
    <row r="29" spans="2:11" s="1" customFormat="1" ht="25.35" customHeight="1" x14ac:dyDescent="0.3">
      <c r="B29" s="36"/>
      <c r="C29" s="37"/>
      <c r="D29" s="127" t="s">
        <v>39</v>
      </c>
      <c r="E29" s="37"/>
      <c r="F29" s="37"/>
      <c r="G29" s="37"/>
      <c r="H29" s="37"/>
      <c r="I29" s="118"/>
      <c r="J29" s="128">
        <f>ROUND(J84,2)</f>
        <v>0</v>
      </c>
      <c r="K29" s="40"/>
    </row>
    <row r="30" spans="2:11" s="1" customFormat="1" ht="6.9" customHeight="1" x14ac:dyDescent="0.3">
      <c r="B30" s="36"/>
      <c r="C30" s="37"/>
      <c r="D30" s="81"/>
      <c r="E30" s="81"/>
      <c r="F30" s="81"/>
      <c r="G30" s="81"/>
      <c r="H30" s="81"/>
      <c r="I30" s="125"/>
      <c r="J30" s="81"/>
      <c r="K30" s="126"/>
    </row>
    <row r="31" spans="2:11" s="1" customFormat="1" ht="14.4" customHeight="1" x14ac:dyDescent="0.3">
      <c r="B31" s="36"/>
      <c r="C31" s="37"/>
      <c r="D31" s="37"/>
      <c r="E31" s="37"/>
      <c r="F31" s="41" t="s">
        <v>41</v>
      </c>
      <c r="G31" s="37"/>
      <c r="H31" s="37"/>
      <c r="I31" s="129" t="s">
        <v>40</v>
      </c>
      <c r="J31" s="41" t="s">
        <v>42</v>
      </c>
      <c r="K31" s="40"/>
    </row>
    <row r="32" spans="2:11" s="1" customFormat="1" ht="14.4" customHeight="1" x14ac:dyDescent="0.3">
      <c r="B32" s="36"/>
      <c r="C32" s="37"/>
      <c r="D32" s="44" t="s">
        <v>43</v>
      </c>
      <c r="E32" s="44" t="s">
        <v>44</v>
      </c>
      <c r="F32" s="130">
        <f>ROUND(SUM(BE84:BE129), 2)</f>
        <v>0</v>
      </c>
      <c r="G32" s="37"/>
      <c r="H32" s="37"/>
      <c r="I32" s="131">
        <v>0.21</v>
      </c>
      <c r="J32" s="130">
        <f>ROUND(ROUND((SUM(BE84:BE129)), 2)*I32, 2)</f>
        <v>0</v>
      </c>
      <c r="K32" s="40"/>
    </row>
    <row r="33" spans="2:11" s="1" customFormat="1" ht="14.4" customHeight="1" x14ac:dyDescent="0.3">
      <c r="B33" s="36"/>
      <c r="C33" s="37"/>
      <c r="D33" s="37"/>
      <c r="E33" s="44" t="s">
        <v>45</v>
      </c>
      <c r="F33" s="130">
        <f>ROUND(SUM(BF84:BF129), 2)</f>
        <v>0</v>
      </c>
      <c r="G33" s="37"/>
      <c r="H33" s="37"/>
      <c r="I33" s="131">
        <v>0.15</v>
      </c>
      <c r="J33" s="130">
        <f>ROUND(ROUND((SUM(BF84:BF129)), 2)*I33, 2)</f>
        <v>0</v>
      </c>
      <c r="K33" s="40"/>
    </row>
    <row r="34" spans="2:11" s="1" customFormat="1" ht="14.4" hidden="1" customHeight="1" x14ac:dyDescent="0.3">
      <c r="B34" s="36"/>
      <c r="C34" s="37"/>
      <c r="D34" s="37"/>
      <c r="E34" s="44" t="s">
        <v>46</v>
      </c>
      <c r="F34" s="130">
        <f>ROUND(SUM(BG84:BG129), 2)</f>
        <v>0</v>
      </c>
      <c r="G34" s="37"/>
      <c r="H34" s="37"/>
      <c r="I34" s="131">
        <v>0.21</v>
      </c>
      <c r="J34" s="130">
        <v>0</v>
      </c>
      <c r="K34" s="40"/>
    </row>
    <row r="35" spans="2:11" s="1" customFormat="1" ht="14.4" hidden="1" customHeight="1" x14ac:dyDescent="0.3">
      <c r="B35" s="36"/>
      <c r="C35" s="37"/>
      <c r="D35" s="37"/>
      <c r="E35" s="44" t="s">
        <v>47</v>
      </c>
      <c r="F35" s="130">
        <f>ROUND(SUM(BH84:BH129), 2)</f>
        <v>0</v>
      </c>
      <c r="G35" s="37"/>
      <c r="H35" s="37"/>
      <c r="I35" s="131">
        <v>0.15</v>
      </c>
      <c r="J35" s="130">
        <v>0</v>
      </c>
      <c r="K35" s="40"/>
    </row>
    <row r="36" spans="2:11" s="1" customFormat="1" ht="14.4" hidden="1" customHeight="1" x14ac:dyDescent="0.3">
      <c r="B36" s="36"/>
      <c r="C36" s="37"/>
      <c r="D36" s="37"/>
      <c r="E36" s="44" t="s">
        <v>48</v>
      </c>
      <c r="F36" s="130">
        <f>ROUND(SUM(BI84:BI129), 2)</f>
        <v>0</v>
      </c>
      <c r="G36" s="37"/>
      <c r="H36" s="37"/>
      <c r="I36" s="131">
        <v>0</v>
      </c>
      <c r="J36" s="130">
        <v>0</v>
      </c>
      <c r="K36" s="40"/>
    </row>
    <row r="37" spans="2:11" s="1" customFormat="1" ht="6.9" customHeight="1" x14ac:dyDescent="0.3">
      <c r="B37" s="36"/>
      <c r="C37" s="37"/>
      <c r="D37" s="37"/>
      <c r="E37" s="37"/>
      <c r="F37" s="37"/>
      <c r="G37" s="37"/>
      <c r="H37" s="37"/>
      <c r="I37" s="118"/>
      <c r="J37" s="37"/>
      <c r="K37" s="40"/>
    </row>
    <row r="38" spans="2:11" s="1" customFormat="1" ht="25.35" customHeight="1" x14ac:dyDescent="0.3">
      <c r="B38" s="36"/>
      <c r="C38" s="132"/>
      <c r="D38" s="133" t="s">
        <v>49</v>
      </c>
      <c r="E38" s="75"/>
      <c r="F38" s="75"/>
      <c r="G38" s="134" t="s">
        <v>50</v>
      </c>
      <c r="H38" s="135" t="s">
        <v>51</v>
      </c>
      <c r="I38" s="136"/>
      <c r="J38" s="137">
        <f>SUM(J29:J36)</f>
        <v>0</v>
      </c>
      <c r="K38" s="138"/>
    </row>
    <row r="39" spans="2:11" s="1" customFormat="1" ht="14.4" customHeight="1" x14ac:dyDescent="0.3">
      <c r="B39" s="51"/>
      <c r="C39" s="52"/>
      <c r="D39" s="52"/>
      <c r="E39" s="52"/>
      <c r="F39" s="52"/>
      <c r="G39" s="52"/>
      <c r="H39" s="52"/>
      <c r="I39" s="139"/>
      <c r="J39" s="52"/>
      <c r="K39" s="53"/>
    </row>
    <row r="43" spans="2:11" s="1" customFormat="1" ht="6.9" customHeight="1" x14ac:dyDescent="0.3">
      <c r="B43" s="140"/>
      <c r="C43" s="141"/>
      <c r="D43" s="141"/>
      <c r="E43" s="141"/>
      <c r="F43" s="141"/>
      <c r="G43" s="141"/>
      <c r="H43" s="141"/>
      <c r="I43" s="142"/>
      <c r="J43" s="141"/>
      <c r="K43" s="143"/>
    </row>
    <row r="44" spans="2:11" s="1" customFormat="1" ht="36.9" customHeight="1" x14ac:dyDescent="0.3">
      <c r="B44" s="36"/>
      <c r="C44" s="25" t="s">
        <v>131</v>
      </c>
      <c r="D44" s="37"/>
      <c r="E44" s="37"/>
      <c r="F44" s="37"/>
      <c r="G44" s="37"/>
      <c r="H44" s="37"/>
      <c r="I44" s="118"/>
      <c r="J44" s="37"/>
      <c r="K44" s="40"/>
    </row>
    <row r="45" spans="2:11" s="1" customFormat="1" ht="6.9" customHeight="1" x14ac:dyDescent="0.3">
      <c r="B45" s="36"/>
      <c r="C45" s="37"/>
      <c r="D45" s="37"/>
      <c r="E45" s="37"/>
      <c r="F45" s="37"/>
      <c r="G45" s="37"/>
      <c r="H45" s="37"/>
      <c r="I45" s="118"/>
      <c r="J45" s="37"/>
      <c r="K45" s="40"/>
    </row>
    <row r="46" spans="2:11" s="1" customFormat="1" ht="14.4" customHeight="1" x14ac:dyDescent="0.3">
      <c r="B46" s="36"/>
      <c r="C46" s="32" t="s">
        <v>16</v>
      </c>
      <c r="D46" s="37"/>
      <c r="E46" s="37"/>
      <c r="F46" s="37"/>
      <c r="G46" s="37"/>
      <c r="H46" s="37"/>
      <c r="I46" s="118"/>
      <c r="J46" s="37"/>
      <c r="K46" s="40"/>
    </row>
    <row r="47" spans="2:11" s="1" customFormat="1" ht="22.5" customHeight="1" x14ac:dyDescent="0.3">
      <c r="B47" s="36"/>
      <c r="C47" s="37"/>
      <c r="D47" s="37"/>
      <c r="E47" s="324" t="str">
        <f>E7</f>
        <v>Prostřední Bečva - zásobování vodou</v>
      </c>
      <c r="F47" s="293"/>
      <c r="G47" s="293"/>
      <c r="H47" s="293"/>
      <c r="I47" s="118"/>
      <c r="J47" s="37"/>
      <c r="K47" s="40"/>
    </row>
    <row r="48" spans="2:11" ht="13.2" x14ac:dyDescent="0.3">
      <c r="B48" s="23"/>
      <c r="C48" s="32" t="s">
        <v>127</v>
      </c>
      <c r="D48" s="24"/>
      <c r="E48" s="24"/>
      <c r="F48" s="24"/>
      <c r="G48" s="24"/>
      <c r="H48" s="24"/>
      <c r="I48" s="117"/>
      <c r="J48" s="24"/>
      <c r="K48" s="26"/>
    </row>
    <row r="49" spans="2:47" s="1" customFormat="1" ht="22.5" customHeight="1" x14ac:dyDescent="0.3">
      <c r="B49" s="36"/>
      <c r="C49" s="37"/>
      <c r="D49" s="37"/>
      <c r="E49" s="324" t="s">
        <v>2700</v>
      </c>
      <c r="F49" s="293"/>
      <c r="G49" s="293"/>
      <c r="H49" s="293"/>
      <c r="I49" s="118"/>
      <c r="J49" s="37"/>
      <c r="K49" s="40"/>
    </row>
    <row r="50" spans="2:47" s="1" customFormat="1" ht="14.4" customHeight="1" x14ac:dyDescent="0.3">
      <c r="B50" s="36"/>
      <c r="C50" s="32" t="s">
        <v>129</v>
      </c>
      <c r="D50" s="37"/>
      <c r="E50" s="37"/>
      <c r="F50" s="37"/>
      <c r="G50" s="37"/>
      <c r="H50" s="37"/>
      <c r="I50" s="118"/>
      <c r="J50" s="37"/>
      <c r="K50" s="40"/>
    </row>
    <row r="51" spans="2:47" s="1" customFormat="1" ht="23.25" customHeight="1" x14ac:dyDescent="0.3">
      <c r="B51" s="36"/>
      <c r="C51" s="37"/>
      <c r="D51" s="37"/>
      <c r="E51" s="325" t="str">
        <f>E11</f>
        <v>VON - Vedlejší a ostatní náklady</v>
      </c>
      <c r="F51" s="293"/>
      <c r="G51" s="293"/>
      <c r="H51" s="293"/>
      <c r="I51" s="118"/>
      <c r="J51" s="37"/>
      <c r="K51" s="40"/>
    </row>
    <row r="52" spans="2:47" s="1" customFormat="1" ht="6.9" customHeight="1" x14ac:dyDescent="0.3">
      <c r="B52" s="36"/>
      <c r="C52" s="37"/>
      <c r="D52" s="37"/>
      <c r="E52" s="37"/>
      <c r="F52" s="37"/>
      <c r="G52" s="37"/>
      <c r="H52" s="37"/>
      <c r="I52" s="118"/>
      <c r="J52" s="37"/>
      <c r="K52" s="40"/>
    </row>
    <row r="53" spans="2:47" s="1" customFormat="1" ht="18" customHeight="1" x14ac:dyDescent="0.3">
      <c r="B53" s="36"/>
      <c r="C53" s="32" t="s">
        <v>23</v>
      </c>
      <c r="D53" s="37"/>
      <c r="E53" s="37"/>
      <c r="F53" s="30" t="str">
        <f>F14</f>
        <v xml:space="preserve"> </v>
      </c>
      <c r="G53" s="37"/>
      <c r="H53" s="37"/>
      <c r="I53" s="119" t="s">
        <v>25</v>
      </c>
      <c r="J53" s="120" t="str">
        <f>IF(J14="","",J14)</f>
        <v>20.11.2015</v>
      </c>
      <c r="K53" s="40"/>
    </row>
    <row r="54" spans="2:47" s="1" customFormat="1" ht="6.9" customHeight="1" x14ac:dyDescent="0.3">
      <c r="B54" s="36"/>
      <c r="C54" s="37"/>
      <c r="D54" s="37"/>
      <c r="E54" s="37"/>
      <c r="F54" s="37"/>
      <c r="G54" s="37"/>
      <c r="H54" s="37"/>
      <c r="I54" s="118"/>
      <c r="J54" s="37"/>
      <c r="K54" s="40"/>
    </row>
    <row r="55" spans="2:47" s="1" customFormat="1" ht="13.2" x14ac:dyDescent="0.3">
      <c r="B55" s="36"/>
      <c r="C55" s="32" t="s">
        <v>29</v>
      </c>
      <c r="D55" s="37"/>
      <c r="E55" s="37"/>
      <c r="F55" s="30" t="str">
        <f>E17</f>
        <v>Obec Prostření Bečva</v>
      </c>
      <c r="G55" s="37"/>
      <c r="H55" s="37"/>
      <c r="I55" s="119" t="s">
        <v>35</v>
      </c>
      <c r="J55" s="30" t="str">
        <f>E23</f>
        <v>Vodis Olomouc s.r.o.</v>
      </c>
      <c r="K55" s="40"/>
    </row>
    <row r="56" spans="2:47" s="1" customFormat="1" ht="14.4" customHeight="1" x14ac:dyDescent="0.3">
      <c r="B56" s="36"/>
      <c r="C56" s="32" t="s">
        <v>33</v>
      </c>
      <c r="D56" s="37"/>
      <c r="E56" s="37"/>
      <c r="F56" s="30" t="str">
        <f>IF(E20="","",E20)</f>
        <v/>
      </c>
      <c r="G56" s="37"/>
      <c r="H56" s="37"/>
      <c r="I56" s="118"/>
      <c r="J56" s="37"/>
      <c r="K56" s="40"/>
    </row>
    <row r="57" spans="2:47" s="1" customFormat="1" ht="10.35" customHeight="1" x14ac:dyDescent="0.3">
      <c r="B57" s="36"/>
      <c r="C57" s="37"/>
      <c r="D57" s="37"/>
      <c r="E57" s="37"/>
      <c r="F57" s="37"/>
      <c r="G57" s="37"/>
      <c r="H57" s="37"/>
      <c r="I57" s="118"/>
      <c r="J57" s="37"/>
      <c r="K57" s="40"/>
    </row>
    <row r="58" spans="2:47" s="1" customFormat="1" ht="29.25" customHeight="1" x14ac:dyDescent="0.3">
      <c r="B58" s="36"/>
      <c r="C58" s="144" t="s">
        <v>132</v>
      </c>
      <c r="D58" s="132"/>
      <c r="E58" s="132"/>
      <c r="F58" s="132"/>
      <c r="G58" s="132"/>
      <c r="H58" s="132"/>
      <c r="I58" s="145"/>
      <c r="J58" s="146" t="s">
        <v>133</v>
      </c>
      <c r="K58" s="147"/>
    </row>
    <row r="59" spans="2:47" s="1" customFormat="1" ht="10.35" customHeight="1" x14ac:dyDescent="0.3">
      <c r="B59" s="36"/>
      <c r="C59" s="37"/>
      <c r="D59" s="37"/>
      <c r="E59" s="37"/>
      <c r="F59" s="37"/>
      <c r="G59" s="37"/>
      <c r="H59" s="37"/>
      <c r="I59" s="118"/>
      <c r="J59" s="37"/>
      <c r="K59" s="40"/>
    </row>
    <row r="60" spans="2:47" s="1" customFormat="1" ht="29.25" customHeight="1" x14ac:dyDescent="0.3">
      <c r="B60" s="36"/>
      <c r="C60" s="148" t="s">
        <v>134</v>
      </c>
      <c r="D60" s="37"/>
      <c r="E60" s="37"/>
      <c r="F60" s="37"/>
      <c r="G60" s="37"/>
      <c r="H60" s="37"/>
      <c r="I60" s="118"/>
      <c r="J60" s="128">
        <f>J84</f>
        <v>0</v>
      </c>
      <c r="K60" s="40"/>
      <c r="AU60" s="19" t="s">
        <v>135</v>
      </c>
    </row>
    <row r="61" spans="2:47" s="8" customFormat="1" ht="24.9" customHeight="1" x14ac:dyDescent="0.3">
      <c r="B61" s="149"/>
      <c r="C61" s="150"/>
      <c r="D61" s="151" t="s">
        <v>2701</v>
      </c>
      <c r="E61" s="152"/>
      <c r="F61" s="152"/>
      <c r="G61" s="152"/>
      <c r="H61" s="152"/>
      <c r="I61" s="153"/>
      <c r="J61" s="154">
        <f>J85</f>
        <v>0</v>
      </c>
      <c r="K61" s="155"/>
    </row>
    <row r="62" spans="2:47" s="9" customFormat="1" ht="19.95" customHeight="1" x14ac:dyDescent="0.3">
      <c r="B62" s="156"/>
      <c r="C62" s="157"/>
      <c r="D62" s="158" t="s">
        <v>2702</v>
      </c>
      <c r="E62" s="159"/>
      <c r="F62" s="159"/>
      <c r="G62" s="159"/>
      <c r="H62" s="159"/>
      <c r="I62" s="160"/>
      <c r="J62" s="161">
        <f>J86</f>
        <v>0</v>
      </c>
      <c r="K62" s="162"/>
    </row>
    <row r="63" spans="2:47" s="1" customFormat="1" ht="21.75" customHeight="1" x14ac:dyDescent="0.3">
      <c r="B63" s="36"/>
      <c r="C63" s="37"/>
      <c r="D63" s="37"/>
      <c r="E63" s="37"/>
      <c r="F63" s="37"/>
      <c r="G63" s="37"/>
      <c r="H63" s="37"/>
      <c r="I63" s="118"/>
      <c r="J63" s="37"/>
      <c r="K63" s="40"/>
    </row>
    <row r="64" spans="2:47" s="1" customFormat="1" ht="6.9" customHeight="1" x14ac:dyDescent="0.3">
      <c r="B64" s="51"/>
      <c r="C64" s="52"/>
      <c r="D64" s="52"/>
      <c r="E64" s="52"/>
      <c r="F64" s="52"/>
      <c r="G64" s="52"/>
      <c r="H64" s="52"/>
      <c r="I64" s="139"/>
      <c r="J64" s="52"/>
      <c r="K64" s="53"/>
    </row>
    <row r="68" spans="2:12" s="1" customFormat="1" ht="6.9" customHeight="1" x14ac:dyDescent="0.3">
      <c r="B68" s="54"/>
      <c r="C68" s="55"/>
      <c r="D68" s="55"/>
      <c r="E68" s="55"/>
      <c r="F68" s="55"/>
      <c r="G68" s="55"/>
      <c r="H68" s="55"/>
      <c r="I68" s="142"/>
      <c r="J68" s="55"/>
      <c r="K68" s="55"/>
      <c r="L68" s="56"/>
    </row>
    <row r="69" spans="2:12" s="1" customFormat="1" ht="36.9" customHeight="1" x14ac:dyDescent="0.3">
      <c r="B69" s="36"/>
      <c r="C69" s="57" t="s">
        <v>169</v>
      </c>
      <c r="D69" s="58"/>
      <c r="E69" s="58"/>
      <c r="F69" s="58"/>
      <c r="G69" s="58"/>
      <c r="H69" s="58"/>
      <c r="I69" s="163"/>
      <c r="J69" s="58"/>
      <c r="K69" s="58"/>
      <c r="L69" s="56"/>
    </row>
    <row r="70" spans="2:12" s="1" customFormat="1" ht="6.9" customHeight="1" x14ac:dyDescent="0.3">
      <c r="B70" s="36"/>
      <c r="C70" s="58"/>
      <c r="D70" s="58"/>
      <c r="E70" s="58"/>
      <c r="F70" s="58"/>
      <c r="G70" s="58"/>
      <c r="H70" s="58"/>
      <c r="I70" s="163"/>
      <c r="J70" s="58"/>
      <c r="K70" s="58"/>
      <c r="L70" s="56"/>
    </row>
    <row r="71" spans="2:12" s="1" customFormat="1" ht="14.4" customHeight="1" x14ac:dyDescent="0.3">
      <c r="B71" s="36"/>
      <c r="C71" s="60" t="s">
        <v>16</v>
      </c>
      <c r="D71" s="58"/>
      <c r="E71" s="58"/>
      <c r="F71" s="58"/>
      <c r="G71" s="58"/>
      <c r="H71" s="58"/>
      <c r="I71" s="163"/>
      <c r="J71" s="58"/>
      <c r="K71" s="58"/>
      <c r="L71" s="56"/>
    </row>
    <row r="72" spans="2:12" s="1" customFormat="1" ht="22.5" customHeight="1" x14ac:dyDescent="0.3">
      <c r="B72" s="36"/>
      <c r="C72" s="58"/>
      <c r="D72" s="58"/>
      <c r="E72" s="327" t="str">
        <f>E7</f>
        <v>Prostřední Bečva - zásobování vodou</v>
      </c>
      <c r="F72" s="304"/>
      <c r="G72" s="304"/>
      <c r="H72" s="304"/>
      <c r="I72" s="163"/>
      <c r="J72" s="58"/>
      <c r="K72" s="58"/>
      <c r="L72" s="56"/>
    </row>
    <row r="73" spans="2:12" ht="13.2" x14ac:dyDescent="0.3">
      <c r="B73" s="23"/>
      <c r="C73" s="60" t="s">
        <v>127</v>
      </c>
      <c r="D73" s="164"/>
      <c r="E73" s="164"/>
      <c r="F73" s="164"/>
      <c r="G73" s="164"/>
      <c r="H73" s="164"/>
      <c r="J73" s="164"/>
      <c r="K73" s="164"/>
      <c r="L73" s="165"/>
    </row>
    <row r="74" spans="2:12" s="1" customFormat="1" ht="22.5" customHeight="1" x14ac:dyDescent="0.3">
      <c r="B74" s="36"/>
      <c r="C74" s="58"/>
      <c r="D74" s="58"/>
      <c r="E74" s="327" t="s">
        <v>2700</v>
      </c>
      <c r="F74" s="304"/>
      <c r="G74" s="304"/>
      <c r="H74" s="304"/>
      <c r="I74" s="163"/>
      <c r="J74" s="58"/>
      <c r="K74" s="58"/>
      <c r="L74" s="56"/>
    </row>
    <row r="75" spans="2:12" s="1" customFormat="1" ht="14.4" customHeight="1" x14ac:dyDescent="0.3">
      <c r="B75" s="36"/>
      <c r="C75" s="60" t="s">
        <v>129</v>
      </c>
      <c r="D75" s="58"/>
      <c r="E75" s="58"/>
      <c r="F75" s="58"/>
      <c r="G75" s="58"/>
      <c r="H75" s="58"/>
      <c r="I75" s="163"/>
      <c r="J75" s="58"/>
      <c r="K75" s="58"/>
      <c r="L75" s="56"/>
    </row>
    <row r="76" spans="2:12" s="1" customFormat="1" ht="23.25" customHeight="1" x14ac:dyDescent="0.3">
      <c r="B76" s="36"/>
      <c r="C76" s="58"/>
      <c r="D76" s="58"/>
      <c r="E76" s="301" t="str">
        <f>E11</f>
        <v>VON - Vedlejší a ostatní náklady</v>
      </c>
      <c r="F76" s="304"/>
      <c r="G76" s="304"/>
      <c r="H76" s="304"/>
      <c r="I76" s="163"/>
      <c r="J76" s="58"/>
      <c r="K76" s="58"/>
      <c r="L76" s="56"/>
    </row>
    <row r="77" spans="2:12" s="1" customFormat="1" ht="6.9" customHeight="1" x14ac:dyDescent="0.3">
      <c r="B77" s="36"/>
      <c r="C77" s="58"/>
      <c r="D77" s="58"/>
      <c r="E77" s="58"/>
      <c r="F77" s="58"/>
      <c r="G77" s="58"/>
      <c r="H77" s="58"/>
      <c r="I77" s="163"/>
      <c r="J77" s="58"/>
      <c r="K77" s="58"/>
      <c r="L77" s="56"/>
    </row>
    <row r="78" spans="2:12" s="1" customFormat="1" ht="18" customHeight="1" x14ac:dyDescent="0.3">
      <c r="B78" s="36"/>
      <c r="C78" s="60" t="s">
        <v>23</v>
      </c>
      <c r="D78" s="58"/>
      <c r="E78" s="58"/>
      <c r="F78" s="166" t="str">
        <f>F14</f>
        <v xml:space="preserve"> </v>
      </c>
      <c r="G78" s="58"/>
      <c r="H78" s="58"/>
      <c r="I78" s="167" t="s">
        <v>25</v>
      </c>
      <c r="J78" s="68" t="str">
        <f>IF(J14="","",J14)</f>
        <v>20.11.2015</v>
      </c>
      <c r="K78" s="58"/>
      <c r="L78" s="56"/>
    </row>
    <row r="79" spans="2:12" s="1" customFormat="1" ht="6.9" customHeight="1" x14ac:dyDescent="0.3">
      <c r="B79" s="36"/>
      <c r="C79" s="58"/>
      <c r="D79" s="58"/>
      <c r="E79" s="58"/>
      <c r="F79" s="58"/>
      <c r="G79" s="58"/>
      <c r="H79" s="58"/>
      <c r="I79" s="163"/>
      <c r="J79" s="58"/>
      <c r="K79" s="58"/>
      <c r="L79" s="56"/>
    </row>
    <row r="80" spans="2:12" s="1" customFormat="1" ht="13.2" x14ac:dyDescent="0.3">
      <c r="B80" s="36"/>
      <c r="C80" s="60" t="s">
        <v>29</v>
      </c>
      <c r="D80" s="58"/>
      <c r="E80" s="58"/>
      <c r="F80" s="166" t="str">
        <f>E17</f>
        <v>Obec Prostření Bečva</v>
      </c>
      <c r="G80" s="58"/>
      <c r="H80" s="58"/>
      <c r="I80" s="167" t="s">
        <v>35</v>
      </c>
      <c r="J80" s="166" t="str">
        <f>E23</f>
        <v>Vodis Olomouc s.r.o.</v>
      </c>
      <c r="K80" s="58"/>
      <c r="L80" s="56"/>
    </row>
    <row r="81" spans="2:65" s="1" customFormat="1" ht="14.4" customHeight="1" x14ac:dyDescent="0.3">
      <c r="B81" s="36"/>
      <c r="C81" s="60" t="s">
        <v>33</v>
      </c>
      <c r="D81" s="58"/>
      <c r="E81" s="58"/>
      <c r="F81" s="166" t="str">
        <f>IF(E20="","",E20)</f>
        <v/>
      </c>
      <c r="G81" s="58"/>
      <c r="H81" s="58"/>
      <c r="I81" s="163"/>
      <c r="J81" s="58"/>
      <c r="K81" s="58"/>
      <c r="L81" s="56"/>
    </row>
    <row r="82" spans="2:65" s="1" customFormat="1" ht="10.35" customHeight="1" x14ac:dyDescent="0.3">
      <c r="B82" s="36"/>
      <c r="C82" s="58"/>
      <c r="D82" s="58"/>
      <c r="E82" s="58"/>
      <c r="F82" s="58"/>
      <c r="G82" s="58"/>
      <c r="H82" s="58"/>
      <c r="I82" s="163"/>
      <c r="J82" s="58"/>
      <c r="K82" s="58"/>
      <c r="L82" s="56"/>
    </row>
    <row r="83" spans="2:65" s="10" customFormat="1" ht="29.25" customHeight="1" x14ac:dyDescent="0.3">
      <c r="B83" s="168"/>
      <c r="C83" s="169" t="s">
        <v>170</v>
      </c>
      <c r="D83" s="170" t="s">
        <v>58</v>
      </c>
      <c r="E83" s="170" t="s">
        <v>54</v>
      </c>
      <c r="F83" s="170" t="s">
        <v>171</v>
      </c>
      <c r="G83" s="170" t="s">
        <v>172</v>
      </c>
      <c r="H83" s="170" t="s">
        <v>173</v>
      </c>
      <c r="I83" s="171" t="s">
        <v>174</v>
      </c>
      <c r="J83" s="170" t="s">
        <v>133</v>
      </c>
      <c r="K83" s="172" t="s">
        <v>175</v>
      </c>
      <c r="L83" s="173"/>
      <c r="M83" s="77" t="s">
        <v>176</v>
      </c>
      <c r="N83" s="78" t="s">
        <v>43</v>
      </c>
      <c r="O83" s="78" t="s">
        <v>177</v>
      </c>
      <c r="P83" s="78" t="s">
        <v>178</v>
      </c>
      <c r="Q83" s="78" t="s">
        <v>179</v>
      </c>
      <c r="R83" s="78" t="s">
        <v>180</v>
      </c>
      <c r="S83" s="78" t="s">
        <v>181</v>
      </c>
      <c r="T83" s="79" t="s">
        <v>182</v>
      </c>
    </row>
    <row r="84" spans="2:65" s="1" customFormat="1" ht="29.25" customHeight="1" x14ac:dyDescent="0.35">
      <c r="B84" s="36"/>
      <c r="C84" s="83" t="s">
        <v>134</v>
      </c>
      <c r="D84" s="58"/>
      <c r="E84" s="58"/>
      <c r="F84" s="58"/>
      <c r="G84" s="58"/>
      <c r="H84" s="58"/>
      <c r="I84" s="163"/>
      <c r="J84" s="174">
        <f>BK84</f>
        <v>0</v>
      </c>
      <c r="K84" s="58"/>
      <c r="L84" s="56"/>
      <c r="M84" s="80"/>
      <c r="N84" s="81"/>
      <c r="O84" s="81"/>
      <c r="P84" s="175">
        <f>P85</f>
        <v>0</v>
      </c>
      <c r="Q84" s="81"/>
      <c r="R84" s="175">
        <f>R85</f>
        <v>0</v>
      </c>
      <c r="S84" s="81"/>
      <c r="T84" s="176">
        <f>T85</f>
        <v>0</v>
      </c>
      <c r="AT84" s="19" t="s">
        <v>72</v>
      </c>
      <c r="AU84" s="19" t="s">
        <v>135</v>
      </c>
      <c r="BK84" s="177">
        <f>BK85</f>
        <v>0</v>
      </c>
    </row>
    <row r="85" spans="2:65" s="11" customFormat="1" ht="37.35" customHeight="1" x14ac:dyDescent="0.35">
      <c r="B85" s="178"/>
      <c r="C85" s="179"/>
      <c r="D85" s="180" t="s">
        <v>72</v>
      </c>
      <c r="E85" s="181" t="s">
        <v>2703</v>
      </c>
      <c r="F85" s="181" t="s">
        <v>2704</v>
      </c>
      <c r="G85" s="179"/>
      <c r="H85" s="179"/>
      <c r="I85" s="182"/>
      <c r="J85" s="183">
        <f>BK85</f>
        <v>0</v>
      </c>
      <c r="K85" s="179"/>
      <c r="L85" s="184"/>
      <c r="M85" s="185"/>
      <c r="N85" s="186"/>
      <c r="O85" s="186"/>
      <c r="P85" s="187">
        <f>P86</f>
        <v>0</v>
      </c>
      <c r="Q85" s="186"/>
      <c r="R85" s="187">
        <f>R86</f>
        <v>0</v>
      </c>
      <c r="S85" s="186"/>
      <c r="T85" s="188">
        <f>T86</f>
        <v>0</v>
      </c>
      <c r="AR85" s="189" t="s">
        <v>227</v>
      </c>
      <c r="AT85" s="190" t="s">
        <v>72</v>
      </c>
      <c r="AU85" s="190" t="s">
        <v>73</v>
      </c>
      <c r="AY85" s="189" t="s">
        <v>185</v>
      </c>
      <c r="BK85" s="191">
        <f>BK86</f>
        <v>0</v>
      </c>
    </row>
    <row r="86" spans="2:65" s="11" customFormat="1" ht="19.95" customHeight="1" x14ac:dyDescent="0.35">
      <c r="B86" s="178"/>
      <c r="C86" s="179"/>
      <c r="D86" s="192" t="s">
        <v>72</v>
      </c>
      <c r="E86" s="193" t="s">
        <v>73</v>
      </c>
      <c r="F86" s="193" t="s">
        <v>2704</v>
      </c>
      <c r="G86" s="179"/>
      <c r="H86" s="179"/>
      <c r="I86" s="182"/>
      <c r="J86" s="194">
        <f>BK86</f>
        <v>0</v>
      </c>
      <c r="K86" s="179"/>
      <c r="L86" s="184"/>
      <c r="M86" s="185"/>
      <c r="N86" s="186"/>
      <c r="O86" s="186"/>
      <c r="P86" s="187">
        <f>SUM(P87:P129)</f>
        <v>0</v>
      </c>
      <c r="Q86" s="186"/>
      <c r="R86" s="187">
        <f>SUM(R87:R129)</f>
        <v>0</v>
      </c>
      <c r="S86" s="186"/>
      <c r="T86" s="188">
        <f>SUM(T87:T129)</f>
        <v>0</v>
      </c>
      <c r="AR86" s="189" t="s">
        <v>227</v>
      </c>
      <c r="AT86" s="190" t="s">
        <v>72</v>
      </c>
      <c r="AU86" s="190" t="s">
        <v>22</v>
      </c>
      <c r="AY86" s="189" t="s">
        <v>185</v>
      </c>
      <c r="BK86" s="191">
        <f>SUM(BK87:BK129)</f>
        <v>0</v>
      </c>
    </row>
    <row r="87" spans="2:65" s="1" customFormat="1" ht="22.5" customHeight="1" x14ac:dyDescent="0.3">
      <c r="B87" s="36"/>
      <c r="C87" s="195" t="s">
        <v>22</v>
      </c>
      <c r="D87" s="195" t="s">
        <v>187</v>
      </c>
      <c r="E87" s="196" t="s">
        <v>2705</v>
      </c>
      <c r="F87" s="197" t="s">
        <v>2706</v>
      </c>
      <c r="G87" s="198" t="s">
        <v>415</v>
      </c>
      <c r="H87" s="199">
        <v>1</v>
      </c>
      <c r="I87" s="200"/>
      <c r="J87" s="201">
        <f>ROUND(I87*H87,2)</f>
        <v>0</v>
      </c>
      <c r="K87" s="197" t="s">
        <v>20</v>
      </c>
      <c r="L87" s="56"/>
      <c r="M87" s="202" t="s">
        <v>20</v>
      </c>
      <c r="N87" s="203" t="s">
        <v>44</v>
      </c>
      <c r="O87" s="37"/>
      <c r="P87" s="204">
        <f>O87*H87</f>
        <v>0</v>
      </c>
      <c r="Q87" s="204">
        <v>0</v>
      </c>
      <c r="R87" s="204">
        <f>Q87*H87</f>
        <v>0</v>
      </c>
      <c r="S87" s="204">
        <v>0</v>
      </c>
      <c r="T87" s="205">
        <f>S87*H87</f>
        <v>0</v>
      </c>
      <c r="AR87" s="19" t="s">
        <v>2707</v>
      </c>
      <c r="AT87" s="19" t="s">
        <v>187</v>
      </c>
      <c r="AU87" s="19" t="s">
        <v>81</v>
      </c>
      <c r="AY87" s="19" t="s">
        <v>185</v>
      </c>
      <c r="BE87" s="206">
        <f>IF(N87="základní",J87,0)</f>
        <v>0</v>
      </c>
      <c r="BF87" s="206">
        <f>IF(N87="snížená",J87,0)</f>
        <v>0</v>
      </c>
      <c r="BG87" s="206">
        <f>IF(N87="zákl. přenesená",J87,0)</f>
        <v>0</v>
      </c>
      <c r="BH87" s="206">
        <f>IF(N87="sníž. přenesená",J87,0)</f>
        <v>0</v>
      </c>
      <c r="BI87" s="206">
        <f>IF(N87="nulová",J87,0)</f>
        <v>0</v>
      </c>
      <c r="BJ87" s="19" t="s">
        <v>22</v>
      </c>
      <c r="BK87" s="206">
        <f>ROUND(I87*H87,2)</f>
        <v>0</v>
      </c>
      <c r="BL87" s="19" t="s">
        <v>2707</v>
      </c>
      <c r="BM87" s="19" t="s">
        <v>2708</v>
      </c>
    </row>
    <row r="88" spans="2:65" s="12" customFormat="1" ht="12" x14ac:dyDescent="0.3">
      <c r="B88" s="211"/>
      <c r="C88" s="212"/>
      <c r="D88" s="209" t="s">
        <v>201</v>
      </c>
      <c r="E88" s="213" t="s">
        <v>20</v>
      </c>
      <c r="F88" s="214" t="s">
        <v>2709</v>
      </c>
      <c r="G88" s="212"/>
      <c r="H88" s="215" t="s">
        <v>20</v>
      </c>
      <c r="I88" s="216"/>
      <c r="J88" s="212"/>
      <c r="K88" s="212"/>
      <c r="L88" s="217"/>
      <c r="M88" s="218"/>
      <c r="N88" s="219"/>
      <c r="O88" s="219"/>
      <c r="P88" s="219"/>
      <c r="Q88" s="219"/>
      <c r="R88" s="219"/>
      <c r="S88" s="219"/>
      <c r="T88" s="220"/>
      <c r="AT88" s="221" t="s">
        <v>201</v>
      </c>
      <c r="AU88" s="221" t="s">
        <v>81</v>
      </c>
      <c r="AV88" s="12" t="s">
        <v>22</v>
      </c>
      <c r="AW88" s="12" t="s">
        <v>37</v>
      </c>
      <c r="AX88" s="12" t="s">
        <v>73</v>
      </c>
      <c r="AY88" s="221" t="s">
        <v>185</v>
      </c>
    </row>
    <row r="89" spans="2:65" s="12" customFormat="1" ht="12" x14ac:dyDescent="0.3">
      <c r="B89" s="211"/>
      <c r="C89" s="212"/>
      <c r="D89" s="209" t="s">
        <v>201</v>
      </c>
      <c r="E89" s="213" t="s">
        <v>20</v>
      </c>
      <c r="F89" s="214" t="s">
        <v>2710</v>
      </c>
      <c r="G89" s="212"/>
      <c r="H89" s="215" t="s">
        <v>20</v>
      </c>
      <c r="I89" s="216"/>
      <c r="J89" s="212"/>
      <c r="K89" s="212"/>
      <c r="L89" s="217"/>
      <c r="M89" s="218"/>
      <c r="N89" s="219"/>
      <c r="O89" s="219"/>
      <c r="P89" s="219"/>
      <c r="Q89" s="219"/>
      <c r="R89" s="219"/>
      <c r="S89" s="219"/>
      <c r="T89" s="220"/>
      <c r="AT89" s="221" t="s">
        <v>201</v>
      </c>
      <c r="AU89" s="221" t="s">
        <v>81</v>
      </c>
      <c r="AV89" s="12" t="s">
        <v>22</v>
      </c>
      <c r="AW89" s="12" t="s">
        <v>37</v>
      </c>
      <c r="AX89" s="12" t="s">
        <v>73</v>
      </c>
      <c r="AY89" s="221" t="s">
        <v>185</v>
      </c>
    </row>
    <row r="90" spans="2:65" s="12" customFormat="1" ht="12" x14ac:dyDescent="0.3">
      <c r="B90" s="211"/>
      <c r="C90" s="212"/>
      <c r="D90" s="209" t="s">
        <v>201</v>
      </c>
      <c r="E90" s="213" t="s">
        <v>20</v>
      </c>
      <c r="F90" s="214" t="s">
        <v>2711</v>
      </c>
      <c r="G90" s="212"/>
      <c r="H90" s="215" t="s">
        <v>20</v>
      </c>
      <c r="I90" s="216"/>
      <c r="J90" s="212"/>
      <c r="K90" s="212"/>
      <c r="L90" s="217"/>
      <c r="M90" s="218"/>
      <c r="N90" s="219"/>
      <c r="O90" s="219"/>
      <c r="P90" s="219"/>
      <c r="Q90" s="219"/>
      <c r="R90" s="219"/>
      <c r="S90" s="219"/>
      <c r="T90" s="220"/>
      <c r="AT90" s="221" t="s">
        <v>201</v>
      </c>
      <c r="AU90" s="221" t="s">
        <v>81</v>
      </c>
      <c r="AV90" s="12" t="s">
        <v>22</v>
      </c>
      <c r="AW90" s="12" t="s">
        <v>37</v>
      </c>
      <c r="AX90" s="12" t="s">
        <v>73</v>
      </c>
      <c r="AY90" s="221" t="s">
        <v>185</v>
      </c>
    </row>
    <row r="91" spans="2:65" s="12" customFormat="1" ht="12" x14ac:dyDescent="0.3">
      <c r="B91" s="211"/>
      <c r="C91" s="212"/>
      <c r="D91" s="209" t="s">
        <v>201</v>
      </c>
      <c r="E91" s="213" t="s">
        <v>20</v>
      </c>
      <c r="F91" s="214" t="s">
        <v>2712</v>
      </c>
      <c r="G91" s="212"/>
      <c r="H91" s="215" t="s">
        <v>20</v>
      </c>
      <c r="I91" s="216"/>
      <c r="J91" s="212"/>
      <c r="K91" s="212"/>
      <c r="L91" s="217"/>
      <c r="M91" s="218"/>
      <c r="N91" s="219"/>
      <c r="O91" s="219"/>
      <c r="P91" s="219"/>
      <c r="Q91" s="219"/>
      <c r="R91" s="219"/>
      <c r="S91" s="219"/>
      <c r="T91" s="220"/>
      <c r="AT91" s="221" t="s">
        <v>201</v>
      </c>
      <c r="AU91" s="221" t="s">
        <v>81</v>
      </c>
      <c r="AV91" s="12" t="s">
        <v>22</v>
      </c>
      <c r="AW91" s="12" t="s">
        <v>37</v>
      </c>
      <c r="AX91" s="12" t="s">
        <v>73</v>
      </c>
      <c r="AY91" s="221" t="s">
        <v>185</v>
      </c>
    </row>
    <row r="92" spans="2:65" s="13" customFormat="1" ht="12" x14ac:dyDescent="0.3">
      <c r="B92" s="222"/>
      <c r="C92" s="223"/>
      <c r="D92" s="207" t="s">
        <v>201</v>
      </c>
      <c r="E92" s="224" t="s">
        <v>20</v>
      </c>
      <c r="F92" s="225" t="s">
        <v>22</v>
      </c>
      <c r="G92" s="223"/>
      <c r="H92" s="226">
        <v>1</v>
      </c>
      <c r="I92" s="227"/>
      <c r="J92" s="223"/>
      <c r="K92" s="223"/>
      <c r="L92" s="228"/>
      <c r="M92" s="229"/>
      <c r="N92" s="230"/>
      <c r="O92" s="230"/>
      <c r="P92" s="230"/>
      <c r="Q92" s="230"/>
      <c r="R92" s="230"/>
      <c r="S92" s="230"/>
      <c r="T92" s="231"/>
      <c r="AT92" s="232" t="s">
        <v>201</v>
      </c>
      <c r="AU92" s="232" t="s">
        <v>81</v>
      </c>
      <c r="AV92" s="13" t="s">
        <v>81</v>
      </c>
      <c r="AW92" s="13" t="s">
        <v>37</v>
      </c>
      <c r="AX92" s="13" t="s">
        <v>22</v>
      </c>
      <c r="AY92" s="232" t="s">
        <v>185</v>
      </c>
    </row>
    <row r="93" spans="2:65" s="1" customFormat="1" ht="22.5" customHeight="1" x14ac:dyDescent="0.3">
      <c r="B93" s="36"/>
      <c r="C93" s="195" t="s">
        <v>81</v>
      </c>
      <c r="D93" s="195" t="s">
        <v>187</v>
      </c>
      <c r="E93" s="196" t="s">
        <v>2713</v>
      </c>
      <c r="F93" s="197" t="s">
        <v>2714</v>
      </c>
      <c r="G93" s="198" t="s">
        <v>415</v>
      </c>
      <c r="H93" s="199">
        <v>5</v>
      </c>
      <c r="I93" s="200"/>
      <c r="J93" s="201">
        <f>ROUND(I93*H93,2)</f>
        <v>0</v>
      </c>
      <c r="K93" s="197" t="s">
        <v>20</v>
      </c>
      <c r="L93" s="56"/>
      <c r="M93" s="202" t="s">
        <v>20</v>
      </c>
      <c r="N93" s="203" t="s">
        <v>44</v>
      </c>
      <c r="O93" s="37"/>
      <c r="P93" s="204">
        <f>O93*H93</f>
        <v>0</v>
      </c>
      <c r="Q93" s="204">
        <v>0</v>
      </c>
      <c r="R93" s="204">
        <f>Q93*H93</f>
        <v>0</v>
      </c>
      <c r="S93" s="204">
        <v>0</v>
      </c>
      <c r="T93" s="205">
        <f>S93*H93</f>
        <v>0</v>
      </c>
      <c r="AR93" s="19" t="s">
        <v>2707</v>
      </c>
      <c r="AT93" s="19" t="s">
        <v>187</v>
      </c>
      <c r="AU93" s="19" t="s">
        <v>81</v>
      </c>
      <c r="AY93" s="19" t="s">
        <v>185</v>
      </c>
      <c r="BE93" s="206">
        <f>IF(N93="základní",J93,0)</f>
        <v>0</v>
      </c>
      <c r="BF93" s="206">
        <f>IF(N93="snížená",J93,0)</f>
        <v>0</v>
      </c>
      <c r="BG93" s="206">
        <f>IF(N93="zákl. přenesená",J93,0)</f>
        <v>0</v>
      </c>
      <c r="BH93" s="206">
        <f>IF(N93="sníž. přenesená",J93,0)</f>
        <v>0</v>
      </c>
      <c r="BI93" s="206">
        <f>IF(N93="nulová",J93,0)</f>
        <v>0</v>
      </c>
      <c r="BJ93" s="19" t="s">
        <v>22</v>
      </c>
      <c r="BK93" s="206">
        <f>ROUND(I93*H93,2)</f>
        <v>0</v>
      </c>
      <c r="BL93" s="19" t="s">
        <v>2707</v>
      </c>
      <c r="BM93" s="19" t="s">
        <v>2715</v>
      </c>
    </row>
    <row r="94" spans="2:65" s="12" customFormat="1" ht="12" x14ac:dyDescent="0.3">
      <c r="B94" s="211"/>
      <c r="C94" s="212"/>
      <c r="D94" s="209" t="s">
        <v>201</v>
      </c>
      <c r="E94" s="213" t="s">
        <v>20</v>
      </c>
      <c r="F94" s="214" t="s">
        <v>433</v>
      </c>
      <c r="G94" s="212"/>
      <c r="H94" s="215" t="s">
        <v>20</v>
      </c>
      <c r="I94" s="216"/>
      <c r="J94" s="212"/>
      <c r="K94" s="212"/>
      <c r="L94" s="217"/>
      <c r="M94" s="218"/>
      <c r="N94" s="219"/>
      <c r="O94" s="219"/>
      <c r="P94" s="219"/>
      <c r="Q94" s="219"/>
      <c r="R94" s="219"/>
      <c r="S94" s="219"/>
      <c r="T94" s="220"/>
      <c r="AT94" s="221" t="s">
        <v>201</v>
      </c>
      <c r="AU94" s="221" t="s">
        <v>81</v>
      </c>
      <c r="AV94" s="12" t="s">
        <v>22</v>
      </c>
      <c r="AW94" s="12" t="s">
        <v>37</v>
      </c>
      <c r="AX94" s="12" t="s">
        <v>73</v>
      </c>
      <c r="AY94" s="221" t="s">
        <v>185</v>
      </c>
    </row>
    <row r="95" spans="2:65" s="12" customFormat="1" ht="12" x14ac:dyDescent="0.3">
      <c r="B95" s="211"/>
      <c r="C95" s="212"/>
      <c r="D95" s="209" t="s">
        <v>201</v>
      </c>
      <c r="E95" s="213" t="s">
        <v>20</v>
      </c>
      <c r="F95" s="214" t="s">
        <v>2716</v>
      </c>
      <c r="G95" s="212"/>
      <c r="H95" s="215" t="s">
        <v>20</v>
      </c>
      <c r="I95" s="216"/>
      <c r="J95" s="212"/>
      <c r="K95" s="212"/>
      <c r="L95" s="217"/>
      <c r="M95" s="218"/>
      <c r="N95" s="219"/>
      <c r="O95" s="219"/>
      <c r="P95" s="219"/>
      <c r="Q95" s="219"/>
      <c r="R95" s="219"/>
      <c r="S95" s="219"/>
      <c r="T95" s="220"/>
      <c r="AT95" s="221" t="s">
        <v>201</v>
      </c>
      <c r="AU95" s="221" t="s">
        <v>81</v>
      </c>
      <c r="AV95" s="12" t="s">
        <v>22</v>
      </c>
      <c r="AW95" s="12" t="s">
        <v>37</v>
      </c>
      <c r="AX95" s="12" t="s">
        <v>73</v>
      </c>
      <c r="AY95" s="221" t="s">
        <v>185</v>
      </c>
    </row>
    <row r="96" spans="2:65" s="13" customFormat="1" ht="12" x14ac:dyDescent="0.3">
      <c r="B96" s="222"/>
      <c r="C96" s="223"/>
      <c r="D96" s="209" t="s">
        <v>201</v>
      </c>
      <c r="E96" s="233" t="s">
        <v>20</v>
      </c>
      <c r="F96" s="234" t="s">
        <v>204</v>
      </c>
      <c r="G96" s="223"/>
      <c r="H96" s="235">
        <v>3</v>
      </c>
      <c r="I96" s="227"/>
      <c r="J96" s="223"/>
      <c r="K96" s="223"/>
      <c r="L96" s="228"/>
      <c r="M96" s="229"/>
      <c r="N96" s="230"/>
      <c r="O96" s="230"/>
      <c r="P96" s="230"/>
      <c r="Q96" s="230"/>
      <c r="R96" s="230"/>
      <c r="S96" s="230"/>
      <c r="T96" s="231"/>
      <c r="AT96" s="232" t="s">
        <v>201</v>
      </c>
      <c r="AU96" s="232" t="s">
        <v>81</v>
      </c>
      <c r="AV96" s="13" t="s">
        <v>81</v>
      </c>
      <c r="AW96" s="13" t="s">
        <v>37</v>
      </c>
      <c r="AX96" s="13" t="s">
        <v>73</v>
      </c>
      <c r="AY96" s="232" t="s">
        <v>185</v>
      </c>
    </row>
    <row r="97" spans="2:65" s="12" customFormat="1" ht="12" x14ac:dyDescent="0.3">
      <c r="B97" s="211"/>
      <c r="C97" s="212"/>
      <c r="D97" s="209" t="s">
        <v>201</v>
      </c>
      <c r="E97" s="213" t="s">
        <v>20</v>
      </c>
      <c r="F97" s="214" t="s">
        <v>2717</v>
      </c>
      <c r="G97" s="212"/>
      <c r="H97" s="215" t="s">
        <v>20</v>
      </c>
      <c r="I97" s="216"/>
      <c r="J97" s="212"/>
      <c r="K97" s="212"/>
      <c r="L97" s="217"/>
      <c r="M97" s="218"/>
      <c r="N97" s="219"/>
      <c r="O97" s="219"/>
      <c r="P97" s="219"/>
      <c r="Q97" s="219"/>
      <c r="R97" s="219"/>
      <c r="S97" s="219"/>
      <c r="T97" s="220"/>
      <c r="AT97" s="221" t="s">
        <v>201</v>
      </c>
      <c r="AU97" s="221" t="s">
        <v>81</v>
      </c>
      <c r="AV97" s="12" t="s">
        <v>22</v>
      </c>
      <c r="AW97" s="12" t="s">
        <v>37</v>
      </c>
      <c r="AX97" s="12" t="s">
        <v>73</v>
      </c>
      <c r="AY97" s="221" t="s">
        <v>185</v>
      </c>
    </row>
    <row r="98" spans="2:65" s="13" customFormat="1" ht="12" x14ac:dyDescent="0.3">
      <c r="B98" s="222"/>
      <c r="C98" s="223"/>
      <c r="D98" s="209" t="s">
        <v>201</v>
      </c>
      <c r="E98" s="233" t="s">
        <v>20</v>
      </c>
      <c r="F98" s="234" t="s">
        <v>22</v>
      </c>
      <c r="G98" s="223"/>
      <c r="H98" s="235">
        <v>1</v>
      </c>
      <c r="I98" s="227"/>
      <c r="J98" s="223"/>
      <c r="K98" s="223"/>
      <c r="L98" s="228"/>
      <c r="M98" s="229"/>
      <c r="N98" s="230"/>
      <c r="O98" s="230"/>
      <c r="P98" s="230"/>
      <c r="Q98" s="230"/>
      <c r="R98" s="230"/>
      <c r="S98" s="230"/>
      <c r="T98" s="231"/>
      <c r="AT98" s="232" t="s">
        <v>201</v>
      </c>
      <c r="AU98" s="232" t="s">
        <v>81</v>
      </c>
      <c r="AV98" s="13" t="s">
        <v>81</v>
      </c>
      <c r="AW98" s="13" t="s">
        <v>37</v>
      </c>
      <c r="AX98" s="13" t="s">
        <v>73</v>
      </c>
      <c r="AY98" s="232" t="s">
        <v>185</v>
      </c>
    </row>
    <row r="99" spans="2:65" s="12" customFormat="1" ht="12" x14ac:dyDescent="0.3">
      <c r="B99" s="211"/>
      <c r="C99" s="212"/>
      <c r="D99" s="209" t="s">
        <v>201</v>
      </c>
      <c r="E99" s="213" t="s">
        <v>20</v>
      </c>
      <c r="F99" s="214" t="s">
        <v>2718</v>
      </c>
      <c r="G99" s="212"/>
      <c r="H99" s="215" t="s">
        <v>20</v>
      </c>
      <c r="I99" s="216"/>
      <c r="J99" s="212"/>
      <c r="K99" s="212"/>
      <c r="L99" s="217"/>
      <c r="M99" s="218"/>
      <c r="N99" s="219"/>
      <c r="O99" s="219"/>
      <c r="P99" s="219"/>
      <c r="Q99" s="219"/>
      <c r="R99" s="219"/>
      <c r="S99" s="219"/>
      <c r="T99" s="220"/>
      <c r="AT99" s="221" t="s">
        <v>201</v>
      </c>
      <c r="AU99" s="221" t="s">
        <v>81</v>
      </c>
      <c r="AV99" s="12" t="s">
        <v>22</v>
      </c>
      <c r="AW99" s="12" t="s">
        <v>37</v>
      </c>
      <c r="AX99" s="12" t="s">
        <v>73</v>
      </c>
      <c r="AY99" s="221" t="s">
        <v>185</v>
      </c>
    </row>
    <row r="100" spans="2:65" s="13" customFormat="1" ht="12" x14ac:dyDescent="0.3">
      <c r="B100" s="222"/>
      <c r="C100" s="223"/>
      <c r="D100" s="209" t="s">
        <v>201</v>
      </c>
      <c r="E100" s="233" t="s">
        <v>20</v>
      </c>
      <c r="F100" s="234" t="s">
        <v>22</v>
      </c>
      <c r="G100" s="223"/>
      <c r="H100" s="235">
        <v>1</v>
      </c>
      <c r="I100" s="227"/>
      <c r="J100" s="223"/>
      <c r="K100" s="223"/>
      <c r="L100" s="228"/>
      <c r="M100" s="229"/>
      <c r="N100" s="230"/>
      <c r="O100" s="230"/>
      <c r="P100" s="230"/>
      <c r="Q100" s="230"/>
      <c r="R100" s="230"/>
      <c r="S100" s="230"/>
      <c r="T100" s="231"/>
      <c r="AT100" s="232" t="s">
        <v>201</v>
      </c>
      <c r="AU100" s="232" t="s">
        <v>81</v>
      </c>
      <c r="AV100" s="13" t="s">
        <v>81</v>
      </c>
      <c r="AW100" s="13" t="s">
        <v>37</v>
      </c>
      <c r="AX100" s="13" t="s">
        <v>73</v>
      </c>
      <c r="AY100" s="232" t="s">
        <v>185</v>
      </c>
    </row>
    <row r="101" spans="2:65" s="15" customFormat="1" ht="12" x14ac:dyDescent="0.3">
      <c r="B101" s="247"/>
      <c r="C101" s="248"/>
      <c r="D101" s="207" t="s">
        <v>201</v>
      </c>
      <c r="E101" s="249" t="s">
        <v>20</v>
      </c>
      <c r="F101" s="250" t="s">
        <v>215</v>
      </c>
      <c r="G101" s="248"/>
      <c r="H101" s="251">
        <v>5</v>
      </c>
      <c r="I101" s="252"/>
      <c r="J101" s="248"/>
      <c r="K101" s="248"/>
      <c r="L101" s="253"/>
      <c r="M101" s="254"/>
      <c r="N101" s="255"/>
      <c r="O101" s="255"/>
      <c r="P101" s="255"/>
      <c r="Q101" s="255"/>
      <c r="R101" s="255"/>
      <c r="S101" s="255"/>
      <c r="T101" s="256"/>
      <c r="AT101" s="257" t="s">
        <v>201</v>
      </c>
      <c r="AU101" s="257" t="s">
        <v>81</v>
      </c>
      <c r="AV101" s="15" t="s">
        <v>192</v>
      </c>
      <c r="AW101" s="15" t="s">
        <v>37</v>
      </c>
      <c r="AX101" s="15" t="s">
        <v>22</v>
      </c>
      <c r="AY101" s="257" t="s">
        <v>185</v>
      </c>
    </row>
    <row r="102" spans="2:65" s="1" customFormat="1" ht="22.5" customHeight="1" x14ac:dyDescent="0.3">
      <c r="B102" s="36"/>
      <c r="C102" s="195" t="s">
        <v>204</v>
      </c>
      <c r="D102" s="195" t="s">
        <v>187</v>
      </c>
      <c r="E102" s="196" t="s">
        <v>2719</v>
      </c>
      <c r="F102" s="197" t="s">
        <v>2720</v>
      </c>
      <c r="G102" s="198" t="s">
        <v>415</v>
      </c>
      <c r="H102" s="199">
        <v>1</v>
      </c>
      <c r="I102" s="200"/>
      <c r="J102" s="201">
        <f>ROUND(I102*H102,2)</f>
        <v>0</v>
      </c>
      <c r="K102" s="197" t="s">
        <v>20</v>
      </c>
      <c r="L102" s="56"/>
      <c r="M102" s="202" t="s">
        <v>20</v>
      </c>
      <c r="N102" s="203" t="s">
        <v>44</v>
      </c>
      <c r="O102" s="37"/>
      <c r="P102" s="204">
        <f>O102*H102</f>
        <v>0</v>
      </c>
      <c r="Q102" s="204">
        <v>0</v>
      </c>
      <c r="R102" s="204">
        <f>Q102*H102</f>
        <v>0</v>
      </c>
      <c r="S102" s="204">
        <v>0</v>
      </c>
      <c r="T102" s="205">
        <f>S102*H102</f>
        <v>0</v>
      </c>
      <c r="AR102" s="19" t="s">
        <v>2707</v>
      </c>
      <c r="AT102" s="19" t="s">
        <v>187</v>
      </c>
      <c r="AU102" s="19" t="s">
        <v>81</v>
      </c>
      <c r="AY102" s="19" t="s">
        <v>185</v>
      </c>
      <c r="BE102" s="206">
        <f>IF(N102="základní",J102,0)</f>
        <v>0</v>
      </c>
      <c r="BF102" s="206">
        <f>IF(N102="snížená",J102,0)</f>
        <v>0</v>
      </c>
      <c r="BG102" s="206">
        <f>IF(N102="zákl. přenesená",J102,0)</f>
        <v>0</v>
      </c>
      <c r="BH102" s="206">
        <f>IF(N102="sníž. přenesená",J102,0)</f>
        <v>0</v>
      </c>
      <c r="BI102" s="206">
        <f>IF(N102="nulová",J102,0)</f>
        <v>0</v>
      </c>
      <c r="BJ102" s="19" t="s">
        <v>22</v>
      </c>
      <c r="BK102" s="206">
        <f>ROUND(I102*H102,2)</f>
        <v>0</v>
      </c>
      <c r="BL102" s="19" t="s">
        <v>2707</v>
      </c>
      <c r="BM102" s="19" t="s">
        <v>2721</v>
      </c>
    </row>
    <row r="103" spans="2:65" s="1" customFormat="1" ht="22.5" customHeight="1" x14ac:dyDescent="0.3">
      <c r="B103" s="36"/>
      <c r="C103" s="195" t="s">
        <v>192</v>
      </c>
      <c r="D103" s="195" t="s">
        <v>187</v>
      </c>
      <c r="E103" s="196" t="s">
        <v>2722</v>
      </c>
      <c r="F103" s="197" t="s">
        <v>2723</v>
      </c>
      <c r="G103" s="198" t="s">
        <v>415</v>
      </c>
      <c r="H103" s="199">
        <v>1</v>
      </c>
      <c r="I103" s="200"/>
      <c r="J103" s="201">
        <f>ROUND(I103*H103,2)</f>
        <v>0</v>
      </c>
      <c r="K103" s="197" t="s">
        <v>20</v>
      </c>
      <c r="L103" s="56"/>
      <c r="M103" s="202" t="s">
        <v>20</v>
      </c>
      <c r="N103" s="203" t="s">
        <v>44</v>
      </c>
      <c r="O103" s="37"/>
      <c r="P103" s="204">
        <f>O103*H103</f>
        <v>0</v>
      </c>
      <c r="Q103" s="204">
        <v>0</v>
      </c>
      <c r="R103" s="204">
        <f>Q103*H103</f>
        <v>0</v>
      </c>
      <c r="S103" s="204">
        <v>0</v>
      </c>
      <c r="T103" s="205">
        <f>S103*H103</f>
        <v>0</v>
      </c>
      <c r="AR103" s="19" t="s">
        <v>2707</v>
      </c>
      <c r="AT103" s="19" t="s">
        <v>187</v>
      </c>
      <c r="AU103" s="19" t="s">
        <v>81</v>
      </c>
      <c r="AY103" s="19" t="s">
        <v>185</v>
      </c>
      <c r="BE103" s="206">
        <f>IF(N103="základní",J103,0)</f>
        <v>0</v>
      </c>
      <c r="BF103" s="206">
        <f>IF(N103="snížená",J103,0)</f>
        <v>0</v>
      </c>
      <c r="BG103" s="206">
        <f>IF(N103="zákl. přenesená",J103,0)</f>
        <v>0</v>
      </c>
      <c r="BH103" s="206">
        <f>IF(N103="sníž. přenesená",J103,0)</f>
        <v>0</v>
      </c>
      <c r="BI103" s="206">
        <f>IF(N103="nulová",J103,0)</f>
        <v>0</v>
      </c>
      <c r="BJ103" s="19" t="s">
        <v>22</v>
      </c>
      <c r="BK103" s="206">
        <f>ROUND(I103*H103,2)</f>
        <v>0</v>
      </c>
      <c r="BL103" s="19" t="s">
        <v>2707</v>
      </c>
      <c r="BM103" s="19" t="s">
        <v>2724</v>
      </c>
    </row>
    <row r="104" spans="2:65" s="1" customFormat="1" ht="22.5" customHeight="1" x14ac:dyDescent="0.3">
      <c r="B104" s="36"/>
      <c r="C104" s="195" t="s">
        <v>227</v>
      </c>
      <c r="D104" s="195" t="s">
        <v>187</v>
      </c>
      <c r="E104" s="196" t="s">
        <v>2725</v>
      </c>
      <c r="F104" s="197" t="s">
        <v>2726</v>
      </c>
      <c r="G104" s="198" t="s">
        <v>415</v>
      </c>
      <c r="H104" s="199">
        <v>1</v>
      </c>
      <c r="I104" s="200"/>
      <c r="J104" s="201">
        <f>ROUND(I104*H104,2)</f>
        <v>0</v>
      </c>
      <c r="K104" s="197" t="s">
        <v>20</v>
      </c>
      <c r="L104" s="56"/>
      <c r="M104" s="202" t="s">
        <v>20</v>
      </c>
      <c r="N104" s="203" t="s">
        <v>44</v>
      </c>
      <c r="O104" s="37"/>
      <c r="P104" s="204">
        <f>O104*H104</f>
        <v>0</v>
      </c>
      <c r="Q104" s="204">
        <v>0</v>
      </c>
      <c r="R104" s="204">
        <f>Q104*H104</f>
        <v>0</v>
      </c>
      <c r="S104" s="204">
        <v>0</v>
      </c>
      <c r="T104" s="205">
        <f>S104*H104</f>
        <v>0</v>
      </c>
      <c r="AR104" s="19" t="s">
        <v>2707</v>
      </c>
      <c r="AT104" s="19" t="s">
        <v>187</v>
      </c>
      <c r="AU104" s="19" t="s">
        <v>81</v>
      </c>
      <c r="AY104" s="19" t="s">
        <v>185</v>
      </c>
      <c r="BE104" s="206">
        <f>IF(N104="základní",J104,0)</f>
        <v>0</v>
      </c>
      <c r="BF104" s="206">
        <f>IF(N104="snížená",J104,0)</f>
        <v>0</v>
      </c>
      <c r="BG104" s="206">
        <f>IF(N104="zákl. přenesená",J104,0)</f>
        <v>0</v>
      </c>
      <c r="BH104" s="206">
        <f>IF(N104="sníž. přenesená",J104,0)</f>
        <v>0</v>
      </c>
      <c r="BI104" s="206">
        <f>IF(N104="nulová",J104,0)</f>
        <v>0</v>
      </c>
      <c r="BJ104" s="19" t="s">
        <v>22</v>
      </c>
      <c r="BK104" s="206">
        <f>ROUND(I104*H104,2)</f>
        <v>0</v>
      </c>
      <c r="BL104" s="19" t="s">
        <v>2707</v>
      </c>
      <c r="BM104" s="19" t="s">
        <v>2727</v>
      </c>
    </row>
    <row r="105" spans="2:65" s="1" customFormat="1" ht="22.5" customHeight="1" x14ac:dyDescent="0.3">
      <c r="B105" s="36"/>
      <c r="C105" s="195" t="s">
        <v>234</v>
      </c>
      <c r="D105" s="195" t="s">
        <v>187</v>
      </c>
      <c r="E105" s="196" t="s">
        <v>2728</v>
      </c>
      <c r="F105" s="197" t="s">
        <v>2729</v>
      </c>
      <c r="G105" s="198" t="s">
        <v>415</v>
      </c>
      <c r="H105" s="199">
        <v>1</v>
      </c>
      <c r="I105" s="200"/>
      <c r="J105" s="201">
        <f>ROUND(I105*H105,2)</f>
        <v>0</v>
      </c>
      <c r="K105" s="197" t="s">
        <v>20</v>
      </c>
      <c r="L105" s="56"/>
      <c r="M105" s="202" t="s">
        <v>20</v>
      </c>
      <c r="N105" s="203" t="s">
        <v>44</v>
      </c>
      <c r="O105" s="37"/>
      <c r="P105" s="204">
        <f>O105*H105</f>
        <v>0</v>
      </c>
      <c r="Q105" s="204">
        <v>0</v>
      </c>
      <c r="R105" s="204">
        <f>Q105*H105</f>
        <v>0</v>
      </c>
      <c r="S105" s="204">
        <v>0</v>
      </c>
      <c r="T105" s="205">
        <f>S105*H105</f>
        <v>0</v>
      </c>
      <c r="AR105" s="19" t="s">
        <v>2707</v>
      </c>
      <c r="AT105" s="19" t="s">
        <v>187</v>
      </c>
      <c r="AU105" s="19" t="s">
        <v>81</v>
      </c>
      <c r="AY105" s="19" t="s">
        <v>185</v>
      </c>
      <c r="BE105" s="206">
        <f>IF(N105="základní",J105,0)</f>
        <v>0</v>
      </c>
      <c r="BF105" s="206">
        <f>IF(N105="snížená",J105,0)</f>
        <v>0</v>
      </c>
      <c r="BG105" s="206">
        <f>IF(N105="zákl. přenesená",J105,0)</f>
        <v>0</v>
      </c>
      <c r="BH105" s="206">
        <f>IF(N105="sníž. přenesená",J105,0)</f>
        <v>0</v>
      </c>
      <c r="BI105" s="206">
        <f>IF(N105="nulová",J105,0)</f>
        <v>0</v>
      </c>
      <c r="BJ105" s="19" t="s">
        <v>22</v>
      </c>
      <c r="BK105" s="206">
        <f>ROUND(I105*H105,2)</f>
        <v>0</v>
      </c>
      <c r="BL105" s="19" t="s">
        <v>2707</v>
      </c>
      <c r="BM105" s="19" t="s">
        <v>2730</v>
      </c>
    </row>
    <row r="106" spans="2:65" s="1" customFormat="1" ht="48" x14ac:dyDescent="0.3">
      <c r="B106" s="36"/>
      <c r="C106" s="58"/>
      <c r="D106" s="209" t="s">
        <v>914</v>
      </c>
      <c r="E106" s="58"/>
      <c r="F106" s="210" t="s">
        <v>2731</v>
      </c>
      <c r="G106" s="58"/>
      <c r="H106" s="58"/>
      <c r="I106" s="163"/>
      <c r="J106" s="58"/>
      <c r="K106" s="58"/>
      <c r="L106" s="56"/>
      <c r="M106" s="73"/>
      <c r="N106" s="37"/>
      <c r="O106" s="37"/>
      <c r="P106" s="37"/>
      <c r="Q106" s="37"/>
      <c r="R106" s="37"/>
      <c r="S106" s="37"/>
      <c r="T106" s="74"/>
      <c r="AT106" s="19" t="s">
        <v>914</v>
      </c>
      <c r="AU106" s="19" t="s">
        <v>81</v>
      </c>
    </row>
    <row r="107" spans="2:65" s="12" customFormat="1" ht="12" x14ac:dyDescent="0.3">
      <c r="B107" s="211"/>
      <c r="C107" s="212"/>
      <c r="D107" s="209" t="s">
        <v>201</v>
      </c>
      <c r="E107" s="213" t="s">
        <v>20</v>
      </c>
      <c r="F107" s="214" t="s">
        <v>2732</v>
      </c>
      <c r="G107" s="212"/>
      <c r="H107" s="215" t="s">
        <v>20</v>
      </c>
      <c r="I107" s="216"/>
      <c r="J107" s="212"/>
      <c r="K107" s="212"/>
      <c r="L107" s="217"/>
      <c r="M107" s="218"/>
      <c r="N107" s="219"/>
      <c r="O107" s="219"/>
      <c r="P107" s="219"/>
      <c r="Q107" s="219"/>
      <c r="R107" s="219"/>
      <c r="S107" s="219"/>
      <c r="T107" s="220"/>
      <c r="AT107" s="221" t="s">
        <v>201</v>
      </c>
      <c r="AU107" s="221" t="s">
        <v>81</v>
      </c>
      <c r="AV107" s="12" t="s">
        <v>22</v>
      </c>
      <c r="AW107" s="12" t="s">
        <v>37</v>
      </c>
      <c r="AX107" s="12" t="s">
        <v>73</v>
      </c>
      <c r="AY107" s="221" t="s">
        <v>185</v>
      </c>
    </row>
    <row r="108" spans="2:65" s="12" customFormat="1" ht="12" x14ac:dyDescent="0.3">
      <c r="B108" s="211"/>
      <c r="C108" s="212"/>
      <c r="D108" s="209" t="s">
        <v>201</v>
      </c>
      <c r="E108" s="213" t="s">
        <v>20</v>
      </c>
      <c r="F108" s="214" t="s">
        <v>2733</v>
      </c>
      <c r="G108" s="212"/>
      <c r="H108" s="215" t="s">
        <v>20</v>
      </c>
      <c r="I108" s="216"/>
      <c r="J108" s="212"/>
      <c r="K108" s="212"/>
      <c r="L108" s="217"/>
      <c r="M108" s="218"/>
      <c r="N108" s="219"/>
      <c r="O108" s="219"/>
      <c r="P108" s="219"/>
      <c r="Q108" s="219"/>
      <c r="R108" s="219"/>
      <c r="S108" s="219"/>
      <c r="T108" s="220"/>
      <c r="AT108" s="221" t="s">
        <v>201</v>
      </c>
      <c r="AU108" s="221" t="s">
        <v>81</v>
      </c>
      <c r="AV108" s="12" t="s">
        <v>22</v>
      </c>
      <c r="AW108" s="12" t="s">
        <v>37</v>
      </c>
      <c r="AX108" s="12" t="s">
        <v>73</v>
      </c>
      <c r="AY108" s="221" t="s">
        <v>185</v>
      </c>
    </row>
    <row r="109" spans="2:65" s="12" customFormat="1" ht="12" x14ac:dyDescent="0.3">
      <c r="B109" s="211"/>
      <c r="C109" s="212"/>
      <c r="D109" s="209" t="s">
        <v>201</v>
      </c>
      <c r="E109" s="213" t="s">
        <v>20</v>
      </c>
      <c r="F109" s="214" t="s">
        <v>431</v>
      </c>
      <c r="G109" s="212"/>
      <c r="H109" s="215" t="s">
        <v>20</v>
      </c>
      <c r="I109" s="216"/>
      <c r="J109" s="212"/>
      <c r="K109" s="212"/>
      <c r="L109" s="217"/>
      <c r="M109" s="218"/>
      <c r="N109" s="219"/>
      <c r="O109" s="219"/>
      <c r="P109" s="219"/>
      <c r="Q109" s="219"/>
      <c r="R109" s="219"/>
      <c r="S109" s="219"/>
      <c r="T109" s="220"/>
      <c r="AT109" s="221" t="s">
        <v>201</v>
      </c>
      <c r="AU109" s="221" t="s">
        <v>81</v>
      </c>
      <c r="AV109" s="12" t="s">
        <v>22</v>
      </c>
      <c r="AW109" s="12" t="s">
        <v>37</v>
      </c>
      <c r="AX109" s="12" t="s">
        <v>73</v>
      </c>
      <c r="AY109" s="221" t="s">
        <v>185</v>
      </c>
    </row>
    <row r="110" spans="2:65" s="12" customFormat="1" ht="12" x14ac:dyDescent="0.3">
      <c r="B110" s="211"/>
      <c r="C110" s="212"/>
      <c r="D110" s="209" t="s">
        <v>201</v>
      </c>
      <c r="E110" s="213" t="s">
        <v>20</v>
      </c>
      <c r="F110" s="214" t="s">
        <v>432</v>
      </c>
      <c r="G110" s="212"/>
      <c r="H110" s="215" t="s">
        <v>20</v>
      </c>
      <c r="I110" s="216"/>
      <c r="J110" s="212"/>
      <c r="K110" s="212"/>
      <c r="L110" s="217"/>
      <c r="M110" s="218"/>
      <c r="N110" s="219"/>
      <c r="O110" s="219"/>
      <c r="P110" s="219"/>
      <c r="Q110" s="219"/>
      <c r="R110" s="219"/>
      <c r="S110" s="219"/>
      <c r="T110" s="220"/>
      <c r="AT110" s="221" t="s">
        <v>201</v>
      </c>
      <c r="AU110" s="221" t="s">
        <v>81</v>
      </c>
      <c r="AV110" s="12" t="s">
        <v>22</v>
      </c>
      <c r="AW110" s="12" t="s">
        <v>37</v>
      </c>
      <c r="AX110" s="12" t="s">
        <v>73</v>
      </c>
      <c r="AY110" s="221" t="s">
        <v>185</v>
      </c>
    </row>
    <row r="111" spans="2:65" s="13" customFormat="1" ht="12" x14ac:dyDescent="0.3">
      <c r="B111" s="222"/>
      <c r="C111" s="223"/>
      <c r="D111" s="207" t="s">
        <v>201</v>
      </c>
      <c r="E111" s="224" t="s">
        <v>20</v>
      </c>
      <c r="F111" s="225" t="s">
        <v>22</v>
      </c>
      <c r="G111" s="223"/>
      <c r="H111" s="226">
        <v>1</v>
      </c>
      <c r="I111" s="227"/>
      <c r="J111" s="223"/>
      <c r="K111" s="223"/>
      <c r="L111" s="228"/>
      <c r="M111" s="229"/>
      <c r="N111" s="230"/>
      <c r="O111" s="230"/>
      <c r="P111" s="230"/>
      <c r="Q111" s="230"/>
      <c r="R111" s="230"/>
      <c r="S111" s="230"/>
      <c r="T111" s="231"/>
      <c r="AT111" s="232" t="s">
        <v>201</v>
      </c>
      <c r="AU111" s="232" t="s">
        <v>81</v>
      </c>
      <c r="AV111" s="13" t="s">
        <v>81</v>
      </c>
      <c r="AW111" s="13" t="s">
        <v>37</v>
      </c>
      <c r="AX111" s="13" t="s">
        <v>22</v>
      </c>
      <c r="AY111" s="232" t="s">
        <v>185</v>
      </c>
    </row>
    <row r="112" spans="2:65" s="1" customFormat="1" ht="22.5" customHeight="1" x14ac:dyDescent="0.3">
      <c r="B112" s="36"/>
      <c r="C112" s="195" t="s">
        <v>241</v>
      </c>
      <c r="D112" s="195" t="s">
        <v>187</v>
      </c>
      <c r="E112" s="196" t="s">
        <v>2734</v>
      </c>
      <c r="F112" s="197" t="s">
        <v>2735</v>
      </c>
      <c r="G112" s="198" t="s">
        <v>415</v>
      </c>
      <c r="H112" s="199">
        <v>1</v>
      </c>
      <c r="I112" s="200"/>
      <c r="J112" s="201">
        <f>ROUND(I112*H112,2)</f>
        <v>0</v>
      </c>
      <c r="K112" s="197" t="s">
        <v>20</v>
      </c>
      <c r="L112" s="56"/>
      <c r="M112" s="202" t="s">
        <v>20</v>
      </c>
      <c r="N112" s="203" t="s">
        <v>44</v>
      </c>
      <c r="O112" s="37"/>
      <c r="P112" s="204">
        <f>O112*H112</f>
        <v>0</v>
      </c>
      <c r="Q112" s="204">
        <v>0</v>
      </c>
      <c r="R112" s="204">
        <f>Q112*H112</f>
        <v>0</v>
      </c>
      <c r="S112" s="204">
        <v>0</v>
      </c>
      <c r="T112" s="205">
        <f>S112*H112</f>
        <v>0</v>
      </c>
      <c r="AR112" s="19" t="s">
        <v>2707</v>
      </c>
      <c r="AT112" s="19" t="s">
        <v>187</v>
      </c>
      <c r="AU112" s="19" t="s">
        <v>81</v>
      </c>
      <c r="AY112" s="19" t="s">
        <v>185</v>
      </c>
      <c r="BE112" s="206">
        <f>IF(N112="základní",J112,0)</f>
        <v>0</v>
      </c>
      <c r="BF112" s="206">
        <f>IF(N112="snížená",J112,0)</f>
        <v>0</v>
      </c>
      <c r="BG112" s="206">
        <f>IF(N112="zákl. přenesená",J112,0)</f>
        <v>0</v>
      </c>
      <c r="BH112" s="206">
        <f>IF(N112="sníž. přenesená",J112,0)</f>
        <v>0</v>
      </c>
      <c r="BI112" s="206">
        <f>IF(N112="nulová",J112,0)</f>
        <v>0</v>
      </c>
      <c r="BJ112" s="19" t="s">
        <v>22</v>
      </c>
      <c r="BK112" s="206">
        <f>ROUND(I112*H112,2)</f>
        <v>0</v>
      </c>
      <c r="BL112" s="19" t="s">
        <v>2707</v>
      </c>
      <c r="BM112" s="19" t="s">
        <v>2736</v>
      </c>
    </row>
    <row r="113" spans="2:65" s="12" customFormat="1" ht="12" x14ac:dyDescent="0.3">
      <c r="B113" s="211"/>
      <c r="C113" s="212"/>
      <c r="D113" s="209" t="s">
        <v>201</v>
      </c>
      <c r="E113" s="213" t="s">
        <v>20</v>
      </c>
      <c r="F113" s="214" t="s">
        <v>2737</v>
      </c>
      <c r="G113" s="212"/>
      <c r="H113" s="215" t="s">
        <v>20</v>
      </c>
      <c r="I113" s="216"/>
      <c r="J113" s="212"/>
      <c r="K113" s="212"/>
      <c r="L113" s="217"/>
      <c r="M113" s="218"/>
      <c r="N113" s="219"/>
      <c r="O113" s="219"/>
      <c r="P113" s="219"/>
      <c r="Q113" s="219"/>
      <c r="R113" s="219"/>
      <c r="S113" s="219"/>
      <c r="T113" s="220"/>
      <c r="AT113" s="221" t="s">
        <v>201</v>
      </c>
      <c r="AU113" s="221" t="s">
        <v>81</v>
      </c>
      <c r="AV113" s="12" t="s">
        <v>22</v>
      </c>
      <c r="AW113" s="12" t="s">
        <v>37</v>
      </c>
      <c r="AX113" s="12" t="s">
        <v>73</v>
      </c>
      <c r="AY113" s="221" t="s">
        <v>185</v>
      </c>
    </row>
    <row r="114" spans="2:65" s="12" customFormat="1" ht="12" x14ac:dyDescent="0.3">
      <c r="B114" s="211"/>
      <c r="C114" s="212"/>
      <c r="D114" s="209" t="s">
        <v>201</v>
      </c>
      <c r="E114" s="213" t="s">
        <v>20</v>
      </c>
      <c r="F114" s="214" t="s">
        <v>2738</v>
      </c>
      <c r="G114" s="212"/>
      <c r="H114" s="215" t="s">
        <v>20</v>
      </c>
      <c r="I114" s="216"/>
      <c r="J114" s="212"/>
      <c r="K114" s="212"/>
      <c r="L114" s="217"/>
      <c r="M114" s="218"/>
      <c r="N114" s="219"/>
      <c r="O114" s="219"/>
      <c r="P114" s="219"/>
      <c r="Q114" s="219"/>
      <c r="R114" s="219"/>
      <c r="S114" s="219"/>
      <c r="T114" s="220"/>
      <c r="AT114" s="221" t="s">
        <v>201</v>
      </c>
      <c r="AU114" s="221" t="s">
        <v>81</v>
      </c>
      <c r="AV114" s="12" t="s">
        <v>22</v>
      </c>
      <c r="AW114" s="12" t="s">
        <v>37</v>
      </c>
      <c r="AX114" s="12" t="s">
        <v>73</v>
      </c>
      <c r="AY114" s="221" t="s">
        <v>185</v>
      </c>
    </row>
    <row r="115" spans="2:65" s="12" customFormat="1" ht="12" x14ac:dyDescent="0.3">
      <c r="B115" s="211"/>
      <c r="C115" s="212"/>
      <c r="D115" s="209" t="s">
        <v>201</v>
      </c>
      <c r="E115" s="213" t="s">
        <v>20</v>
      </c>
      <c r="F115" s="214" t="s">
        <v>2739</v>
      </c>
      <c r="G115" s="212"/>
      <c r="H115" s="215" t="s">
        <v>20</v>
      </c>
      <c r="I115" s="216"/>
      <c r="J115" s="212"/>
      <c r="K115" s="212"/>
      <c r="L115" s="217"/>
      <c r="M115" s="218"/>
      <c r="N115" s="219"/>
      <c r="O115" s="219"/>
      <c r="P115" s="219"/>
      <c r="Q115" s="219"/>
      <c r="R115" s="219"/>
      <c r="S115" s="219"/>
      <c r="T115" s="220"/>
      <c r="AT115" s="221" t="s">
        <v>201</v>
      </c>
      <c r="AU115" s="221" t="s">
        <v>81</v>
      </c>
      <c r="AV115" s="12" t="s">
        <v>22</v>
      </c>
      <c r="AW115" s="12" t="s">
        <v>37</v>
      </c>
      <c r="AX115" s="12" t="s">
        <v>73</v>
      </c>
      <c r="AY115" s="221" t="s">
        <v>185</v>
      </c>
    </row>
    <row r="116" spans="2:65" s="12" customFormat="1" ht="12" x14ac:dyDescent="0.3">
      <c r="B116" s="211"/>
      <c r="C116" s="212"/>
      <c r="D116" s="209" t="s">
        <v>201</v>
      </c>
      <c r="E116" s="213" t="s">
        <v>20</v>
      </c>
      <c r="F116" s="214" t="s">
        <v>2740</v>
      </c>
      <c r="G116" s="212"/>
      <c r="H116" s="215" t="s">
        <v>20</v>
      </c>
      <c r="I116" s="216"/>
      <c r="J116" s="212"/>
      <c r="K116" s="212"/>
      <c r="L116" s="217"/>
      <c r="M116" s="218"/>
      <c r="N116" s="219"/>
      <c r="O116" s="219"/>
      <c r="P116" s="219"/>
      <c r="Q116" s="219"/>
      <c r="R116" s="219"/>
      <c r="S116" s="219"/>
      <c r="T116" s="220"/>
      <c r="AT116" s="221" t="s">
        <v>201</v>
      </c>
      <c r="AU116" s="221" t="s">
        <v>81</v>
      </c>
      <c r="AV116" s="12" t="s">
        <v>22</v>
      </c>
      <c r="AW116" s="12" t="s">
        <v>37</v>
      </c>
      <c r="AX116" s="12" t="s">
        <v>73</v>
      </c>
      <c r="AY116" s="221" t="s">
        <v>185</v>
      </c>
    </row>
    <row r="117" spans="2:65" s="13" customFormat="1" ht="12" x14ac:dyDescent="0.3">
      <c r="B117" s="222"/>
      <c r="C117" s="223"/>
      <c r="D117" s="207" t="s">
        <v>201</v>
      </c>
      <c r="E117" s="224" t="s">
        <v>20</v>
      </c>
      <c r="F117" s="225" t="s">
        <v>22</v>
      </c>
      <c r="G117" s="223"/>
      <c r="H117" s="226">
        <v>1</v>
      </c>
      <c r="I117" s="227"/>
      <c r="J117" s="223"/>
      <c r="K117" s="223"/>
      <c r="L117" s="228"/>
      <c r="M117" s="229"/>
      <c r="N117" s="230"/>
      <c r="O117" s="230"/>
      <c r="P117" s="230"/>
      <c r="Q117" s="230"/>
      <c r="R117" s="230"/>
      <c r="S117" s="230"/>
      <c r="T117" s="231"/>
      <c r="AT117" s="232" t="s">
        <v>201</v>
      </c>
      <c r="AU117" s="232" t="s">
        <v>81</v>
      </c>
      <c r="AV117" s="13" t="s">
        <v>81</v>
      </c>
      <c r="AW117" s="13" t="s">
        <v>37</v>
      </c>
      <c r="AX117" s="13" t="s">
        <v>22</v>
      </c>
      <c r="AY117" s="232" t="s">
        <v>185</v>
      </c>
    </row>
    <row r="118" spans="2:65" s="1" customFormat="1" ht="22.5" customHeight="1" x14ac:dyDescent="0.3">
      <c r="B118" s="36"/>
      <c r="C118" s="195" t="s">
        <v>252</v>
      </c>
      <c r="D118" s="195" t="s">
        <v>187</v>
      </c>
      <c r="E118" s="196" t="s">
        <v>2741</v>
      </c>
      <c r="F118" s="197" t="s">
        <v>2742</v>
      </c>
      <c r="G118" s="198" t="s">
        <v>415</v>
      </c>
      <c r="H118" s="199">
        <v>1</v>
      </c>
      <c r="I118" s="200"/>
      <c r="J118" s="201">
        <f>ROUND(I118*H118,2)</f>
        <v>0</v>
      </c>
      <c r="K118" s="197" t="s">
        <v>20</v>
      </c>
      <c r="L118" s="56"/>
      <c r="M118" s="202" t="s">
        <v>20</v>
      </c>
      <c r="N118" s="203" t="s">
        <v>44</v>
      </c>
      <c r="O118" s="37"/>
      <c r="P118" s="204">
        <f>O118*H118</f>
        <v>0</v>
      </c>
      <c r="Q118" s="204">
        <v>0</v>
      </c>
      <c r="R118" s="204">
        <f>Q118*H118</f>
        <v>0</v>
      </c>
      <c r="S118" s="204">
        <v>0</v>
      </c>
      <c r="T118" s="205">
        <f>S118*H118</f>
        <v>0</v>
      </c>
      <c r="AR118" s="19" t="s">
        <v>2707</v>
      </c>
      <c r="AT118" s="19" t="s">
        <v>187</v>
      </c>
      <c r="AU118" s="19" t="s">
        <v>81</v>
      </c>
      <c r="AY118" s="19" t="s">
        <v>185</v>
      </c>
      <c r="BE118" s="206">
        <f>IF(N118="základní",J118,0)</f>
        <v>0</v>
      </c>
      <c r="BF118" s="206">
        <f>IF(N118="snížená",J118,0)</f>
        <v>0</v>
      </c>
      <c r="BG118" s="206">
        <f>IF(N118="zákl. přenesená",J118,0)</f>
        <v>0</v>
      </c>
      <c r="BH118" s="206">
        <f>IF(N118="sníž. přenesená",J118,0)</f>
        <v>0</v>
      </c>
      <c r="BI118" s="206">
        <f>IF(N118="nulová",J118,0)</f>
        <v>0</v>
      </c>
      <c r="BJ118" s="19" t="s">
        <v>22</v>
      </c>
      <c r="BK118" s="206">
        <f>ROUND(I118*H118,2)</f>
        <v>0</v>
      </c>
      <c r="BL118" s="19" t="s">
        <v>2707</v>
      </c>
      <c r="BM118" s="19" t="s">
        <v>2743</v>
      </c>
    </row>
    <row r="119" spans="2:65" s="1" customFormat="1" ht="22.5" customHeight="1" x14ac:dyDescent="0.3">
      <c r="B119" s="36"/>
      <c r="C119" s="195" t="s">
        <v>259</v>
      </c>
      <c r="D119" s="195" t="s">
        <v>187</v>
      </c>
      <c r="E119" s="196" t="s">
        <v>2744</v>
      </c>
      <c r="F119" s="197" t="s">
        <v>2745</v>
      </c>
      <c r="G119" s="198" t="s">
        <v>415</v>
      </c>
      <c r="H119" s="199">
        <v>1</v>
      </c>
      <c r="I119" s="200"/>
      <c r="J119" s="201">
        <f>ROUND(I119*H119,2)</f>
        <v>0</v>
      </c>
      <c r="K119" s="197" t="s">
        <v>20</v>
      </c>
      <c r="L119" s="56"/>
      <c r="M119" s="202" t="s">
        <v>20</v>
      </c>
      <c r="N119" s="203" t="s">
        <v>44</v>
      </c>
      <c r="O119" s="37"/>
      <c r="P119" s="204">
        <f>O119*H119</f>
        <v>0</v>
      </c>
      <c r="Q119" s="204">
        <v>0</v>
      </c>
      <c r="R119" s="204">
        <f>Q119*H119</f>
        <v>0</v>
      </c>
      <c r="S119" s="204">
        <v>0</v>
      </c>
      <c r="T119" s="205">
        <f>S119*H119</f>
        <v>0</v>
      </c>
      <c r="AR119" s="19" t="s">
        <v>2707</v>
      </c>
      <c r="AT119" s="19" t="s">
        <v>187</v>
      </c>
      <c r="AU119" s="19" t="s">
        <v>81</v>
      </c>
      <c r="AY119" s="19" t="s">
        <v>185</v>
      </c>
      <c r="BE119" s="206">
        <f>IF(N119="základní",J119,0)</f>
        <v>0</v>
      </c>
      <c r="BF119" s="206">
        <f>IF(N119="snížená",J119,0)</f>
        <v>0</v>
      </c>
      <c r="BG119" s="206">
        <f>IF(N119="zákl. přenesená",J119,0)</f>
        <v>0</v>
      </c>
      <c r="BH119" s="206">
        <f>IF(N119="sníž. přenesená",J119,0)</f>
        <v>0</v>
      </c>
      <c r="BI119" s="206">
        <f>IF(N119="nulová",J119,0)</f>
        <v>0</v>
      </c>
      <c r="BJ119" s="19" t="s">
        <v>22</v>
      </c>
      <c r="BK119" s="206">
        <f>ROUND(I119*H119,2)</f>
        <v>0</v>
      </c>
      <c r="BL119" s="19" t="s">
        <v>2707</v>
      </c>
      <c r="BM119" s="19" t="s">
        <v>2746</v>
      </c>
    </row>
    <row r="120" spans="2:65" s="12" customFormat="1" ht="12" x14ac:dyDescent="0.3">
      <c r="B120" s="211"/>
      <c r="C120" s="212"/>
      <c r="D120" s="209" t="s">
        <v>201</v>
      </c>
      <c r="E120" s="213" t="s">
        <v>20</v>
      </c>
      <c r="F120" s="214" t="s">
        <v>2747</v>
      </c>
      <c r="G120" s="212"/>
      <c r="H120" s="215" t="s">
        <v>20</v>
      </c>
      <c r="I120" s="216"/>
      <c r="J120" s="212"/>
      <c r="K120" s="212"/>
      <c r="L120" s="217"/>
      <c r="M120" s="218"/>
      <c r="N120" s="219"/>
      <c r="O120" s="219"/>
      <c r="P120" s="219"/>
      <c r="Q120" s="219"/>
      <c r="R120" s="219"/>
      <c r="S120" s="219"/>
      <c r="T120" s="220"/>
      <c r="AT120" s="221" t="s">
        <v>201</v>
      </c>
      <c r="AU120" s="221" t="s">
        <v>81</v>
      </c>
      <c r="AV120" s="12" t="s">
        <v>22</v>
      </c>
      <c r="AW120" s="12" t="s">
        <v>37</v>
      </c>
      <c r="AX120" s="12" t="s">
        <v>73</v>
      </c>
      <c r="AY120" s="221" t="s">
        <v>185</v>
      </c>
    </row>
    <row r="121" spans="2:65" s="12" customFormat="1" ht="12" x14ac:dyDescent="0.3">
      <c r="B121" s="211"/>
      <c r="C121" s="212"/>
      <c r="D121" s="209" t="s">
        <v>201</v>
      </c>
      <c r="E121" s="213" t="s">
        <v>20</v>
      </c>
      <c r="F121" s="214" t="s">
        <v>2748</v>
      </c>
      <c r="G121" s="212"/>
      <c r="H121" s="215" t="s">
        <v>20</v>
      </c>
      <c r="I121" s="216"/>
      <c r="J121" s="212"/>
      <c r="K121" s="212"/>
      <c r="L121" s="217"/>
      <c r="M121" s="218"/>
      <c r="N121" s="219"/>
      <c r="O121" s="219"/>
      <c r="P121" s="219"/>
      <c r="Q121" s="219"/>
      <c r="R121" s="219"/>
      <c r="S121" s="219"/>
      <c r="T121" s="220"/>
      <c r="AT121" s="221" t="s">
        <v>201</v>
      </c>
      <c r="AU121" s="221" t="s">
        <v>81</v>
      </c>
      <c r="AV121" s="12" t="s">
        <v>22</v>
      </c>
      <c r="AW121" s="12" t="s">
        <v>37</v>
      </c>
      <c r="AX121" s="12" t="s">
        <v>73</v>
      </c>
      <c r="AY121" s="221" t="s">
        <v>185</v>
      </c>
    </row>
    <row r="122" spans="2:65" s="12" customFormat="1" ht="12" x14ac:dyDescent="0.3">
      <c r="B122" s="211"/>
      <c r="C122" s="212"/>
      <c r="D122" s="209" t="s">
        <v>201</v>
      </c>
      <c r="E122" s="213" t="s">
        <v>20</v>
      </c>
      <c r="F122" s="214" t="s">
        <v>2749</v>
      </c>
      <c r="G122" s="212"/>
      <c r="H122" s="215" t="s">
        <v>20</v>
      </c>
      <c r="I122" s="216"/>
      <c r="J122" s="212"/>
      <c r="K122" s="212"/>
      <c r="L122" s="217"/>
      <c r="M122" s="218"/>
      <c r="N122" s="219"/>
      <c r="O122" s="219"/>
      <c r="P122" s="219"/>
      <c r="Q122" s="219"/>
      <c r="R122" s="219"/>
      <c r="S122" s="219"/>
      <c r="T122" s="220"/>
      <c r="AT122" s="221" t="s">
        <v>201</v>
      </c>
      <c r="AU122" s="221" t="s">
        <v>81</v>
      </c>
      <c r="AV122" s="12" t="s">
        <v>22</v>
      </c>
      <c r="AW122" s="12" t="s">
        <v>37</v>
      </c>
      <c r="AX122" s="12" t="s">
        <v>73</v>
      </c>
      <c r="AY122" s="221" t="s">
        <v>185</v>
      </c>
    </row>
    <row r="123" spans="2:65" s="12" customFormat="1" ht="12" x14ac:dyDescent="0.3">
      <c r="B123" s="211"/>
      <c r="C123" s="212"/>
      <c r="D123" s="209" t="s">
        <v>201</v>
      </c>
      <c r="E123" s="213" t="s">
        <v>20</v>
      </c>
      <c r="F123" s="214" t="s">
        <v>2750</v>
      </c>
      <c r="G123" s="212"/>
      <c r="H123" s="215" t="s">
        <v>20</v>
      </c>
      <c r="I123" s="216"/>
      <c r="J123" s="212"/>
      <c r="K123" s="212"/>
      <c r="L123" s="217"/>
      <c r="M123" s="218"/>
      <c r="N123" s="219"/>
      <c r="O123" s="219"/>
      <c r="P123" s="219"/>
      <c r="Q123" s="219"/>
      <c r="R123" s="219"/>
      <c r="S123" s="219"/>
      <c r="T123" s="220"/>
      <c r="AT123" s="221" t="s">
        <v>201</v>
      </c>
      <c r="AU123" s="221" t="s">
        <v>81</v>
      </c>
      <c r="AV123" s="12" t="s">
        <v>22</v>
      </c>
      <c r="AW123" s="12" t="s">
        <v>37</v>
      </c>
      <c r="AX123" s="12" t="s">
        <v>73</v>
      </c>
      <c r="AY123" s="221" t="s">
        <v>185</v>
      </c>
    </row>
    <row r="124" spans="2:65" s="12" customFormat="1" ht="12" x14ac:dyDescent="0.3">
      <c r="B124" s="211"/>
      <c r="C124" s="212"/>
      <c r="D124" s="209" t="s">
        <v>201</v>
      </c>
      <c r="E124" s="213" t="s">
        <v>20</v>
      </c>
      <c r="F124" s="214" t="s">
        <v>2751</v>
      </c>
      <c r="G124" s="212"/>
      <c r="H124" s="215" t="s">
        <v>20</v>
      </c>
      <c r="I124" s="216"/>
      <c r="J124" s="212"/>
      <c r="K124" s="212"/>
      <c r="L124" s="217"/>
      <c r="M124" s="218"/>
      <c r="N124" s="219"/>
      <c r="O124" s="219"/>
      <c r="P124" s="219"/>
      <c r="Q124" s="219"/>
      <c r="R124" s="219"/>
      <c r="S124" s="219"/>
      <c r="T124" s="220"/>
      <c r="AT124" s="221" t="s">
        <v>201</v>
      </c>
      <c r="AU124" s="221" t="s">
        <v>81</v>
      </c>
      <c r="AV124" s="12" t="s">
        <v>22</v>
      </c>
      <c r="AW124" s="12" t="s">
        <v>37</v>
      </c>
      <c r="AX124" s="12" t="s">
        <v>73</v>
      </c>
      <c r="AY124" s="221" t="s">
        <v>185</v>
      </c>
    </row>
    <row r="125" spans="2:65" s="12" customFormat="1" ht="12" x14ac:dyDescent="0.3">
      <c r="B125" s="211"/>
      <c r="C125" s="212"/>
      <c r="D125" s="209" t="s">
        <v>201</v>
      </c>
      <c r="E125" s="213" t="s">
        <v>20</v>
      </c>
      <c r="F125" s="214" t="s">
        <v>2752</v>
      </c>
      <c r="G125" s="212"/>
      <c r="H125" s="215" t="s">
        <v>20</v>
      </c>
      <c r="I125" s="216"/>
      <c r="J125" s="212"/>
      <c r="K125" s="212"/>
      <c r="L125" s="217"/>
      <c r="M125" s="218"/>
      <c r="N125" s="219"/>
      <c r="O125" s="219"/>
      <c r="P125" s="219"/>
      <c r="Q125" s="219"/>
      <c r="R125" s="219"/>
      <c r="S125" s="219"/>
      <c r="T125" s="220"/>
      <c r="AT125" s="221" t="s">
        <v>201</v>
      </c>
      <c r="AU125" s="221" t="s">
        <v>81</v>
      </c>
      <c r="AV125" s="12" t="s">
        <v>22</v>
      </c>
      <c r="AW125" s="12" t="s">
        <v>37</v>
      </c>
      <c r="AX125" s="12" t="s">
        <v>73</v>
      </c>
      <c r="AY125" s="221" t="s">
        <v>185</v>
      </c>
    </row>
    <row r="126" spans="2:65" s="13" customFormat="1" ht="12" x14ac:dyDescent="0.3">
      <c r="B126" s="222"/>
      <c r="C126" s="223"/>
      <c r="D126" s="207" t="s">
        <v>201</v>
      </c>
      <c r="E126" s="224" t="s">
        <v>20</v>
      </c>
      <c r="F126" s="225" t="s">
        <v>22</v>
      </c>
      <c r="G126" s="223"/>
      <c r="H126" s="226">
        <v>1</v>
      </c>
      <c r="I126" s="227"/>
      <c r="J126" s="223"/>
      <c r="K126" s="223"/>
      <c r="L126" s="228"/>
      <c r="M126" s="229"/>
      <c r="N126" s="230"/>
      <c r="O126" s="230"/>
      <c r="P126" s="230"/>
      <c r="Q126" s="230"/>
      <c r="R126" s="230"/>
      <c r="S126" s="230"/>
      <c r="T126" s="231"/>
      <c r="AT126" s="232" t="s">
        <v>201</v>
      </c>
      <c r="AU126" s="232" t="s">
        <v>81</v>
      </c>
      <c r="AV126" s="13" t="s">
        <v>81</v>
      </c>
      <c r="AW126" s="13" t="s">
        <v>37</v>
      </c>
      <c r="AX126" s="13" t="s">
        <v>22</v>
      </c>
      <c r="AY126" s="232" t="s">
        <v>185</v>
      </c>
    </row>
    <row r="127" spans="2:65" s="1" customFormat="1" ht="22.5" customHeight="1" x14ac:dyDescent="0.3">
      <c r="B127" s="36"/>
      <c r="C127" s="195" t="s">
        <v>27</v>
      </c>
      <c r="D127" s="195" t="s">
        <v>187</v>
      </c>
      <c r="E127" s="196" t="s">
        <v>2753</v>
      </c>
      <c r="F127" s="197" t="s">
        <v>2754</v>
      </c>
      <c r="G127" s="198" t="s">
        <v>415</v>
      </c>
      <c r="H127" s="199">
        <v>1</v>
      </c>
      <c r="I127" s="200"/>
      <c r="J127" s="201">
        <f>ROUND(I127*H127,2)</f>
        <v>0</v>
      </c>
      <c r="K127" s="197" t="s">
        <v>20</v>
      </c>
      <c r="L127" s="56"/>
      <c r="M127" s="202" t="s">
        <v>20</v>
      </c>
      <c r="N127" s="203" t="s">
        <v>44</v>
      </c>
      <c r="O127" s="37"/>
      <c r="P127" s="204">
        <f>O127*H127</f>
        <v>0</v>
      </c>
      <c r="Q127" s="204">
        <v>0</v>
      </c>
      <c r="R127" s="204">
        <f>Q127*H127</f>
        <v>0</v>
      </c>
      <c r="S127" s="204">
        <v>0</v>
      </c>
      <c r="T127" s="205">
        <f>S127*H127</f>
        <v>0</v>
      </c>
      <c r="AR127" s="19" t="s">
        <v>2707</v>
      </c>
      <c r="AT127" s="19" t="s">
        <v>187</v>
      </c>
      <c r="AU127" s="19" t="s">
        <v>81</v>
      </c>
      <c r="AY127" s="19" t="s">
        <v>185</v>
      </c>
      <c r="BE127" s="206">
        <f>IF(N127="základní",J127,0)</f>
        <v>0</v>
      </c>
      <c r="BF127" s="206">
        <f>IF(N127="snížená",J127,0)</f>
        <v>0</v>
      </c>
      <c r="BG127" s="206">
        <f>IF(N127="zákl. přenesená",J127,0)</f>
        <v>0</v>
      </c>
      <c r="BH127" s="206">
        <f>IF(N127="sníž. přenesená",J127,0)</f>
        <v>0</v>
      </c>
      <c r="BI127" s="206">
        <f>IF(N127="nulová",J127,0)</f>
        <v>0</v>
      </c>
      <c r="BJ127" s="19" t="s">
        <v>22</v>
      </c>
      <c r="BK127" s="206">
        <f>ROUND(I127*H127,2)</f>
        <v>0</v>
      </c>
      <c r="BL127" s="19" t="s">
        <v>2707</v>
      </c>
      <c r="BM127" s="19" t="s">
        <v>2755</v>
      </c>
    </row>
    <row r="128" spans="2:65" s="12" customFormat="1" ht="12" x14ac:dyDescent="0.3">
      <c r="B128" s="211"/>
      <c r="C128" s="212"/>
      <c r="D128" s="209" t="s">
        <v>201</v>
      </c>
      <c r="E128" s="213" t="s">
        <v>20</v>
      </c>
      <c r="F128" s="214" t="s">
        <v>2756</v>
      </c>
      <c r="G128" s="212"/>
      <c r="H128" s="215" t="s">
        <v>20</v>
      </c>
      <c r="I128" s="216"/>
      <c r="J128" s="212"/>
      <c r="K128" s="212"/>
      <c r="L128" s="217"/>
      <c r="M128" s="218"/>
      <c r="N128" s="219"/>
      <c r="O128" s="219"/>
      <c r="P128" s="219"/>
      <c r="Q128" s="219"/>
      <c r="R128" s="219"/>
      <c r="S128" s="219"/>
      <c r="T128" s="220"/>
      <c r="AT128" s="221" t="s">
        <v>201</v>
      </c>
      <c r="AU128" s="221" t="s">
        <v>81</v>
      </c>
      <c r="AV128" s="12" t="s">
        <v>22</v>
      </c>
      <c r="AW128" s="12" t="s">
        <v>37</v>
      </c>
      <c r="AX128" s="12" t="s">
        <v>73</v>
      </c>
      <c r="AY128" s="221" t="s">
        <v>185</v>
      </c>
    </row>
    <row r="129" spans="2:51" s="13" customFormat="1" ht="12" x14ac:dyDescent="0.3">
      <c r="B129" s="222"/>
      <c r="C129" s="223"/>
      <c r="D129" s="209" t="s">
        <v>201</v>
      </c>
      <c r="E129" s="233" t="s">
        <v>20</v>
      </c>
      <c r="F129" s="234" t="s">
        <v>22</v>
      </c>
      <c r="G129" s="223"/>
      <c r="H129" s="235">
        <v>1</v>
      </c>
      <c r="I129" s="227"/>
      <c r="J129" s="223"/>
      <c r="K129" s="223"/>
      <c r="L129" s="228"/>
      <c r="M129" s="272"/>
      <c r="N129" s="273"/>
      <c r="O129" s="273"/>
      <c r="P129" s="273"/>
      <c r="Q129" s="273"/>
      <c r="R129" s="273"/>
      <c r="S129" s="273"/>
      <c r="T129" s="274"/>
      <c r="AT129" s="232" t="s">
        <v>201</v>
      </c>
      <c r="AU129" s="232" t="s">
        <v>81</v>
      </c>
      <c r="AV129" s="13" t="s">
        <v>81</v>
      </c>
      <c r="AW129" s="13" t="s">
        <v>37</v>
      </c>
      <c r="AX129" s="13" t="s">
        <v>22</v>
      </c>
      <c r="AY129" s="232" t="s">
        <v>185</v>
      </c>
    </row>
    <row r="130" spans="2:51" s="1" customFormat="1" ht="6.9" customHeight="1" x14ac:dyDescent="0.3">
      <c r="B130" s="51"/>
      <c r="C130" s="52"/>
      <c r="D130" s="52"/>
      <c r="E130" s="52"/>
      <c r="F130" s="52"/>
      <c r="G130" s="52"/>
      <c r="H130" s="52"/>
      <c r="I130" s="139"/>
      <c r="J130" s="52"/>
      <c r="K130" s="52"/>
      <c r="L130" s="56"/>
    </row>
  </sheetData>
  <sheetProtection algorithmName="SHA-512" hashValue="1NteXBID6ZoT+IMsgG5kBAOxiuWw4nMh6ZdxiU812Jvc2/r+VhNjB3+a/9C0wyPdRHxOfFdizMwvBYtjiCuv3A==" saltValue="toqHgy824/0dsg6n85X6JQ==" spinCount="100000" sheet="1" objects="1" scenarios="1" formatColumns="0" formatRows="0" sort="0" autoFilter="0"/>
  <autoFilter ref="C83:K83"/>
  <mergeCells count="12">
    <mergeCell ref="G1:H1"/>
    <mergeCell ref="L2:V2"/>
    <mergeCell ref="E49:H49"/>
    <mergeCell ref="E51:H51"/>
    <mergeCell ref="E72:H72"/>
    <mergeCell ref="E74:H74"/>
    <mergeCell ref="E76:H76"/>
    <mergeCell ref="E7:H7"/>
    <mergeCell ref="E9:H9"/>
    <mergeCell ref="E11:H11"/>
    <mergeCell ref="E26:H26"/>
    <mergeCell ref="E47:H47"/>
  </mergeCells>
  <hyperlinks>
    <hyperlink ref="F1:G1" location="C2" tooltip="Krycí list soupisu" display="1) Krycí list soupisu"/>
    <hyperlink ref="G1:H1" location="C58" tooltip="Rekapitulace" display="2) Rekapitulace"/>
    <hyperlink ref="J1" location="C83"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16"/>
  <sheetViews>
    <sheetView showGridLines="0" zoomScaleNormal="100" workbookViewId="0"/>
  </sheetViews>
  <sheetFormatPr defaultRowHeight="12" x14ac:dyDescent="0.3"/>
  <cols>
    <col min="1" max="1" width="8.28515625" style="339" customWidth="1"/>
    <col min="2" max="2" width="1.7109375" style="339" customWidth="1"/>
    <col min="3" max="4" width="5" style="339" customWidth="1"/>
    <col min="5" max="5" width="11.7109375" style="339" customWidth="1"/>
    <col min="6" max="6" width="9.140625" style="339" customWidth="1"/>
    <col min="7" max="7" width="5" style="339" customWidth="1"/>
    <col min="8" max="8" width="77.85546875" style="339" customWidth="1"/>
    <col min="9" max="10" width="20" style="339" customWidth="1"/>
    <col min="11" max="11" width="1.7109375" style="339" customWidth="1"/>
    <col min="12" max="256" width="9.140625" style="339"/>
    <col min="257" max="257" width="8.28515625" style="339" customWidth="1"/>
    <col min="258" max="258" width="1.7109375" style="339" customWidth="1"/>
    <col min="259" max="260" width="5" style="339" customWidth="1"/>
    <col min="261" max="261" width="11.7109375" style="339" customWidth="1"/>
    <col min="262" max="262" width="9.140625" style="339" customWidth="1"/>
    <col min="263" max="263" width="5" style="339" customWidth="1"/>
    <col min="264" max="264" width="77.85546875" style="339" customWidth="1"/>
    <col min="265" max="266" width="20" style="339" customWidth="1"/>
    <col min="267" max="267" width="1.7109375" style="339" customWidth="1"/>
    <col min="268" max="512" width="9.140625" style="339"/>
    <col min="513" max="513" width="8.28515625" style="339" customWidth="1"/>
    <col min="514" max="514" width="1.7109375" style="339" customWidth="1"/>
    <col min="515" max="516" width="5" style="339" customWidth="1"/>
    <col min="517" max="517" width="11.7109375" style="339" customWidth="1"/>
    <col min="518" max="518" width="9.140625" style="339" customWidth="1"/>
    <col min="519" max="519" width="5" style="339" customWidth="1"/>
    <col min="520" max="520" width="77.85546875" style="339" customWidth="1"/>
    <col min="521" max="522" width="20" style="339" customWidth="1"/>
    <col min="523" max="523" width="1.7109375" style="339" customWidth="1"/>
    <col min="524" max="768" width="9.140625" style="339"/>
    <col min="769" max="769" width="8.28515625" style="339" customWidth="1"/>
    <col min="770" max="770" width="1.7109375" style="339" customWidth="1"/>
    <col min="771" max="772" width="5" style="339" customWidth="1"/>
    <col min="773" max="773" width="11.7109375" style="339" customWidth="1"/>
    <col min="774" max="774" width="9.140625" style="339" customWidth="1"/>
    <col min="775" max="775" width="5" style="339" customWidth="1"/>
    <col min="776" max="776" width="77.85546875" style="339" customWidth="1"/>
    <col min="777" max="778" width="20" style="339" customWidth="1"/>
    <col min="779" max="779" width="1.7109375" style="339" customWidth="1"/>
    <col min="780" max="1024" width="9.140625" style="339"/>
    <col min="1025" max="1025" width="8.28515625" style="339" customWidth="1"/>
    <col min="1026" max="1026" width="1.7109375" style="339" customWidth="1"/>
    <col min="1027" max="1028" width="5" style="339" customWidth="1"/>
    <col min="1029" max="1029" width="11.7109375" style="339" customWidth="1"/>
    <col min="1030" max="1030" width="9.140625" style="339" customWidth="1"/>
    <col min="1031" max="1031" width="5" style="339" customWidth="1"/>
    <col min="1032" max="1032" width="77.85546875" style="339" customWidth="1"/>
    <col min="1033" max="1034" width="20" style="339" customWidth="1"/>
    <col min="1035" max="1035" width="1.7109375" style="339" customWidth="1"/>
    <col min="1036" max="1280" width="9.140625" style="339"/>
    <col min="1281" max="1281" width="8.28515625" style="339" customWidth="1"/>
    <col min="1282" max="1282" width="1.7109375" style="339" customWidth="1"/>
    <col min="1283" max="1284" width="5" style="339" customWidth="1"/>
    <col min="1285" max="1285" width="11.7109375" style="339" customWidth="1"/>
    <col min="1286" max="1286" width="9.140625" style="339" customWidth="1"/>
    <col min="1287" max="1287" width="5" style="339" customWidth="1"/>
    <col min="1288" max="1288" width="77.85546875" style="339" customWidth="1"/>
    <col min="1289" max="1290" width="20" style="339" customWidth="1"/>
    <col min="1291" max="1291" width="1.7109375" style="339" customWidth="1"/>
    <col min="1292" max="1536" width="9.140625" style="339"/>
    <col min="1537" max="1537" width="8.28515625" style="339" customWidth="1"/>
    <col min="1538" max="1538" width="1.7109375" style="339" customWidth="1"/>
    <col min="1539" max="1540" width="5" style="339" customWidth="1"/>
    <col min="1541" max="1541" width="11.7109375" style="339" customWidth="1"/>
    <col min="1542" max="1542" width="9.140625" style="339" customWidth="1"/>
    <col min="1543" max="1543" width="5" style="339" customWidth="1"/>
    <col min="1544" max="1544" width="77.85546875" style="339" customWidth="1"/>
    <col min="1545" max="1546" width="20" style="339" customWidth="1"/>
    <col min="1547" max="1547" width="1.7109375" style="339" customWidth="1"/>
    <col min="1548" max="1792" width="9.140625" style="339"/>
    <col min="1793" max="1793" width="8.28515625" style="339" customWidth="1"/>
    <col min="1794" max="1794" width="1.7109375" style="339" customWidth="1"/>
    <col min="1795" max="1796" width="5" style="339" customWidth="1"/>
    <col min="1797" max="1797" width="11.7109375" style="339" customWidth="1"/>
    <col min="1798" max="1798" width="9.140625" style="339" customWidth="1"/>
    <col min="1799" max="1799" width="5" style="339" customWidth="1"/>
    <col min="1800" max="1800" width="77.85546875" style="339" customWidth="1"/>
    <col min="1801" max="1802" width="20" style="339" customWidth="1"/>
    <col min="1803" max="1803" width="1.7109375" style="339" customWidth="1"/>
    <col min="1804" max="2048" width="9.140625" style="339"/>
    <col min="2049" max="2049" width="8.28515625" style="339" customWidth="1"/>
    <col min="2050" max="2050" width="1.7109375" style="339" customWidth="1"/>
    <col min="2051" max="2052" width="5" style="339" customWidth="1"/>
    <col min="2053" max="2053" width="11.7109375" style="339" customWidth="1"/>
    <col min="2054" max="2054" width="9.140625" style="339" customWidth="1"/>
    <col min="2055" max="2055" width="5" style="339" customWidth="1"/>
    <col min="2056" max="2056" width="77.85546875" style="339" customWidth="1"/>
    <col min="2057" max="2058" width="20" style="339" customWidth="1"/>
    <col min="2059" max="2059" width="1.7109375" style="339" customWidth="1"/>
    <col min="2060" max="2304" width="9.140625" style="339"/>
    <col min="2305" max="2305" width="8.28515625" style="339" customWidth="1"/>
    <col min="2306" max="2306" width="1.7109375" style="339" customWidth="1"/>
    <col min="2307" max="2308" width="5" style="339" customWidth="1"/>
    <col min="2309" max="2309" width="11.7109375" style="339" customWidth="1"/>
    <col min="2310" max="2310" width="9.140625" style="339" customWidth="1"/>
    <col min="2311" max="2311" width="5" style="339" customWidth="1"/>
    <col min="2312" max="2312" width="77.85546875" style="339" customWidth="1"/>
    <col min="2313" max="2314" width="20" style="339" customWidth="1"/>
    <col min="2315" max="2315" width="1.7109375" style="339" customWidth="1"/>
    <col min="2316" max="2560" width="9.140625" style="339"/>
    <col min="2561" max="2561" width="8.28515625" style="339" customWidth="1"/>
    <col min="2562" max="2562" width="1.7109375" style="339" customWidth="1"/>
    <col min="2563" max="2564" width="5" style="339" customWidth="1"/>
    <col min="2565" max="2565" width="11.7109375" style="339" customWidth="1"/>
    <col min="2566" max="2566" width="9.140625" style="339" customWidth="1"/>
    <col min="2567" max="2567" width="5" style="339" customWidth="1"/>
    <col min="2568" max="2568" width="77.85546875" style="339" customWidth="1"/>
    <col min="2569" max="2570" width="20" style="339" customWidth="1"/>
    <col min="2571" max="2571" width="1.7109375" style="339" customWidth="1"/>
    <col min="2572" max="2816" width="9.140625" style="339"/>
    <col min="2817" max="2817" width="8.28515625" style="339" customWidth="1"/>
    <col min="2818" max="2818" width="1.7109375" style="339" customWidth="1"/>
    <col min="2819" max="2820" width="5" style="339" customWidth="1"/>
    <col min="2821" max="2821" width="11.7109375" style="339" customWidth="1"/>
    <col min="2822" max="2822" width="9.140625" style="339" customWidth="1"/>
    <col min="2823" max="2823" width="5" style="339" customWidth="1"/>
    <col min="2824" max="2824" width="77.85546875" style="339" customWidth="1"/>
    <col min="2825" max="2826" width="20" style="339" customWidth="1"/>
    <col min="2827" max="2827" width="1.7109375" style="339" customWidth="1"/>
    <col min="2828" max="3072" width="9.140625" style="339"/>
    <col min="3073" max="3073" width="8.28515625" style="339" customWidth="1"/>
    <col min="3074" max="3074" width="1.7109375" style="339" customWidth="1"/>
    <col min="3075" max="3076" width="5" style="339" customWidth="1"/>
    <col min="3077" max="3077" width="11.7109375" style="339" customWidth="1"/>
    <col min="3078" max="3078" width="9.140625" style="339" customWidth="1"/>
    <col min="3079" max="3079" width="5" style="339" customWidth="1"/>
    <col min="3080" max="3080" width="77.85546875" style="339" customWidth="1"/>
    <col min="3081" max="3082" width="20" style="339" customWidth="1"/>
    <col min="3083" max="3083" width="1.7109375" style="339" customWidth="1"/>
    <col min="3084" max="3328" width="9.140625" style="339"/>
    <col min="3329" max="3329" width="8.28515625" style="339" customWidth="1"/>
    <col min="3330" max="3330" width="1.7109375" style="339" customWidth="1"/>
    <col min="3331" max="3332" width="5" style="339" customWidth="1"/>
    <col min="3333" max="3333" width="11.7109375" style="339" customWidth="1"/>
    <col min="3334" max="3334" width="9.140625" style="339" customWidth="1"/>
    <col min="3335" max="3335" width="5" style="339" customWidth="1"/>
    <col min="3336" max="3336" width="77.85546875" style="339" customWidth="1"/>
    <col min="3337" max="3338" width="20" style="339" customWidth="1"/>
    <col min="3339" max="3339" width="1.7109375" style="339" customWidth="1"/>
    <col min="3340" max="3584" width="9.140625" style="339"/>
    <col min="3585" max="3585" width="8.28515625" style="339" customWidth="1"/>
    <col min="3586" max="3586" width="1.7109375" style="339" customWidth="1"/>
    <col min="3587" max="3588" width="5" style="339" customWidth="1"/>
    <col min="3589" max="3589" width="11.7109375" style="339" customWidth="1"/>
    <col min="3590" max="3590" width="9.140625" style="339" customWidth="1"/>
    <col min="3591" max="3591" width="5" style="339" customWidth="1"/>
    <col min="3592" max="3592" width="77.85546875" style="339" customWidth="1"/>
    <col min="3593" max="3594" width="20" style="339" customWidth="1"/>
    <col min="3595" max="3595" width="1.7109375" style="339" customWidth="1"/>
    <col min="3596" max="3840" width="9.140625" style="339"/>
    <col min="3841" max="3841" width="8.28515625" style="339" customWidth="1"/>
    <col min="3842" max="3842" width="1.7109375" style="339" customWidth="1"/>
    <col min="3843" max="3844" width="5" style="339" customWidth="1"/>
    <col min="3845" max="3845" width="11.7109375" style="339" customWidth="1"/>
    <col min="3846" max="3846" width="9.140625" style="339" customWidth="1"/>
    <col min="3847" max="3847" width="5" style="339" customWidth="1"/>
    <col min="3848" max="3848" width="77.85546875" style="339" customWidth="1"/>
    <col min="3849" max="3850" width="20" style="339" customWidth="1"/>
    <col min="3851" max="3851" width="1.7109375" style="339" customWidth="1"/>
    <col min="3852" max="4096" width="9.140625" style="339"/>
    <col min="4097" max="4097" width="8.28515625" style="339" customWidth="1"/>
    <col min="4098" max="4098" width="1.7109375" style="339" customWidth="1"/>
    <col min="4099" max="4100" width="5" style="339" customWidth="1"/>
    <col min="4101" max="4101" width="11.7109375" style="339" customWidth="1"/>
    <col min="4102" max="4102" width="9.140625" style="339" customWidth="1"/>
    <col min="4103" max="4103" width="5" style="339" customWidth="1"/>
    <col min="4104" max="4104" width="77.85546875" style="339" customWidth="1"/>
    <col min="4105" max="4106" width="20" style="339" customWidth="1"/>
    <col min="4107" max="4107" width="1.7109375" style="339" customWidth="1"/>
    <col min="4108" max="4352" width="9.140625" style="339"/>
    <col min="4353" max="4353" width="8.28515625" style="339" customWidth="1"/>
    <col min="4354" max="4354" width="1.7109375" style="339" customWidth="1"/>
    <col min="4355" max="4356" width="5" style="339" customWidth="1"/>
    <col min="4357" max="4357" width="11.7109375" style="339" customWidth="1"/>
    <col min="4358" max="4358" width="9.140625" style="339" customWidth="1"/>
    <col min="4359" max="4359" width="5" style="339" customWidth="1"/>
    <col min="4360" max="4360" width="77.85546875" style="339" customWidth="1"/>
    <col min="4361" max="4362" width="20" style="339" customWidth="1"/>
    <col min="4363" max="4363" width="1.7109375" style="339" customWidth="1"/>
    <col min="4364" max="4608" width="9.140625" style="339"/>
    <col min="4609" max="4609" width="8.28515625" style="339" customWidth="1"/>
    <col min="4610" max="4610" width="1.7109375" style="339" customWidth="1"/>
    <col min="4611" max="4612" width="5" style="339" customWidth="1"/>
    <col min="4613" max="4613" width="11.7109375" style="339" customWidth="1"/>
    <col min="4614" max="4614" width="9.140625" style="339" customWidth="1"/>
    <col min="4615" max="4615" width="5" style="339" customWidth="1"/>
    <col min="4616" max="4616" width="77.85546875" style="339" customWidth="1"/>
    <col min="4617" max="4618" width="20" style="339" customWidth="1"/>
    <col min="4619" max="4619" width="1.7109375" style="339" customWidth="1"/>
    <col min="4620" max="4864" width="9.140625" style="339"/>
    <col min="4865" max="4865" width="8.28515625" style="339" customWidth="1"/>
    <col min="4866" max="4866" width="1.7109375" style="339" customWidth="1"/>
    <col min="4867" max="4868" width="5" style="339" customWidth="1"/>
    <col min="4869" max="4869" width="11.7109375" style="339" customWidth="1"/>
    <col min="4870" max="4870" width="9.140625" style="339" customWidth="1"/>
    <col min="4871" max="4871" width="5" style="339" customWidth="1"/>
    <col min="4872" max="4872" width="77.85546875" style="339" customWidth="1"/>
    <col min="4873" max="4874" width="20" style="339" customWidth="1"/>
    <col min="4875" max="4875" width="1.7109375" style="339" customWidth="1"/>
    <col min="4876" max="5120" width="9.140625" style="339"/>
    <col min="5121" max="5121" width="8.28515625" style="339" customWidth="1"/>
    <col min="5122" max="5122" width="1.7109375" style="339" customWidth="1"/>
    <col min="5123" max="5124" width="5" style="339" customWidth="1"/>
    <col min="5125" max="5125" width="11.7109375" style="339" customWidth="1"/>
    <col min="5126" max="5126" width="9.140625" style="339" customWidth="1"/>
    <col min="5127" max="5127" width="5" style="339" customWidth="1"/>
    <col min="5128" max="5128" width="77.85546875" style="339" customWidth="1"/>
    <col min="5129" max="5130" width="20" style="339" customWidth="1"/>
    <col min="5131" max="5131" width="1.7109375" style="339" customWidth="1"/>
    <col min="5132" max="5376" width="9.140625" style="339"/>
    <col min="5377" max="5377" width="8.28515625" style="339" customWidth="1"/>
    <col min="5378" max="5378" width="1.7109375" style="339" customWidth="1"/>
    <col min="5379" max="5380" width="5" style="339" customWidth="1"/>
    <col min="5381" max="5381" width="11.7109375" style="339" customWidth="1"/>
    <col min="5382" max="5382" width="9.140625" style="339" customWidth="1"/>
    <col min="5383" max="5383" width="5" style="339" customWidth="1"/>
    <col min="5384" max="5384" width="77.85546875" style="339" customWidth="1"/>
    <col min="5385" max="5386" width="20" style="339" customWidth="1"/>
    <col min="5387" max="5387" width="1.7109375" style="339" customWidth="1"/>
    <col min="5388" max="5632" width="9.140625" style="339"/>
    <col min="5633" max="5633" width="8.28515625" style="339" customWidth="1"/>
    <col min="5634" max="5634" width="1.7109375" style="339" customWidth="1"/>
    <col min="5635" max="5636" width="5" style="339" customWidth="1"/>
    <col min="5637" max="5637" width="11.7109375" style="339" customWidth="1"/>
    <col min="5638" max="5638" width="9.140625" style="339" customWidth="1"/>
    <col min="5639" max="5639" width="5" style="339" customWidth="1"/>
    <col min="5640" max="5640" width="77.85546875" style="339" customWidth="1"/>
    <col min="5641" max="5642" width="20" style="339" customWidth="1"/>
    <col min="5643" max="5643" width="1.7109375" style="339" customWidth="1"/>
    <col min="5644" max="5888" width="9.140625" style="339"/>
    <col min="5889" max="5889" width="8.28515625" style="339" customWidth="1"/>
    <col min="5890" max="5890" width="1.7109375" style="339" customWidth="1"/>
    <col min="5891" max="5892" width="5" style="339" customWidth="1"/>
    <col min="5893" max="5893" width="11.7109375" style="339" customWidth="1"/>
    <col min="5894" max="5894" width="9.140625" style="339" customWidth="1"/>
    <col min="5895" max="5895" width="5" style="339" customWidth="1"/>
    <col min="5896" max="5896" width="77.85546875" style="339" customWidth="1"/>
    <col min="5897" max="5898" width="20" style="339" customWidth="1"/>
    <col min="5899" max="5899" width="1.7109375" style="339" customWidth="1"/>
    <col min="5900" max="6144" width="9.140625" style="339"/>
    <col min="6145" max="6145" width="8.28515625" style="339" customWidth="1"/>
    <col min="6146" max="6146" width="1.7109375" style="339" customWidth="1"/>
    <col min="6147" max="6148" width="5" style="339" customWidth="1"/>
    <col min="6149" max="6149" width="11.7109375" style="339" customWidth="1"/>
    <col min="6150" max="6150" width="9.140625" style="339" customWidth="1"/>
    <col min="6151" max="6151" width="5" style="339" customWidth="1"/>
    <col min="6152" max="6152" width="77.85546875" style="339" customWidth="1"/>
    <col min="6153" max="6154" width="20" style="339" customWidth="1"/>
    <col min="6155" max="6155" width="1.7109375" style="339" customWidth="1"/>
    <col min="6156" max="6400" width="9.140625" style="339"/>
    <col min="6401" max="6401" width="8.28515625" style="339" customWidth="1"/>
    <col min="6402" max="6402" width="1.7109375" style="339" customWidth="1"/>
    <col min="6403" max="6404" width="5" style="339" customWidth="1"/>
    <col min="6405" max="6405" width="11.7109375" style="339" customWidth="1"/>
    <col min="6406" max="6406" width="9.140625" style="339" customWidth="1"/>
    <col min="6407" max="6407" width="5" style="339" customWidth="1"/>
    <col min="6408" max="6408" width="77.85546875" style="339" customWidth="1"/>
    <col min="6409" max="6410" width="20" style="339" customWidth="1"/>
    <col min="6411" max="6411" width="1.7109375" style="339" customWidth="1"/>
    <col min="6412" max="6656" width="9.140625" style="339"/>
    <col min="6657" max="6657" width="8.28515625" style="339" customWidth="1"/>
    <col min="6658" max="6658" width="1.7109375" style="339" customWidth="1"/>
    <col min="6659" max="6660" width="5" style="339" customWidth="1"/>
    <col min="6661" max="6661" width="11.7109375" style="339" customWidth="1"/>
    <col min="6662" max="6662" width="9.140625" style="339" customWidth="1"/>
    <col min="6663" max="6663" width="5" style="339" customWidth="1"/>
    <col min="6664" max="6664" width="77.85546875" style="339" customWidth="1"/>
    <col min="6665" max="6666" width="20" style="339" customWidth="1"/>
    <col min="6667" max="6667" width="1.7109375" style="339" customWidth="1"/>
    <col min="6668" max="6912" width="9.140625" style="339"/>
    <col min="6913" max="6913" width="8.28515625" style="339" customWidth="1"/>
    <col min="6914" max="6914" width="1.7109375" style="339" customWidth="1"/>
    <col min="6915" max="6916" width="5" style="339" customWidth="1"/>
    <col min="6917" max="6917" width="11.7109375" style="339" customWidth="1"/>
    <col min="6918" max="6918" width="9.140625" style="339" customWidth="1"/>
    <col min="6919" max="6919" width="5" style="339" customWidth="1"/>
    <col min="6920" max="6920" width="77.85546875" style="339" customWidth="1"/>
    <col min="6921" max="6922" width="20" style="339" customWidth="1"/>
    <col min="6923" max="6923" width="1.7109375" style="339" customWidth="1"/>
    <col min="6924" max="7168" width="9.140625" style="339"/>
    <col min="7169" max="7169" width="8.28515625" style="339" customWidth="1"/>
    <col min="7170" max="7170" width="1.7109375" style="339" customWidth="1"/>
    <col min="7171" max="7172" width="5" style="339" customWidth="1"/>
    <col min="7173" max="7173" width="11.7109375" style="339" customWidth="1"/>
    <col min="7174" max="7174" width="9.140625" style="339" customWidth="1"/>
    <col min="7175" max="7175" width="5" style="339" customWidth="1"/>
    <col min="7176" max="7176" width="77.85546875" style="339" customWidth="1"/>
    <col min="7177" max="7178" width="20" style="339" customWidth="1"/>
    <col min="7179" max="7179" width="1.7109375" style="339" customWidth="1"/>
    <col min="7180" max="7424" width="9.140625" style="339"/>
    <col min="7425" max="7425" width="8.28515625" style="339" customWidth="1"/>
    <col min="7426" max="7426" width="1.7109375" style="339" customWidth="1"/>
    <col min="7427" max="7428" width="5" style="339" customWidth="1"/>
    <col min="7429" max="7429" width="11.7109375" style="339" customWidth="1"/>
    <col min="7430" max="7430" width="9.140625" style="339" customWidth="1"/>
    <col min="7431" max="7431" width="5" style="339" customWidth="1"/>
    <col min="7432" max="7432" width="77.85546875" style="339" customWidth="1"/>
    <col min="7433" max="7434" width="20" style="339" customWidth="1"/>
    <col min="7435" max="7435" width="1.7109375" style="339" customWidth="1"/>
    <col min="7436" max="7680" width="9.140625" style="339"/>
    <col min="7681" max="7681" width="8.28515625" style="339" customWidth="1"/>
    <col min="7682" max="7682" width="1.7109375" style="339" customWidth="1"/>
    <col min="7683" max="7684" width="5" style="339" customWidth="1"/>
    <col min="7685" max="7685" width="11.7109375" style="339" customWidth="1"/>
    <col min="7686" max="7686" width="9.140625" style="339" customWidth="1"/>
    <col min="7687" max="7687" width="5" style="339" customWidth="1"/>
    <col min="7688" max="7688" width="77.85546875" style="339" customWidth="1"/>
    <col min="7689" max="7690" width="20" style="339" customWidth="1"/>
    <col min="7691" max="7691" width="1.7109375" style="339" customWidth="1"/>
    <col min="7692" max="7936" width="9.140625" style="339"/>
    <col min="7937" max="7937" width="8.28515625" style="339" customWidth="1"/>
    <col min="7938" max="7938" width="1.7109375" style="339" customWidth="1"/>
    <col min="7939" max="7940" width="5" style="339" customWidth="1"/>
    <col min="7941" max="7941" width="11.7109375" style="339" customWidth="1"/>
    <col min="7942" max="7942" width="9.140625" style="339" customWidth="1"/>
    <col min="7943" max="7943" width="5" style="339" customWidth="1"/>
    <col min="7944" max="7944" width="77.85546875" style="339" customWidth="1"/>
    <col min="7945" max="7946" width="20" style="339" customWidth="1"/>
    <col min="7947" max="7947" width="1.7109375" style="339" customWidth="1"/>
    <col min="7948" max="8192" width="9.140625" style="339"/>
    <col min="8193" max="8193" width="8.28515625" style="339" customWidth="1"/>
    <col min="8194" max="8194" width="1.7109375" style="339" customWidth="1"/>
    <col min="8195" max="8196" width="5" style="339" customWidth="1"/>
    <col min="8197" max="8197" width="11.7109375" style="339" customWidth="1"/>
    <col min="8198" max="8198" width="9.140625" style="339" customWidth="1"/>
    <col min="8199" max="8199" width="5" style="339" customWidth="1"/>
    <col min="8200" max="8200" width="77.85546875" style="339" customWidth="1"/>
    <col min="8201" max="8202" width="20" style="339" customWidth="1"/>
    <col min="8203" max="8203" width="1.7109375" style="339" customWidth="1"/>
    <col min="8204" max="8448" width="9.140625" style="339"/>
    <col min="8449" max="8449" width="8.28515625" style="339" customWidth="1"/>
    <col min="8450" max="8450" width="1.7109375" style="339" customWidth="1"/>
    <col min="8451" max="8452" width="5" style="339" customWidth="1"/>
    <col min="8453" max="8453" width="11.7109375" style="339" customWidth="1"/>
    <col min="8454" max="8454" width="9.140625" style="339" customWidth="1"/>
    <col min="8455" max="8455" width="5" style="339" customWidth="1"/>
    <col min="8456" max="8456" width="77.85546875" style="339" customWidth="1"/>
    <col min="8457" max="8458" width="20" style="339" customWidth="1"/>
    <col min="8459" max="8459" width="1.7109375" style="339" customWidth="1"/>
    <col min="8460" max="8704" width="9.140625" style="339"/>
    <col min="8705" max="8705" width="8.28515625" style="339" customWidth="1"/>
    <col min="8706" max="8706" width="1.7109375" style="339" customWidth="1"/>
    <col min="8707" max="8708" width="5" style="339" customWidth="1"/>
    <col min="8709" max="8709" width="11.7109375" style="339" customWidth="1"/>
    <col min="8710" max="8710" width="9.140625" style="339" customWidth="1"/>
    <col min="8711" max="8711" width="5" style="339" customWidth="1"/>
    <col min="8712" max="8712" width="77.85546875" style="339" customWidth="1"/>
    <col min="8713" max="8714" width="20" style="339" customWidth="1"/>
    <col min="8715" max="8715" width="1.7109375" style="339" customWidth="1"/>
    <col min="8716" max="8960" width="9.140625" style="339"/>
    <col min="8961" max="8961" width="8.28515625" style="339" customWidth="1"/>
    <col min="8962" max="8962" width="1.7109375" style="339" customWidth="1"/>
    <col min="8963" max="8964" width="5" style="339" customWidth="1"/>
    <col min="8965" max="8965" width="11.7109375" style="339" customWidth="1"/>
    <col min="8966" max="8966" width="9.140625" style="339" customWidth="1"/>
    <col min="8967" max="8967" width="5" style="339" customWidth="1"/>
    <col min="8968" max="8968" width="77.85546875" style="339" customWidth="1"/>
    <col min="8969" max="8970" width="20" style="339" customWidth="1"/>
    <col min="8971" max="8971" width="1.7109375" style="339" customWidth="1"/>
    <col min="8972" max="9216" width="9.140625" style="339"/>
    <col min="9217" max="9217" width="8.28515625" style="339" customWidth="1"/>
    <col min="9218" max="9218" width="1.7109375" style="339" customWidth="1"/>
    <col min="9219" max="9220" width="5" style="339" customWidth="1"/>
    <col min="9221" max="9221" width="11.7109375" style="339" customWidth="1"/>
    <col min="9222" max="9222" width="9.140625" style="339" customWidth="1"/>
    <col min="9223" max="9223" width="5" style="339" customWidth="1"/>
    <col min="9224" max="9224" width="77.85546875" style="339" customWidth="1"/>
    <col min="9225" max="9226" width="20" style="339" customWidth="1"/>
    <col min="9227" max="9227" width="1.7109375" style="339" customWidth="1"/>
    <col min="9228" max="9472" width="9.140625" style="339"/>
    <col min="9473" max="9473" width="8.28515625" style="339" customWidth="1"/>
    <col min="9474" max="9474" width="1.7109375" style="339" customWidth="1"/>
    <col min="9475" max="9476" width="5" style="339" customWidth="1"/>
    <col min="9477" max="9477" width="11.7109375" style="339" customWidth="1"/>
    <col min="9478" max="9478" width="9.140625" style="339" customWidth="1"/>
    <col min="9479" max="9479" width="5" style="339" customWidth="1"/>
    <col min="9480" max="9480" width="77.85546875" style="339" customWidth="1"/>
    <col min="9481" max="9482" width="20" style="339" customWidth="1"/>
    <col min="9483" max="9483" width="1.7109375" style="339" customWidth="1"/>
    <col min="9484" max="9728" width="9.140625" style="339"/>
    <col min="9729" max="9729" width="8.28515625" style="339" customWidth="1"/>
    <col min="9730" max="9730" width="1.7109375" style="339" customWidth="1"/>
    <col min="9731" max="9732" width="5" style="339" customWidth="1"/>
    <col min="9733" max="9733" width="11.7109375" style="339" customWidth="1"/>
    <col min="9734" max="9734" width="9.140625" style="339" customWidth="1"/>
    <col min="9735" max="9735" width="5" style="339" customWidth="1"/>
    <col min="9736" max="9736" width="77.85546875" style="339" customWidth="1"/>
    <col min="9737" max="9738" width="20" style="339" customWidth="1"/>
    <col min="9739" max="9739" width="1.7109375" style="339" customWidth="1"/>
    <col min="9740" max="9984" width="9.140625" style="339"/>
    <col min="9985" max="9985" width="8.28515625" style="339" customWidth="1"/>
    <col min="9986" max="9986" width="1.7109375" style="339" customWidth="1"/>
    <col min="9987" max="9988" width="5" style="339" customWidth="1"/>
    <col min="9989" max="9989" width="11.7109375" style="339" customWidth="1"/>
    <col min="9990" max="9990" width="9.140625" style="339" customWidth="1"/>
    <col min="9991" max="9991" width="5" style="339" customWidth="1"/>
    <col min="9992" max="9992" width="77.85546875" style="339" customWidth="1"/>
    <col min="9993" max="9994" width="20" style="339" customWidth="1"/>
    <col min="9995" max="9995" width="1.7109375" style="339" customWidth="1"/>
    <col min="9996" max="10240" width="9.140625" style="339"/>
    <col min="10241" max="10241" width="8.28515625" style="339" customWidth="1"/>
    <col min="10242" max="10242" width="1.7109375" style="339" customWidth="1"/>
    <col min="10243" max="10244" width="5" style="339" customWidth="1"/>
    <col min="10245" max="10245" width="11.7109375" style="339" customWidth="1"/>
    <col min="10246" max="10246" width="9.140625" style="339" customWidth="1"/>
    <col min="10247" max="10247" width="5" style="339" customWidth="1"/>
    <col min="10248" max="10248" width="77.85546875" style="339" customWidth="1"/>
    <col min="10249" max="10250" width="20" style="339" customWidth="1"/>
    <col min="10251" max="10251" width="1.7109375" style="339" customWidth="1"/>
    <col min="10252" max="10496" width="9.140625" style="339"/>
    <col min="10497" max="10497" width="8.28515625" style="339" customWidth="1"/>
    <col min="10498" max="10498" width="1.7109375" style="339" customWidth="1"/>
    <col min="10499" max="10500" width="5" style="339" customWidth="1"/>
    <col min="10501" max="10501" width="11.7109375" style="339" customWidth="1"/>
    <col min="10502" max="10502" width="9.140625" style="339" customWidth="1"/>
    <col min="10503" max="10503" width="5" style="339" customWidth="1"/>
    <col min="10504" max="10504" width="77.85546875" style="339" customWidth="1"/>
    <col min="10505" max="10506" width="20" style="339" customWidth="1"/>
    <col min="10507" max="10507" width="1.7109375" style="339" customWidth="1"/>
    <col min="10508" max="10752" width="9.140625" style="339"/>
    <col min="10753" max="10753" width="8.28515625" style="339" customWidth="1"/>
    <col min="10754" max="10754" width="1.7109375" style="339" customWidth="1"/>
    <col min="10755" max="10756" width="5" style="339" customWidth="1"/>
    <col min="10757" max="10757" width="11.7109375" style="339" customWidth="1"/>
    <col min="10758" max="10758" width="9.140625" style="339" customWidth="1"/>
    <col min="10759" max="10759" width="5" style="339" customWidth="1"/>
    <col min="10760" max="10760" width="77.85546875" style="339" customWidth="1"/>
    <col min="10761" max="10762" width="20" style="339" customWidth="1"/>
    <col min="10763" max="10763" width="1.7109375" style="339" customWidth="1"/>
    <col min="10764" max="11008" width="9.140625" style="339"/>
    <col min="11009" max="11009" width="8.28515625" style="339" customWidth="1"/>
    <col min="11010" max="11010" width="1.7109375" style="339" customWidth="1"/>
    <col min="11011" max="11012" width="5" style="339" customWidth="1"/>
    <col min="11013" max="11013" width="11.7109375" style="339" customWidth="1"/>
    <col min="11014" max="11014" width="9.140625" style="339" customWidth="1"/>
    <col min="11015" max="11015" width="5" style="339" customWidth="1"/>
    <col min="11016" max="11016" width="77.85546875" style="339" customWidth="1"/>
    <col min="11017" max="11018" width="20" style="339" customWidth="1"/>
    <col min="11019" max="11019" width="1.7109375" style="339" customWidth="1"/>
    <col min="11020" max="11264" width="9.140625" style="339"/>
    <col min="11265" max="11265" width="8.28515625" style="339" customWidth="1"/>
    <col min="11266" max="11266" width="1.7109375" style="339" customWidth="1"/>
    <col min="11267" max="11268" width="5" style="339" customWidth="1"/>
    <col min="11269" max="11269" width="11.7109375" style="339" customWidth="1"/>
    <col min="11270" max="11270" width="9.140625" style="339" customWidth="1"/>
    <col min="11271" max="11271" width="5" style="339" customWidth="1"/>
    <col min="11272" max="11272" width="77.85546875" style="339" customWidth="1"/>
    <col min="11273" max="11274" width="20" style="339" customWidth="1"/>
    <col min="11275" max="11275" width="1.7109375" style="339" customWidth="1"/>
    <col min="11276" max="11520" width="9.140625" style="339"/>
    <col min="11521" max="11521" width="8.28515625" style="339" customWidth="1"/>
    <col min="11522" max="11522" width="1.7109375" style="339" customWidth="1"/>
    <col min="11523" max="11524" width="5" style="339" customWidth="1"/>
    <col min="11525" max="11525" width="11.7109375" style="339" customWidth="1"/>
    <col min="11526" max="11526" width="9.140625" style="339" customWidth="1"/>
    <col min="11527" max="11527" width="5" style="339" customWidth="1"/>
    <col min="11528" max="11528" width="77.85546875" style="339" customWidth="1"/>
    <col min="11529" max="11530" width="20" style="339" customWidth="1"/>
    <col min="11531" max="11531" width="1.7109375" style="339" customWidth="1"/>
    <col min="11532" max="11776" width="9.140625" style="339"/>
    <col min="11777" max="11777" width="8.28515625" style="339" customWidth="1"/>
    <col min="11778" max="11778" width="1.7109375" style="339" customWidth="1"/>
    <col min="11779" max="11780" width="5" style="339" customWidth="1"/>
    <col min="11781" max="11781" width="11.7109375" style="339" customWidth="1"/>
    <col min="11782" max="11782" width="9.140625" style="339" customWidth="1"/>
    <col min="11783" max="11783" width="5" style="339" customWidth="1"/>
    <col min="11784" max="11784" width="77.85546875" style="339" customWidth="1"/>
    <col min="11785" max="11786" width="20" style="339" customWidth="1"/>
    <col min="11787" max="11787" width="1.7109375" style="339" customWidth="1"/>
    <col min="11788" max="12032" width="9.140625" style="339"/>
    <col min="12033" max="12033" width="8.28515625" style="339" customWidth="1"/>
    <col min="12034" max="12034" width="1.7109375" style="339" customWidth="1"/>
    <col min="12035" max="12036" width="5" style="339" customWidth="1"/>
    <col min="12037" max="12037" width="11.7109375" style="339" customWidth="1"/>
    <col min="12038" max="12038" width="9.140625" style="339" customWidth="1"/>
    <col min="12039" max="12039" width="5" style="339" customWidth="1"/>
    <col min="12040" max="12040" width="77.85546875" style="339" customWidth="1"/>
    <col min="12041" max="12042" width="20" style="339" customWidth="1"/>
    <col min="12043" max="12043" width="1.7109375" style="339" customWidth="1"/>
    <col min="12044" max="12288" width="9.140625" style="339"/>
    <col min="12289" max="12289" width="8.28515625" style="339" customWidth="1"/>
    <col min="12290" max="12290" width="1.7109375" style="339" customWidth="1"/>
    <col min="12291" max="12292" width="5" style="339" customWidth="1"/>
    <col min="12293" max="12293" width="11.7109375" style="339" customWidth="1"/>
    <col min="12294" max="12294" width="9.140625" style="339" customWidth="1"/>
    <col min="12295" max="12295" width="5" style="339" customWidth="1"/>
    <col min="12296" max="12296" width="77.85546875" style="339" customWidth="1"/>
    <col min="12297" max="12298" width="20" style="339" customWidth="1"/>
    <col min="12299" max="12299" width="1.7109375" style="339" customWidth="1"/>
    <col min="12300" max="12544" width="9.140625" style="339"/>
    <col min="12545" max="12545" width="8.28515625" style="339" customWidth="1"/>
    <col min="12546" max="12546" width="1.7109375" style="339" customWidth="1"/>
    <col min="12547" max="12548" width="5" style="339" customWidth="1"/>
    <col min="12549" max="12549" width="11.7109375" style="339" customWidth="1"/>
    <col min="12550" max="12550" width="9.140625" style="339" customWidth="1"/>
    <col min="12551" max="12551" width="5" style="339" customWidth="1"/>
    <col min="12552" max="12552" width="77.85546875" style="339" customWidth="1"/>
    <col min="12553" max="12554" width="20" style="339" customWidth="1"/>
    <col min="12555" max="12555" width="1.7109375" style="339" customWidth="1"/>
    <col min="12556" max="12800" width="9.140625" style="339"/>
    <col min="12801" max="12801" width="8.28515625" style="339" customWidth="1"/>
    <col min="12802" max="12802" width="1.7109375" style="339" customWidth="1"/>
    <col min="12803" max="12804" width="5" style="339" customWidth="1"/>
    <col min="12805" max="12805" width="11.7109375" style="339" customWidth="1"/>
    <col min="12806" max="12806" width="9.140625" style="339" customWidth="1"/>
    <col min="12807" max="12807" width="5" style="339" customWidth="1"/>
    <col min="12808" max="12808" width="77.85546875" style="339" customWidth="1"/>
    <col min="12809" max="12810" width="20" style="339" customWidth="1"/>
    <col min="12811" max="12811" width="1.7109375" style="339" customWidth="1"/>
    <col min="12812" max="13056" width="9.140625" style="339"/>
    <col min="13057" max="13057" width="8.28515625" style="339" customWidth="1"/>
    <col min="13058" max="13058" width="1.7109375" style="339" customWidth="1"/>
    <col min="13059" max="13060" width="5" style="339" customWidth="1"/>
    <col min="13061" max="13061" width="11.7109375" style="339" customWidth="1"/>
    <col min="13062" max="13062" width="9.140625" style="339" customWidth="1"/>
    <col min="13063" max="13063" width="5" style="339" customWidth="1"/>
    <col min="13064" max="13064" width="77.85546875" style="339" customWidth="1"/>
    <col min="13065" max="13066" width="20" style="339" customWidth="1"/>
    <col min="13067" max="13067" width="1.7109375" style="339" customWidth="1"/>
    <col min="13068" max="13312" width="9.140625" style="339"/>
    <col min="13313" max="13313" width="8.28515625" style="339" customWidth="1"/>
    <col min="13314" max="13314" width="1.7109375" style="339" customWidth="1"/>
    <col min="13315" max="13316" width="5" style="339" customWidth="1"/>
    <col min="13317" max="13317" width="11.7109375" style="339" customWidth="1"/>
    <col min="13318" max="13318" width="9.140625" style="339" customWidth="1"/>
    <col min="13319" max="13319" width="5" style="339" customWidth="1"/>
    <col min="13320" max="13320" width="77.85546875" style="339" customWidth="1"/>
    <col min="13321" max="13322" width="20" style="339" customWidth="1"/>
    <col min="13323" max="13323" width="1.7109375" style="339" customWidth="1"/>
    <col min="13324" max="13568" width="9.140625" style="339"/>
    <col min="13569" max="13569" width="8.28515625" style="339" customWidth="1"/>
    <col min="13570" max="13570" width="1.7109375" style="339" customWidth="1"/>
    <col min="13571" max="13572" width="5" style="339" customWidth="1"/>
    <col min="13573" max="13573" width="11.7109375" style="339" customWidth="1"/>
    <col min="13574" max="13574" width="9.140625" style="339" customWidth="1"/>
    <col min="13575" max="13575" width="5" style="339" customWidth="1"/>
    <col min="13576" max="13576" width="77.85546875" style="339" customWidth="1"/>
    <col min="13577" max="13578" width="20" style="339" customWidth="1"/>
    <col min="13579" max="13579" width="1.7109375" style="339" customWidth="1"/>
    <col min="13580" max="13824" width="9.140625" style="339"/>
    <col min="13825" max="13825" width="8.28515625" style="339" customWidth="1"/>
    <col min="13826" max="13826" width="1.7109375" style="339" customWidth="1"/>
    <col min="13827" max="13828" width="5" style="339" customWidth="1"/>
    <col min="13829" max="13829" width="11.7109375" style="339" customWidth="1"/>
    <col min="13830" max="13830" width="9.140625" style="339" customWidth="1"/>
    <col min="13831" max="13831" width="5" style="339" customWidth="1"/>
    <col min="13832" max="13832" width="77.85546875" style="339" customWidth="1"/>
    <col min="13833" max="13834" width="20" style="339" customWidth="1"/>
    <col min="13835" max="13835" width="1.7109375" style="339" customWidth="1"/>
    <col min="13836" max="14080" width="9.140625" style="339"/>
    <col min="14081" max="14081" width="8.28515625" style="339" customWidth="1"/>
    <col min="14082" max="14082" width="1.7109375" style="339" customWidth="1"/>
    <col min="14083" max="14084" width="5" style="339" customWidth="1"/>
    <col min="14085" max="14085" width="11.7109375" style="339" customWidth="1"/>
    <col min="14086" max="14086" width="9.140625" style="339" customWidth="1"/>
    <col min="14087" max="14087" width="5" style="339" customWidth="1"/>
    <col min="14088" max="14088" width="77.85546875" style="339" customWidth="1"/>
    <col min="14089" max="14090" width="20" style="339" customWidth="1"/>
    <col min="14091" max="14091" width="1.7109375" style="339" customWidth="1"/>
    <col min="14092" max="14336" width="9.140625" style="339"/>
    <col min="14337" max="14337" width="8.28515625" style="339" customWidth="1"/>
    <col min="14338" max="14338" width="1.7109375" style="339" customWidth="1"/>
    <col min="14339" max="14340" width="5" style="339" customWidth="1"/>
    <col min="14341" max="14341" width="11.7109375" style="339" customWidth="1"/>
    <col min="14342" max="14342" width="9.140625" style="339" customWidth="1"/>
    <col min="14343" max="14343" width="5" style="339" customWidth="1"/>
    <col min="14344" max="14344" width="77.85546875" style="339" customWidth="1"/>
    <col min="14345" max="14346" width="20" style="339" customWidth="1"/>
    <col min="14347" max="14347" width="1.7109375" style="339" customWidth="1"/>
    <col min="14348" max="14592" width="9.140625" style="339"/>
    <col min="14593" max="14593" width="8.28515625" style="339" customWidth="1"/>
    <col min="14594" max="14594" width="1.7109375" style="339" customWidth="1"/>
    <col min="14595" max="14596" width="5" style="339" customWidth="1"/>
    <col min="14597" max="14597" width="11.7109375" style="339" customWidth="1"/>
    <col min="14598" max="14598" width="9.140625" style="339" customWidth="1"/>
    <col min="14599" max="14599" width="5" style="339" customWidth="1"/>
    <col min="14600" max="14600" width="77.85546875" style="339" customWidth="1"/>
    <col min="14601" max="14602" width="20" style="339" customWidth="1"/>
    <col min="14603" max="14603" width="1.7109375" style="339" customWidth="1"/>
    <col min="14604" max="14848" width="9.140625" style="339"/>
    <col min="14849" max="14849" width="8.28515625" style="339" customWidth="1"/>
    <col min="14850" max="14850" width="1.7109375" style="339" customWidth="1"/>
    <col min="14851" max="14852" width="5" style="339" customWidth="1"/>
    <col min="14853" max="14853" width="11.7109375" style="339" customWidth="1"/>
    <col min="14854" max="14854" width="9.140625" style="339" customWidth="1"/>
    <col min="14855" max="14855" width="5" style="339" customWidth="1"/>
    <col min="14856" max="14856" width="77.85546875" style="339" customWidth="1"/>
    <col min="14857" max="14858" width="20" style="339" customWidth="1"/>
    <col min="14859" max="14859" width="1.7109375" style="339" customWidth="1"/>
    <col min="14860" max="15104" width="9.140625" style="339"/>
    <col min="15105" max="15105" width="8.28515625" style="339" customWidth="1"/>
    <col min="15106" max="15106" width="1.7109375" style="339" customWidth="1"/>
    <col min="15107" max="15108" width="5" style="339" customWidth="1"/>
    <col min="15109" max="15109" width="11.7109375" style="339" customWidth="1"/>
    <col min="15110" max="15110" width="9.140625" style="339" customWidth="1"/>
    <col min="15111" max="15111" width="5" style="339" customWidth="1"/>
    <col min="15112" max="15112" width="77.85546875" style="339" customWidth="1"/>
    <col min="15113" max="15114" width="20" style="339" customWidth="1"/>
    <col min="15115" max="15115" width="1.7109375" style="339" customWidth="1"/>
    <col min="15116" max="15360" width="9.140625" style="339"/>
    <col min="15361" max="15361" width="8.28515625" style="339" customWidth="1"/>
    <col min="15362" max="15362" width="1.7109375" style="339" customWidth="1"/>
    <col min="15363" max="15364" width="5" style="339" customWidth="1"/>
    <col min="15365" max="15365" width="11.7109375" style="339" customWidth="1"/>
    <col min="15366" max="15366" width="9.140625" style="339" customWidth="1"/>
    <col min="15367" max="15367" width="5" style="339" customWidth="1"/>
    <col min="15368" max="15368" width="77.85546875" style="339" customWidth="1"/>
    <col min="15369" max="15370" width="20" style="339" customWidth="1"/>
    <col min="15371" max="15371" width="1.7109375" style="339" customWidth="1"/>
    <col min="15372" max="15616" width="9.140625" style="339"/>
    <col min="15617" max="15617" width="8.28515625" style="339" customWidth="1"/>
    <col min="15618" max="15618" width="1.7109375" style="339" customWidth="1"/>
    <col min="15619" max="15620" width="5" style="339" customWidth="1"/>
    <col min="15621" max="15621" width="11.7109375" style="339" customWidth="1"/>
    <col min="15622" max="15622" width="9.140625" style="339" customWidth="1"/>
    <col min="15623" max="15623" width="5" style="339" customWidth="1"/>
    <col min="15624" max="15624" width="77.85546875" style="339" customWidth="1"/>
    <col min="15625" max="15626" width="20" style="339" customWidth="1"/>
    <col min="15627" max="15627" width="1.7109375" style="339" customWidth="1"/>
    <col min="15628" max="15872" width="9.140625" style="339"/>
    <col min="15873" max="15873" width="8.28515625" style="339" customWidth="1"/>
    <col min="15874" max="15874" width="1.7109375" style="339" customWidth="1"/>
    <col min="15875" max="15876" width="5" style="339" customWidth="1"/>
    <col min="15877" max="15877" width="11.7109375" style="339" customWidth="1"/>
    <col min="15878" max="15878" width="9.140625" style="339" customWidth="1"/>
    <col min="15879" max="15879" width="5" style="339" customWidth="1"/>
    <col min="15880" max="15880" width="77.85546875" style="339" customWidth="1"/>
    <col min="15881" max="15882" width="20" style="339" customWidth="1"/>
    <col min="15883" max="15883" width="1.7109375" style="339" customWidth="1"/>
    <col min="15884" max="16128" width="9.140625" style="339"/>
    <col min="16129" max="16129" width="8.28515625" style="339" customWidth="1"/>
    <col min="16130" max="16130" width="1.7109375" style="339" customWidth="1"/>
    <col min="16131" max="16132" width="5" style="339" customWidth="1"/>
    <col min="16133" max="16133" width="11.7109375" style="339" customWidth="1"/>
    <col min="16134" max="16134" width="9.140625" style="339" customWidth="1"/>
    <col min="16135" max="16135" width="5" style="339" customWidth="1"/>
    <col min="16136" max="16136" width="77.85546875" style="339" customWidth="1"/>
    <col min="16137" max="16138" width="20" style="339" customWidth="1"/>
    <col min="16139" max="16139" width="1.7109375" style="339" customWidth="1"/>
    <col min="16140" max="16384" width="9.140625" style="339"/>
  </cols>
  <sheetData>
    <row r="1" spans="2:11" ht="37.5" customHeight="1" x14ac:dyDescent="0.3"/>
    <row r="2" spans="2:11" ht="7.5" customHeight="1" x14ac:dyDescent="0.3">
      <c r="B2" s="340"/>
      <c r="C2" s="341"/>
      <c r="D2" s="341"/>
      <c r="E2" s="341"/>
      <c r="F2" s="341"/>
      <c r="G2" s="341"/>
      <c r="H2" s="341"/>
      <c r="I2" s="341"/>
      <c r="J2" s="341"/>
      <c r="K2" s="342"/>
    </row>
    <row r="3" spans="2:11" s="346" customFormat="1" ht="45" customHeight="1" x14ac:dyDescent="0.3">
      <c r="B3" s="343"/>
      <c r="C3" s="344" t="s">
        <v>2764</v>
      </c>
      <c r="D3" s="344"/>
      <c r="E3" s="344"/>
      <c r="F3" s="344"/>
      <c r="G3" s="344"/>
      <c r="H3" s="344"/>
      <c r="I3" s="344"/>
      <c r="J3" s="344"/>
      <c r="K3" s="345"/>
    </row>
    <row r="4" spans="2:11" ht="25.5" customHeight="1" x14ac:dyDescent="0.3">
      <c r="B4" s="347"/>
      <c r="C4" s="348" t="s">
        <v>2765</v>
      </c>
      <c r="D4" s="348"/>
      <c r="E4" s="348"/>
      <c r="F4" s="348"/>
      <c r="G4" s="348"/>
      <c r="H4" s="348"/>
      <c r="I4" s="348"/>
      <c r="J4" s="348"/>
      <c r="K4" s="349"/>
    </row>
    <row r="5" spans="2:11" ht="5.25" customHeight="1" x14ac:dyDescent="0.3">
      <c r="B5" s="347"/>
      <c r="C5" s="350"/>
      <c r="D5" s="350"/>
      <c r="E5" s="350"/>
      <c r="F5" s="350"/>
      <c r="G5" s="350"/>
      <c r="H5" s="350"/>
      <c r="I5" s="350"/>
      <c r="J5" s="350"/>
      <c r="K5" s="349"/>
    </row>
    <row r="6" spans="2:11" ht="15" customHeight="1" x14ac:dyDescent="0.3">
      <c r="B6" s="347"/>
      <c r="C6" s="351" t="s">
        <v>2766</v>
      </c>
      <c r="D6" s="351"/>
      <c r="E6" s="351"/>
      <c r="F6" s="351"/>
      <c r="G6" s="351"/>
      <c r="H6" s="351"/>
      <c r="I6" s="351"/>
      <c r="J6" s="351"/>
      <c r="K6" s="349"/>
    </row>
    <row r="7" spans="2:11" ht="15" customHeight="1" x14ac:dyDescent="0.3">
      <c r="B7" s="352"/>
      <c r="C7" s="351" t="s">
        <v>2767</v>
      </c>
      <c r="D7" s="351"/>
      <c r="E7" s="351"/>
      <c r="F7" s="351"/>
      <c r="G7" s="351"/>
      <c r="H7" s="351"/>
      <c r="I7" s="351"/>
      <c r="J7" s="351"/>
      <c r="K7" s="349"/>
    </row>
    <row r="8" spans="2:11" ht="12.75" customHeight="1" x14ac:dyDescent="0.3">
      <c r="B8" s="352"/>
      <c r="C8" s="353"/>
      <c r="D8" s="353"/>
      <c r="E8" s="353"/>
      <c r="F8" s="353"/>
      <c r="G8" s="353"/>
      <c r="H8" s="353"/>
      <c r="I8" s="353"/>
      <c r="J8" s="353"/>
      <c r="K8" s="349"/>
    </row>
    <row r="9" spans="2:11" ht="15" customHeight="1" x14ac:dyDescent="0.3">
      <c r="B9" s="352"/>
      <c r="C9" s="351" t="s">
        <v>2768</v>
      </c>
      <c r="D9" s="351"/>
      <c r="E9" s="351"/>
      <c r="F9" s="351"/>
      <c r="G9" s="351"/>
      <c r="H9" s="351"/>
      <c r="I9" s="351"/>
      <c r="J9" s="351"/>
      <c r="K9" s="349"/>
    </row>
    <row r="10" spans="2:11" ht="15" customHeight="1" x14ac:dyDescent="0.3">
      <c r="B10" s="352"/>
      <c r="C10" s="353"/>
      <c r="D10" s="351" t="s">
        <v>2769</v>
      </c>
      <c r="E10" s="351"/>
      <c r="F10" s="351"/>
      <c r="G10" s="351"/>
      <c r="H10" s="351"/>
      <c r="I10" s="351"/>
      <c r="J10" s="351"/>
      <c r="K10" s="349"/>
    </row>
    <row r="11" spans="2:11" ht="15" customHeight="1" x14ac:dyDescent="0.3">
      <c r="B11" s="352"/>
      <c r="C11" s="354"/>
      <c r="D11" s="351" t="s">
        <v>2770</v>
      </c>
      <c r="E11" s="351"/>
      <c r="F11" s="351"/>
      <c r="G11" s="351"/>
      <c r="H11" s="351"/>
      <c r="I11" s="351"/>
      <c r="J11" s="351"/>
      <c r="K11" s="349"/>
    </row>
    <row r="12" spans="2:11" ht="12.75" customHeight="1" x14ac:dyDescent="0.3">
      <c r="B12" s="352"/>
      <c r="C12" s="354"/>
      <c r="D12" s="354"/>
      <c r="E12" s="354"/>
      <c r="F12" s="354"/>
      <c r="G12" s="354"/>
      <c r="H12" s="354"/>
      <c r="I12" s="354"/>
      <c r="J12" s="354"/>
      <c r="K12" s="349"/>
    </row>
    <row r="13" spans="2:11" ht="15" customHeight="1" x14ac:dyDescent="0.3">
      <c r="B13" s="352"/>
      <c r="C13" s="354"/>
      <c r="D13" s="351" t="s">
        <v>2771</v>
      </c>
      <c r="E13" s="351"/>
      <c r="F13" s="351"/>
      <c r="G13" s="351"/>
      <c r="H13" s="351"/>
      <c r="I13" s="351"/>
      <c r="J13" s="351"/>
      <c r="K13" s="349"/>
    </row>
    <row r="14" spans="2:11" ht="15" customHeight="1" x14ac:dyDescent="0.3">
      <c r="B14" s="352"/>
      <c r="C14" s="354"/>
      <c r="D14" s="351" t="s">
        <v>2772</v>
      </c>
      <c r="E14" s="351"/>
      <c r="F14" s="351"/>
      <c r="G14" s="351"/>
      <c r="H14" s="351"/>
      <c r="I14" s="351"/>
      <c r="J14" s="351"/>
      <c r="K14" s="349"/>
    </row>
    <row r="15" spans="2:11" ht="15" customHeight="1" x14ac:dyDescent="0.3">
      <c r="B15" s="352"/>
      <c r="C15" s="354"/>
      <c r="D15" s="351" t="s">
        <v>2773</v>
      </c>
      <c r="E15" s="351"/>
      <c r="F15" s="351"/>
      <c r="G15" s="351"/>
      <c r="H15" s="351"/>
      <c r="I15" s="351"/>
      <c r="J15" s="351"/>
      <c r="K15" s="349"/>
    </row>
    <row r="16" spans="2:11" ht="15" customHeight="1" x14ac:dyDescent="0.3">
      <c r="B16" s="352"/>
      <c r="C16" s="354"/>
      <c r="D16" s="354"/>
      <c r="E16" s="355" t="s">
        <v>2774</v>
      </c>
      <c r="F16" s="351" t="s">
        <v>2775</v>
      </c>
      <c r="G16" s="351"/>
      <c r="H16" s="351"/>
      <c r="I16" s="351"/>
      <c r="J16" s="351"/>
      <c r="K16" s="349"/>
    </row>
    <row r="17" spans="2:11" ht="15" customHeight="1" x14ac:dyDescent="0.3">
      <c r="B17" s="352"/>
      <c r="C17" s="354"/>
      <c r="D17" s="354"/>
      <c r="E17" s="355" t="s">
        <v>79</v>
      </c>
      <c r="F17" s="351" t="s">
        <v>2776</v>
      </c>
      <c r="G17" s="351"/>
      <c r="H17" s="351"/>
      <c r="I17" s="351"/>
      <c r="J17" s="351"/>
      <c r="K17" s="349"/>
    </row>
    <row r="18" spans="2:11" ht="15" customHeight="1" x14ac:dyDescent="0.3">
      <c r="B18" s="352"/>
      <c r="C18" s="354"/>
      <c r="D18" s="354"/>
      <c r="E18" s="355" t="s">
        <v>97</v>
      </c>
      <c r="F18" s="351" t="s">
        <v>2777</v>
      </c>
      <c r="G18" s="351"/>
      <c r="H18" s="351"/>
      <c r="I18" s="351"/>
      <c r="J18" s="351"/>
      <c r="K18" s="349"/>
    </row>
    <row r="19" spans="2:11" ht="15" customHeight="1" x14ac:dyDescent="0.3">
      <c r="B19" s="352"/>
      <c r="C19" s="354"/>
      <c r="D19" s="354"/>
      <c r="E19" s="355" t="s">
        <v>121</v>
      </c>
      <c r="F19" s="351" t="s">
        <v>122</v>
      </c>
      <c r="G19" s="351"/>
      <c r="H19" s="351"/>
      <c r="I19" s="351"/>
      <c r="J19" s="351"/>
      <c r="K19" s="349"/>
    </row>
    <row r="20" spans="2:11" ht="15" customHeight="1" x14ac:dyDescent="0.3">
      <c r="B20" s="352"/>
      <c r="C20" s="354"/>
      <c r="D20" s="354"/>
      <c r="E20" s="355" t="s">
        <v>2778</v>
      </c>
      <c r="F20" s="351" t="s">
        <v>2779</v>
      </c>
      <c r="G20" s="351"/>
      <c r="H20" s="351"/>
      <c r="I20" s="351"/>
      <c r="J20" s="351"/>
      <c r="K20" s="349"/>
    </row>
    <row r="21" spans="2:11" ht="15" customHeight="1" x14ac:dyDescent="0.3">
      <c r="B21" s="352"/>
      <c r="C21" s="354"/>
      <c r="D21" s="354"/>
      <c r="E21" s="355" t="s">
        <v>82</v>
      </c>
      <c r="F21" s="351" t="s">
        <v>2780</v>
      </c>
      <c r="G21" s="351"/>
      <c r="H21" s="351"/>
      <c r="I21" s="351"/>
      <c r="J21" s="351"/>
      <c r="K21" s="349"/>
    </row>
    <row r="22" spans="2:11" ht="12.75" customHeight="1" x14ac:dyDescent="0.3">
      <c r="B22" s="352"/>
      <c r="C22" s="354"/>
      <c r="D22" s="354"/>
      <c r="E22" s="354"/>
      <c r="F22" s="354"/>
      <c r="G22" s="354"/>
      <c r="H22" s="354"/>
      <c r="I22" s="354"/>
      <c r="J22" s="354"/>
      <c r="K22" s="349"/>
    </row>
    <row r="23" spans="2:11" ht="15" customHeight="1" x14ac:dyDescent="0.3">
      <c r="B23" s="352"/>
      <c r="C23" s="351" t="s">
        <v>2781</v>
      </c>
      <c r="D23" s="351"/>
      <c r="E23" s="351"/>
      <c r="F23" s="351"/>
      <c r="G23" s="351"/>
      <c r="H23" s="351"/>
      <c r="I23" s="351"/>
      <c r="J23" s="351"/>
      <c r="K23" s="349"/>
    </row>
    <row r="24" spans="2:11" ht="15" customHeight="1" x14ac:dyDescent="0.3">
      <c r="B24" s="352"/>
      <c r="C24" s="351" t="s">
        <v>2782</v>
      </c>
      <c r="D24" s="351"/>
      <c r="E24" s="351"/>
      <c r="F24" s="351"/>
      <c r="G24" s="351"/>
      <c r="H24" s="351"/>
      <c r="I24" s="351"/>
      <c r="J24" s="351"/>
      <c r="K24" s="349"/>
    </row>
    <row r="25" spans="2:11" ht="15" customHeight="1" x14ac:dyDescent="0.3">
      <c r="B25" s="352"/>
      <c r="C25" s="353"/>
      <c r="D25" s="351" t="s">
        <v>2783</v>
      </c>
      <c r="E25" s="351"/>
      <c r="F25" s="351"/>
      <c r="G25" s="351"/>
      <c r="H25" s="351"/>
      <c r="I25" s="351"/>
      <c r="J25" s="351"/>
      <c r="K25" s="349"/>
    </row>
    <row r="26" spans="2:11" ht="15" customHeight="1" x14ac:dyDescent="0.3">
      <c r="B26" s="352"/>
      <c r="C26" s="354"/>
      <c r="D26" s="351" t="s">
        <v>2784</v>
      </c>
      <c r="E26" s="351"/>
      <c r="F26" s="351"/>
      <c r="G26" s="351"/>
      <c r="H26" s="351"/>
      <c r="I26" s="351"/>
      <c r="J26" s="351"/>
      <c r="K26" s="349"/>
    </row>
    <row r="27" spans="2:11" ht="12.75" customHeight="1" x14ac:dyDescent="0.3">
      <c r="B27" s="352"/>
      <c r="C27" s="354"/>
      <c r="D27" s="354"/>
      <c r="E27" s="354"/>
      <c r="F27" s="354"/>
      <c r="G27" s="354"/>
      <c r="H27" s="354"/>
      <c r="I27" s="354"/>
      <c r="J27" s="354"/>
      <c r="K27" s="349"/>
    </row>
    <row r="28" spans="2:11" ht="15" customHeight="1" x14ac:dyDescent="0.3">
      <c r="B28" s="352"/>
      <c r="C28" s="354"/>
      <c r="D28" s="351" t="s">
        <v>2785</v>
      </c>
      <c r="E28" s="351"/>
      <c r="F28" s="351"/>
      <c r="G28" s="351"/>
      <c r="H28" s="351"/>
      <c r="I28" s="351"/>
      <c r="J28" s="351"/>
      <c r="K28" s="349"/>
    </row>
    <row r="29" spans="2:11" ht="15" customHeight="1" x14ac:dyDescent="0.3">
      <c r="B29" s="352"/>
      <c r="C29" s="354"/>
      <c r="D29" s="351" t="s">
        <v>2786</v>
      </c>
      <c r="E29" s="351"/>
      <c r="F29" s="351"/>
      <c r="G29" s="351"/>
      <c r="H29" s="351"/>
      <c r="I29" s="351"/>
      <c r="J29" s="351"/>
      <c r="K29" s="349"/>
    </row>
    <row r="30" spans="2:11" ht="12.75" customHeight="1" x14ac:dyDescent="0.3">
      <c r="B30" s="352"/>
      <c r="C30" s="354"/>
      <c r="D30" s="354"/>
      <c r="E30" s="354"/>
      <c r="F30" s="354"/>
      <c r="G30" s="354"/>
      <c r="H30" s="354"/>
      <c r="I30" s="354"/>
      <c r="J30" s="354"/>
      <c r="K30" s="349"/>
    </row>
    <row r="31" spans="2:11" ht="15" customHeight="1" x14ac:dyDescent="0.3">
      <c r="B31" s="352"/>
      <c r="C31" s="354"/>
      <c r="D31" s="351" t="s">
        <v>2787</v>
      </c>
      <c r="E31" s="351"/>
      <c r="F31" s="351"/>
      <c r="G31" s="351"/>
      <c r="H31" s="351"/>
      <c r="I31" s="351"/>
      <c r="J31" s="351"/>
      <c r="K31" s="349"/>
    </row>
    <row r="32" spans="2:11" ht="15" customHeight="1" x14ac:dyDescent="0.3">
      <c r="B32" s="352"/>
      <c r="C32" s="354"/>
      <c r="D32" s="351" t="s">
        <v>2788</v>
      </c>
      <c r="E32" s="351"/>
      <c r="F32" s="351"/>
      <c r="G32" s="351"/>
      <c r="H32" s="351"/>
      <c r="I32" s="351"/>
      <c r="J32" s="351"/>
      <c r="K32" s="349"/>
    </row>
    <row r="33" spans="2:11" ht="15" customHeight="1" x14ac:dyDescent="0.3">
      <c r="B33" s="352"/>
      <c r="C33" s="354"/>
      <c r="D33" s="351" t="s">
        <v>2789</v>
      </c>
      <c r="E33" s="351"/>
      <c r="F33" s="351"/>
      <c r="G33" s="351"/>
      <c r="H33" s="351"/>
      <c r="I33" s="351"/>
      <c r="J33" s="351"/>
      <c r="K33" s="349"/>
    </row>
    <row r="34" spans="2:11" ht="15" customHeight="1" x14ac:dyDescent="0.3">
      <c r="B34" s="352"/>
      <c r="C34" s="354"/>
      <c r="D34" s="353"/>
      <c r="E34" s="356" t="s">
        <v>170</v>
      </c>
      <c r="F34" s="353"/>
      <c r="G34" s="351" t="s">
        <v>2790</v>
      </c>
      <c r="H34" s="351"/>
      <c r="I34" s="351"/>
      <c r="J34" s="351"/>
      <c r="K34" s="349"/>
    </row>
    <row r="35" spans="2:11" ht="30.75" customHeight="1" x14ac:dyDescent="0.3">
      <c r="B35" s="352"/>
      <c r="C35" s="354"/>
      <c r="D35" s="353"/>
      <c r="E35" s="356" t="s">
        <v>2791</v>
      </c>
      <c r="F35" s="353"/>
      <c r="G35" s="351" t="s">
        <v>2792</v>
      </c>
      <c r="H35" s="351"/>
      <c r="I35" s="351"/>
      <c r="J35" s="351"/>
      <c r="K35" s="349"/>
    </row>
    <row r="36" spans="2:11" ht="15" customHeight="1" x14ac:dyDescent="0.3">
      <c r="B36" s="352"/>
      <c r="C36" s="354"/>
      <c r="D36" s="353"/>
      <c r="E36" s="356" t="s">
        <v>54</v>
      </c>
      <c r="F36" s="353"/>
      <c r="G36" s="351" t="s">
        <v>2793</v>
      </c>
      <c r="H36" s="351"/>
      <c r="I36" s="351"/>
      <c r="J36" s="351"/>
      <c r="K36" s="349"/>
    </row>
    <row r="37" spans="2:11" ht="15" customHeight="1" x14ac:dyDescent="0.3">
      <c r="B37" s="352"/>
      <c r="C37" s="354"/>
      <c r="D37" s="353"/>
      <c r="E37" s="356" t="s">
        <v>171</v>
      </c>
      <c r="F37" s="353"/>
      <c r="G37" s="351" t="s">
        <v>2794</v>
      </c>
      <c r="H37" s="351"/>
      <c r="I37" s="351"/>
      <c r="J37" s="351"/>
      <c r="K37" s="349"/>
    </row>
    <row r="38" spans="2:11" ht="15" customHeight="1" x14ac:dyDescent="0.3">
      <c r="B38" s="352"/>
      <c r="C38" s="354"/>
      <c r="D38" s="353"/>
      <c r="E38" s="356" t="s">
        <v>172</v>
      </c>
      <c r="F38" s="353"/>
      <c r="G38" s="351" t="s">
        <v>2795</v>
      </c>
      <c r="H38" s="351"/>
      <c r="I38" s="351"/>
      <c r="J38" s="351"/>
      <c r="K38" s="349"/>
    </row>
    <row r="39" spans="2:11" ht="15" customHeight="1" x14ac:dyDescent="0.3">
      <c r="B39" s="352"/>
      <c r="C39" s="354"/>
      <c r="D39" s="353"/>
      <c r="E39" s="356" t="s">
        <v>173</v>
      </c>
      <c r="F39" s="353"/>
      <c r="G39" s="351" t="s">
        <v>2796</v>
      </c>
      <c r="H39" s="351"/>
      <c r="I39" s="351"/>
      <c r="J39" s="351"/>
      <c r="K39" s="349"/>
    </row>
    <row r="40" spans="2:11" ht="15" customHeight="1" x14ac:dyDescent="0.3">
      <c r="B40" s="352"/>
      <c r="C40" s="354"/>
      <c r="D40" s="353"/>
      <c r="E40" s="356" t="s">
        <v>2797</v>
      </c>
      <c r="F40" s="353"/>
      <c r="G40" s="351" t="s">
        <v>2798</v>
      </c>
      <c r="H40" s="351"/>
      <c r="I40" s="351"/>
      <c r="J40" s="351"/>
      <c r="K40" s="349"/>
    </row>
    <row r="41" spans="2:11" ht="15" customHeight="1" x14ac:dyDescent="0.3">
      <c r="B41" s="352"/>
      <c r="C41" s="354"/>
      <c r="D41" s="353"/>
      <c r="E41" s="356"/>
      <c r="F41" s="353"/>
      <c r="G41" s="351" t="s">
        <v>2799</v>
      </c>
      <c r="H41" s="351"/>
      <c r="I41" s="351"/>
      <c r="J41" s="351"/>
      <c r="K41" s="349"/>
    </row>
    <row r="42" spans="2:11" ht="15" customHeight="1" x14ac:dyDescent="0.3">
      <c r="B42" s="352"/>
      <c r="C42" s="354"/>
      <c r="D42" s="353"/>
      <c r="E42" s="356" t="s">
        <v>2800</v>
      </c>
      <c r="F42" s="353"/>
      <c r="G42" s="351" t="s">
        <v>2801</v>
      </c>
      <c r="H42" s="351"/>
      <c r="I42" s="351"/>
      <c r="J42" s="351"/>
      <c r="K42" s="349"/>
    </row>
    <row r="43" spans="2:11" ht="15" customHeight="1" x14ac:dyDescent="0.3">
      <c r="B43" s="352"/>
      <c r="C43" s="354"/>
      <c r="D43" s="353"/>
      <c r="E43" s="356" t="s">
        <v>175</v>
      </c>
      <c r="F43" s="353"/>
      <c r="G43" s="351" t="s">
        <v>2802</v>
      </c>
      <c r="H43" s="351"/>
      <c r="I43" s="351"/>
      <c r="J43" s="351"/>
      <c r="K43" s="349"/>
    </row>
    <row r="44" spans="2:11" ht="12.75" customHeight="1" x14ac:dyDescent="0.3">
      <c r="B44" s="352"/>
      <c r="C44" s="354"/>
      <c r="D44" s="353"/>
      <c r="E44" s="353"/>
      <c r="F44" s="353"/>
      <c r="G44" s="353"/>
      <c r="H44" s="353"/>
      <c r="I44" s="353"/>
      <c r="J44" s="353"/>
      <c r="K44" s="349"/>
    </row>
    <row r="45" spans="2:11" ht="15" customHeight="1" x14ac:dyDescent="0.3">
      <c r="B45" s="352"/>
      <c r="C45" s="354"/>
      <c r="D45" s="351" t="s">
        <v>2803</v>
      </c>
      <c r="E45" s="351"/>
      <c r="F45" s="351"/>
      <c r="G45" s="351"/>
      <c r="H45" s="351"/>
      <c r="I45" s="351"/>
      <c r="J45" s="351"/>
      <c r="K45" s="349"/>
    </row>
    <row r="46" spans="2:11" ht="15" customHeight="1" x14ac:dyDescent="0.3">
      <c r="B46" s="352"/>
      <c r="C46" s="354"/>
      <c r="D46" s="354"/>
      <c r="E46" s="351" t="s">
        <v>2804</v>
      </c>
      <c r="F46" s="351"/>
      <c r="G46" s="351"/>
      <c r="H46" s="351"/>
      <c r="I46" s="351"/>
      <c r="J46" s="351"/>
      <c r="K46" s="349"/>
    </row>
    <row r="47" spans="2:11" ht="15" customHeight="1" x14ac:dyDescent="0.3">
      <c r="B47" s="352"/>
      <c r="C47" s="354"/>
      <c r="D47" s="354"/>
      <c r="E47" s="351" t="s">
        <v>2805</v>
      </c>
      <c r="F47" s="351"/>
      <c r="G47" s="351"/>
      <c r="H47" s="351"/>
      <c r="I47" s="351"/>
      <c r="J47" s="351"/>
      <c r="K47" s="349"/>
    </row>
    <row r="48" spans="2:11" ht="15" customHeight="1" x14ac:dyDescent="0.3">
      <c r="B48" s="352"/>
      <c r="C48" s="354"/>
      <c r="D48" s="354"/>
      <c r="E48" s="351" t="s">
        <v>2806</v>
      </c>
      <c r="F48" s="351"/>
      <c r="G48" s="351"/>
      <c r="H48" s="351"/>
      <c r="I48" s="351"/>
      <c r="J48" s="351"/>
      <c r="K48" s="349"/>
    </row>
    <row r="49" spans="2:11" ht="15" customHeight="1" x14ac:dyDescent="0.3">
      <c r="B49" s="352"/>
      <c r="C49" s="354"/>
      <c r="D49" s="351" t="s">
        <v>2807</v>
      </c>
      <c r="E49" s="351"/>
      <c r="F49" s="351"/>
      <c r="G49" s="351"/>
      <c r="H49" s="351"/>
      <c r="I49" s="351"/>
      <c r="J49" s="351"/>
      <c r="K49" s="349"/>
    </row>
    <row r="50" spans="2:11" ht="25.5" customHeight="1" x14ac:dyDescent="0.3">
      <c r="B50" s="347"/>
      <c r="C50" s="348" t="s">
        <v>2808</v>
      </c>
      <c r="D50" s="348"/>
      <c r="E50" s="348"/>
      <c r="F50" s="348"/>
      <c r="G50" s="348"/>
      <c r="H50" s="348"/>
      <c r="I50" s="348"/>
      <c r="J50" s="348"/>
      <c r="K50" s="349"/>
    </row>
    <row r="51" spans="2:11" ht="5.25" customHeight="1" x14ac:dyDescent="0.3">
      <c r="B51" s="347"/>
      <c r="C51" s="350"/>
      <c r="D51" s="350"/>
      <c r="E51" s="350"/>
      <c r="F51" s="350"/>
      <c r="G51" s="350"/>
      <c r="H51" s="350"/>
      <c r="I51" s="350"/>
      <c r="J51" s="350"/>
      <c r="K51" s="349"/>
    </row>
    <row r="52" spans="2:11" ht="15" customHeight="1" x14ac:dyDescent="0.3">
      <c r="B52" s="347"/>
      <c r="C52" s="351" t="s">
        <v>2809</v>
      </c>
      <c r="D52" s="351"/>
      <c r="E52" s="351"/>
      <c r="F52" s="351"/>
      <c r="G52" s="351"/>
      <c r="H52" s="351"/>
      <c r="I52" s="351"/>
      <c r="J52" s="351"/>
      <c r="K52" s="349"/>
    </row>
    <row r="53" spans="2:11" ht="15" customHeight="1" x14ac:dyDescent="0.3">
      <c r="B53" s="347"/>
      <c r="C53" s="351" t="s">
        <v>2810</v>
      </c>
      <c r="D53" s="351"/>
      <c r="E53" s="351"/>
      <c r="F53" s="351"/>
      <c r="G53" s="351"/>
      <c r="H53" s="351"/>
      <c r="I53" s="351"/>
      <c r="J53" s="351"/>
      <c r="K53" s="349"/>
    </row>
    <row r="54" spans="2:11" ht="12.75" customHeight="1" x14ac:dyDescent="0.3">
      <c r="B54" s="347"/>
      <c r="C54" s="353"/>
      <c r="D54" s="353"/>
      <c r="E54" s="353"/>
      <c r="F54" s="353"/>
      <c r="G54" s="353"/>
      <c r="H54" s="353"/>
      <c r="I54" s="353"/>
      <c r="J54" s="353"/>
      <c r="K54" s="349"/>
    </row>
    <row r="55" spans="2:11" ht="15" customHeight="1" x14ac:dyDescent="0.3">
      <c r="B55" s="347"/>
      <c r="C55" s="351" t="s">
        <v>2811</v>
      </c>
      <c r="D55" s="351"/>
      <c r="E55" s="351"/>
      <c r="F55" s="351"/>
      <c r="G55" s="351"/>
      <c r="H55" s="351"/>
      <c r="I55" s="351"/>
      <c r="J55" s="351"/>
      <c r="K55" s="349"/>
    </row>
    <row r="56" spans="2:11" ht="15" customHeight="1" x14ac:dyDescent="0.3">
      <c r="B56" s="347"/>
      <c r="C56" s="354"/>
      <c r="D56" s="351" t="s">
        <v>2812</v>
      </c>
      <c r="E56" s="351"/>
      <c r="F56" s="351"/>
      <c r="G56" s="351"/>
      <c r="H56" s="351"/>
      <c r="I56" s="351"/>
      <c r="J56" s="351"/>
      <c r="K56" s="349"/>
    </row>
    <row r="57" spans="2:11" ht="15" customHeight="1" x14ac:dyDescent="0.3">
      <c r="B57" s="347"/>
      <c r="C57" s="354"/>
      <c r="D57" s="351" t="s">
        <v>2813</v>
      </c>
      <c r="E57" s="351"/>
      <c r="F57" s="351"/>
      <c r="G57" s="351"/>
      <c r="H57" s="351"/>
      <c r="I57" s="351"/>
      <c r="J57" s="351"/>
      <c r="K57" s="349"/>
    </row>
    <row r="58" spans="2:11" ht="15" customHeight="1" x14ac:dyDescent="0.3">
      <c r="B58" s="347"/>
      <c r="C58" s="354"/>
      <c r="D58" s="351" t="s">
        <v>2814</v>
      </c>
      <c r="E58" s="351"/>
      <c r="F58" s="351"/>
      <c r="G58" s="351"/>
      <c r="H58" s="351"/>
      <c r="I58" s="351"/>
      <c r="J58" s="351"/>
      <c r="K58" s="349"/>
    </row>
    <row r="59" spans="2:11" ht="15" customHeight="1" x14ac:dyDescent="0.3">
      <c r="B59" s="347"/>
      <c r="C59" s="354"/>
      <c r="D59" s="351" t="s">
        <v>2815</v>
      </c>
      <c r="E59" s="351"/>
      <c r="F59" s="351"/>
      <c r="G59" s="351"/>
      <c r="H59" s="351"/>
      <c r="I59" s="351"/>
      <c r="J59" s="351"/>
      <c r="K59" s="349"/>
    </row>
    <row r="60" spans="2:11" ht="15" customHeight="1" x14ac:dyDescent="0.3">
      <c r="B60" s="347"/>
      <c r="C60" s="354"/>
      <c r="D60" s="357" t="s">
        <v>2816</v>
      </c>
      <c r="E60" s="357"/>
      <c r="F60" s="357"/>
      <c r="G60" s="357"/>
      <c r="H60" s="357"/>
      <c r="I60" s="357"/>
      <c r="J60" s="357"/>
      <c r="K60" s="349"/>
    </row>
    <row r="61" spans="2:11" ht="15" customHeight="1" x14ac:dyDescent="0.3">
      <c r="B61" s="347"/>
      <c r="C61" s="354"/>
      <c r="D61" s="351" t="s">
        <v>2817</v>
      </c>
      <c r="E61" s="351"/>
      <c r="F61" s="351"/>
      <c r="G61" s="351"/>
      <c r="H61" s="351"/>
      <c r="I61" s="351"/>
      <c r="J61" s="351"/>
      <c r="K61" s="349"/>
    </row>
    <row r="62" spans="2:11" ht="12.75" customHeight="1" x14ac:dyDescent="0.3">
      <c r="B62" s="347"/>
      <c r="C62" s="354"/>
      <c r="D62" s="354"/>
      <c r="E62" s="358"/>
      <c r="F62" s="354"/>
      <c r="G62" s="354"/>
      <c r="H62" s="354"/>
      <c r="I62" s="354"/>
      <c r="J62" s="354"/>
      <c r="K62" s="349"/>
    </row>
    <row r="63" spans="2:11" ht="15" customHeight="1" x14ac:dyDescent="0.3">
      <c r="B63" s="347"/>
      <c r="C63" s="354"/>
      <c r="D63" s="351" t="s">
        <v>2818</v>
      </c>
      <c r="E63" s="351"/>
      <c r="F63" s="351"/>
      <c r="G63" s="351"/>
      <c r="H63" s="351"/>
      <c r="I63" s="351"/>
      <c r="J63" s="351"/>
      <c r="K63" s="349"/>
    </row>
    <row r="64" spans="2:11" ht="15" customHeight="1" x14ac:dyDescent="0.3">
      <c r="B64" s="347"/>
      <c r="C64" s="354"/>
      <c r="D64" s="357" t="s">
        <v>2819</v>
      </c>
      <c r="E64" s="357"/>
      <c r="F64" s="357"/>
      <c r="G64" s="357"/>
      <c r="H64" s="357"/>
      <c r="I64" s="357"/>
      <c r="J64" s="357"/>
      <c r="K64" s="349"/>
    </row>
    <row r="65" spans="2:11" ht="15" customHeight="1" x14ac:dyDescent="0.3">
      <c r="B65" s="347"/>
      <c r="C65" s="354"/>
      <c r="D65" s="351" t="s">
        <v>2820</v>
      </c>
      <c r="E65" s="351"/>
      <c r="F65" s="351"/>
      <c r="G65" s="351"/>
      <c r="H65" s="351"/>
      <c r="I65" s="351"/>
      <c r="J65" s="351"/>
      <c r="K65" s="349"/>
    </row>
    <row r="66" spans="2:11" ht="15" customHeight="1" x14ac:dyDescent="0.3">
      <c r="B66" s="347"/>
      <c r="C66" s="354"/>
      <c r="D66" s="351" t="s">
        <v>2821</v>
      </c>
      <c r="E66" s="351"/>
      <c r="F66" s="351"/>
      <c r="G66" s="351"/>
      <c r="H66" s="351"/>
      <c r="I66" s="351"/>
      <c r="J66" s="351"/>
      <c r="K66" s="349"/>
    </row>
    <row r="67" spans="2:11" ht="15" customHeight="1" x14ac:dyDescent="0.3">
      <c r="B67" s="347"/>
      <c r="C67" s="354"/>
      <c r="D67" s="351" t="s">
        <v>2822</v>
      </c>
      <c r="E67" s="351"/>
      <c r="F67" s="351"/>
      <c r="G67" s="351"/>
      <c r="H67" s="351"/>
      <c r="I67" s="351"/>
      <c r="J67" s="351"/>
      <c r="K67" s="349"/>
    </row>
    <row r="68" spans="2:11" ht="15" customHeight="1" x14ac:dyDescent="0.3">
      <c r="B68" s="347"/>
      <c r="C68" s="354"/>
      <c r="D68" s="351" t="s">
        <v>2823</v>
      </c>
      <c r="E68" s="351"/>
      <c r="F68" s="351"/>
      <c r="G68" s="351"/>
      <c r="H68" s="351"/>
      <c r="I68" s="351"/>
      <c r="J68" s="351"/>
      <c r="K68" s="349"/>
    </row>
    <row r="69" spans="2:11" ht="12.75" customHeight="1" x14ac:dyDescent="0.3">
      <c r="B69" s="359"/>
      <c r="C69" s="360"/>
      <c r="D69" s="360"/>
      <c r="E69" s="360"/>
      <c r="F69" s="360"/>
      <c r="G69" s="360"/>
      <c r="H69" s="360"/>
      <c r="I69" s="360"/>
      <c r="J69" s="360"/>
      <c r="K69" s="361"/>
    </row>
    <row r="70" spans="2:11" ht="18.75" customHeight="1" x14ac:dyDescent="0.3">
      <c r="B70" s="362"/>
      <c r="C70" s="362"/>
      <c r="D70" s="362"/>
      <c r="E70" s="362"/>
      <c r="F70" s="362"/>
      <c r="G70" s="362"/>
      <c r="H70" s="362"/>
      <c r="I70" s="362"/>
      <c r="J70" s="362"/>
      <c r="K70" s="363"/>
    </row>
    <row r="71" spans="2:11" ht="18.75" customHeight="1" x14ac:dyDescent="0.3">
      <c r="B71" s="363"/>
      <c r="C71" s="363"/>
      <c r="D71" s="363"/>
      <c r="E71" s="363"/>
      <c r="F71" s="363"/>
      <c r="G71" s="363"/>
      <c r="H71" s="363"/>
      <c r="I71" s="363"/>
      <c r="J71" s="363"/>
      <c r="K71" s="363"/>
    </row>
    <row r="72" spans="2:11" ht="7.5" customHeight="1" x14ac:dyDescent="0.3">
      <c r="B72" s="364"/>
      <c r="C72" s="365"/>
      <c r="D72" s="365"/>
      <c r="E72" s="365"/>
      <c r="F72" s="365"/>
      <c r="G72" s="365"/>
      <c r="H72" s="365"/>
      <c r="I72" s="365"/>
      <c r="J72" s="365"/>
      <c r="K72" s="366"/>
    </row>
    <row r="73" spans="2:11" ht="45" customHeight="1" x14ac:dyDescent="0.3">
      <c r="B73" s="367"/>
      <c r="C73" s="368" t="s">
        <v>2763</v>
      </c>
      <c r="D73" s="368"/>
      <c r="E73" s="368"/>
      <c r="F73" s="368"/>
      <c r="G73" s="368"/>
      <c r="H73" s="368"/>
      <c r="I73" s="368"/>
      <c r="J73" s="368"/>
      <c r="K73" s="369"/>
    </row>
    <row r="74" spans="2:11" ht="17.25" customHeight="1" x14ac:dyDescent="0.3">
      <c r="B74" s="367"/>
      <c r="C74" s="370" t="s">
        <v>2824</v>
      </c>
      <c r="D74" s="370"/>
      <c r="E74" s="370"/>
      <c r="F74" s="370" t="s">
        <v>2825</v>
      </c>
      <c r="G74" s="371"/>
      <c r="H74" s="370" t="s">
        <v>171</v>
      </c>
      <c r="I74" s="370" t="s">
        <v>58</v>
      </c>
      <c r="J74" s="370" t="s">
        <v>2826</v>
      </c>
      <c r="K74" s="369"/>
    </row>
    <row r="75" spans="2:11" ht="17.25" customHeight="1" x14ac:dyDescent="0.3">
      <c r="B75" s="367"/>
      <c r="C75" s="372" t="s">
        <v>2827</v>
      </c>
      <c r="D75" s="372"/>
      <c r="E75" s="372"/>
      <c r="F75" s="373" t="s">
        <v>2828</v>
      </c>
      <c r="G75" s="374"/>
      <c r="H75" s="372"/>
      <c r="I75" s="372"/>
      <c r="J75" s="372" t="s">
        <v>2829</v>
      </c>
      <c r="K75" s="369"/>
    </row>
    <row r="76" spans="2:11" ht="5.25" customHeight="1" x14ac:dyDescent="0.3">
      <c r="B76" s="367"/>
      <c r="C76" s="375"/>
      <c r="D76" s="375"/>
      <c r="E76" s="375"/>
      <c r="F76" s="375"/>
      <c r="G76" s="376"/>
      <c r="H76" s="375"/>
      <c r="I76" s="375"/>
      <c r="J76" s="375"/>
      <c r="K76" s="369"/>
    </row>
    <row r="77" spans="2:11" ht="15" customHeight="1" x14ac:dyDescent="0.3">
      <c r="B77" s="367"/>
      <c r="C77" s="356" t="s">
        <v>54</v>
      </c>
      <c r="D77" s="375"/>
      <c r="E77" s="375"/>
      <c r="F77" s="377" t="s">
        <v>2830</v>
      </c>
      <c r="G77" s="376"/>
      <c r="H77" s="356" t="s">
        <v>2831</v>
      </c>
      <c r="I77" s="356" t="s">
        <v>2832</v>
      </c>
      <c r="J77" s="356">
        <v>20</v>
      </c>
      <c r="K77" s="369"/>
    </row>
    <row r="78" spans="2:11" ht="15" customHeight="1" x14ac:dyDescent="0.3">
      <c r="B78" s="367"/>
      <c r="C78" s="356" t="s">
        <v>2833</v>
      </c>
      <c r="D78" s="356"/>
      <c r="E78" s="356"/>
      <c r="F78" s="377" t="s">
        <v>2830</v>
      </c>
      <c r="G78" s="376"/>
      <c r="H78" s="356" t="s">
        <v>2834</v>
      </c>
      <c r="I78" s="356" t="s">
        <v>2832</v>
      </c>
      <c r="J78" s="356">
        <v>120</v>
      </c>
      <c r="K78" s="369"/>
    </row>
    <row r="79" spans="2:11" ht="15" customHeight="1" x14ac:dyDescent="0.3">
      <c r="B79" s="378"/>
      <c r="C79" s="356" t="s">
        <v>2835</v>
      </c>
      <c r="D79" s="356"/>
      <c r="E79" s="356"/>
      <c r="F79" s="377" t="s">
        <v>2836</v>
      </c>
      <c r="G79" s="376"/>
      <c r="H79" s="356" t="s">
        <v>2837</v>
      </c>
      <c r="I79" s="356" t="s">
        <v>2832</v>
      </c>
      <c r="J79" s="356">
        <v>50</v>
      </c>
      <c r="K79" s="369"/>
    </row>
    <row r="80" spans="2:11" ht="15" customHeight="1" x14ac:dyDescent="0.3">
      <c r="B80" s="378"/>
      <c r="C80" s="356" t="s">
        <v>2838</v>
      </c>
      <c r="D80" s="356"/>
      <c r="E80" s="356"/>
      <c r="F80" s="377" t="s">
        <v>2830</v>
      </c>
      <c r="G80" s="376"/>
      <c r="H80" s="356" t="s">
        <v>2839</v>
      </c>
      <c r="I80" s="356" t="s">
        <v>2840</v>
      </c>
      <c r="J80" s="356"/>
      <c r="K80" s="369"/>
    </row>
    <row r="81" spans="2:11" ht="15" customHeight="1" x14ac:dyDescent="0.3">
      <c r="B81" s="378"/>
      <c r="C81" s="379" t="s">
        <v>2841</v>
      </c>
      <c r="D81" s="379"/>
      <c r="E81" s="379"/>
      <c r="F81" s="380" t="s">
        <v>2836</v>
      </c>
      <c r="G81" s="379"/>
      <c r="H81" s="379" t="s">
        <v>2842</v>
      </c>
      <c r="I81" s="379" t="s">
        <v>2832</v>
      </c>
      <c r="J81" s="379">
        <v>15</v>
      </c>
      <c r="K81" s="369"/>
    </row>
    <row r="82" spans="2:11" ht="15" customHeight="1" x14ac:dyDescent="0.3">
      <c r="B82" s="378"/>
      <c r="C82" s="379" t="s">
        <v>2843</v>
      </c>
      <c r="D82" s="379"/>
      <c r="E82" s="379"/>
      <c r="F82" s="380" t="s">
        <v>2836</v>
      </c>
      <c r="G82" s="379"/>
      <c r="H82" s="379" t="s">
        <v>2844</v>
      </c>
      <c r="I82" s="379" t="s">
        <v>2832</v>
      </c>
      <c r="J82" s="379">
        <v>15</v>
      </c>
      <c r="K82" s="369"/>
    </row>
    <row r="83" spans="2:11" ht="15" customHeight="1" x14ac:dyDescent="0.3">
      <c r="B83" s="378"/>
      <c r="C83" s="379" t="s">
        <v>2845</v>
      </c>
      <c r="D83" s="379"/>
      <c r="E83" s="379"/>
      <c r="F83" s="380" t="s">
        <v>2836</v>
      </c>
      <c r="G83" s="379"/>
      <c r="H83" s="379" t="s">
        <v>2846</v>
      </c>
      <c r="I83" s="379" t="s">
        <v>2832</v>
      </c>
      <c r="J83" s="379">
        <v>20</v>
      </c>
      <c r="K83" s="369"/>
    </row>
    <row r="84" spans="2:11" ht="15" customHeight="1" x14ac:dyDescent="0.3">
      <c r="B84" s="378"/>
      <c r="C84" s="379" t="s">
        <v>2847</v>
      </c>
      <c r="D84" s="379"/>
      <c r="E84" s="379"/>
      <c r="F84" s="380" t="s">
        <v>2836</v>
      </c>
      <c r="G84" s="379"/>
      <c r="H84" s="379" t="s">
        <v>2848</v>
      </c>
      <c r="I84" s="379" t="s">
        <v>2832</v>
      </c>
      <c r="J84" s="379">
        <v>20</v>
      </c>
      <c r="K84" s="369"/>
    </row>
    <row r="85" spans="2:11" ht="15" customHeight="1" x14ac:dyDescent="0.3">
      <c r="B85" s="378"/>
      <c r="C85" s="356" t="s">
        <v>2849</v>
      </c>
      <c r="D85" s="356"/>
      <c r="E85" s="356"/>
      <c r="F85" s="377" t="s">
        <v>2836</v>
      </c>
      <c r="G85" s="376"/>
      <c r="H85" s="356" t="s">
        <v>2850</v>
      </c>
      <c r="I85" s="356" t="s">
        <v>2832</v>
      </c>
      <c r="J85" s="356">
        <v>50</v>
      </c>
      <c r="K85" s="369"/>
    </row>
    <row r="86" spans="2:11" ht="15" customHeight="1" x14ac:dyDescent="0.3">
      <c r="B86" s="378"/>
      <c r="C86" s="356" t="s">
        <v>2851</v>
      </c>
      <c r="D86" s="356"/>
      <c r="E86" s="356"/>
      <c r="F86" s="377" t="s">
        <v>2836</v>
      </c>
      <c r="G86" s="376"/>
      <c r="H86" s="356" t="s">
        <v>2852</v>
      </c>
      <c r="I86" s="356" t="s">
        <v>2832</v>
      </c>
      <c r="J86" s="356">
        <v>20</v>
      </c>
      <c r="K86" s="369"/>
    </row>
    <row r="87" spans="2:11" ht="15" customHeight="1" x14ac:dyDescent="0.3">
      <c r="B87" s="378"/>
      <c r="C87" s="356" t="s">
        <v>2853</v>
      </c>
      <c r="D87" s="356"/>
      <c r="E87" s="356"/>
      <c r="F87" s="377" t="s">
        <v>2836</v>
      </c>
      <c r="G87" s="376"/>
      <c r="H87" s="356" t="s">
        <v>2854</v>
      </c>
      <c r="I87" s="356" t="s">
        <v>2832</v>
      </c>
      <c r="J87" s="356">
        <v>20</v>
      </c>
      <c r="K87" s="369"/>
    </row>
    <row r="88" spans="2:11" ht="15" customHeight="1" x14ac:dyDescent="0.3">
      <c r="B88" s="378"/>
      <c r="C88" s="356" t="s">
        <v>2855</v>
      </c>
      <c r="D88" s="356"/>
      <c r="E88" s="356"/>
      <c r="F88" s="377" t="s">
        <v>2836</v>
      </c>
      <c r="G88" s="376"/>
      <c r="H88" s="356" t="s">
        <v>2856</v>
      </c>
      <c r="I88" s="356" t="s">
        <v>2832</v>
      </c>
      <c r="J88" s="356">
        <v>50</v>
      </c>
      <c r="K88" s="369"/>
    </row>
    <row r="89" spans="2:11" ht="15" customHeight="1" x14ac:dyDescent="0.3">
      <c r="B89" s="378"/>
      <c r="C89" s="356" t="s">
        <v>2857</v>
      </c>
      <c r="D89" s="356"/>
      <c r="E89" s="356"/>
      <c r="F89" s="377" t="s">
        <v>2836</v>
      </c>
      <c r="G89" s="376"/>
      <c r="H89" s="356" t="s">
        <v>2857</v>
      </c>
      <c r="I89" s="356" t="s">
        <v>2832</v>
      </c>
      <c r="J89" s="356">
        <v>50</v>
      </c>
      <c r="K89" s="369"/>
    </row>
    <row r="90" spans="2:11" ht="15" customHeight="1" x14ac:dyDescent="0.3">
      <c r="B90" s="378"/>
      <c r="C90" s="356" t="s">
        <v>176</v>
      </c>
      <c r="D90" s="356"/>
      <c r="E90" s="356"/>
      <c r="F90" s="377" t="s">
        <v>2836</v>
      </c>
      <c r="G90" s="376"/>
      <c r="H90" s="356" t="s">
        <v>2858</v>
      </c>
      <c r="I90" s="356" t="s">
        <v>2832</v>
      </c>
      <c r="J90" s="356">
        <v>255</v>
      </c>
      <c r="K90" s="369"/>
    </row>
    <row r="91" spans="2:11" ht="15" customHeight="1" x14ac:dyDescent="0.3">
      <c r="B91" s="378"/>
      <c r="C91" s="356" t="s">
        <v>2859</v>
      </c>
      <c r="D91" s="356"/>
      <c r="E91" s="356"/>
      <c r="F91" s="377" t="s">
        <v>2830</v>
      </c>
      <c r="G91" s="376"/>
      <c r="H91" s="356" t="s">
        <v>2860</v>
      </c>
      <c r="I91" s="356" t="s">
        <v>2861</v>
      </c>
      <c r="J91" s="356"/>
      <c r="K91" s="369"/>
    </row>
    <row r="92" spans="2:11" ht="15" customHeight="1" x14ac:dyDescent="0.3">
      <c r="B92" s="378"/>
      <c r="C92" s="356" t="s">
        <v>2862</v>
      </c>
      <c r="D92" s="356"/>
      <c r="E92" s="356"/>
      <c r="F92" s="377" t="s">
        <v>2830</v>
      </c>
      <c r="G92" s="376"/>
      <c r="H92" s="356" t="s">
        <v>2863</v>
      </c>
      <c r="I92" s="356" t="s">
        <v>2864</v>
      </c>
      <c r="J92" s="356"/>
      <c r="K92" s="369"/>
    </row>
    <row r="93" spans="2:11" ht="15" customHeight="1" x14ac:dyDescent="0.3">
      <c r="B93" s="378"/>
      <c r="C93" s="356" t="s">
        <v>2865</v>
      </c>
      <c r="D93" s="356"/>
      <c r="E93" s="356"/>
      <c r="F93" s="377" t="s">
        <v>2830</v>
      </c>
      <c r="G93" s="376"/>
      <c r="H93" s="356" t="s">
        <v>2865</v>
      </c>
      <c r="I93" s="356" t="s">
        <v>2864</v>
      </c>
      <c r="J93" s="356"/>
      <c r="K93" s="369"/>
    </row>
    <row r="94" spans="2:11" ht="15" customHeight="1" x14ac:dyDescent="0.3">
      <c r="B94" s="378"/>
      <c r="C94" s="356" t="s">
        <v>39</v>
      </c>
      <c r="D94" s="356"/>
      <c r="E94" s="356"/>
      <c r="F94" s="377" t="s">
        <v>2830</v>
      </c>
      <c r="G94" s="376"/>
      <c r="H94" s="356" t="s">
        <v>2866</v>
      </c>
      <c r="I94" s="356" t="s">
        <v>2864</v>
      </c>
      <c r="J94" s="356"/>
      <c r="K94" s="369"/>
    </row>
    <row r="95" spans="2:11" ht="15" customHeight="1" x14ac:dyDescent="0.3">
      <c r="B95" s="378"/>
      <c r="C95" s="356" t="s">
        <v>49</v>
      </c>
      <c r="D95" s="356"/>
      <c r="E95" s="356"/>
      <c r="F95" s="377" t="s">
        <v>2830</v>
      </c>
      <c r="G95" s="376"/>
      <c r="H95" s="356" t="s">
        <v>2867</v>
      </c>
      <c r="I95" s="356" t="s">
        <v>2864</v>
      </c>
      <c r="J95" s="356"/>
      <c r="K95" s="369"/>
    </row>
    <row r="96" spans="2:11" ht="15" customHeight="1" x14ac:dyDescent="0.3">
      <c r="B96" s="381"/>
      <c r="C96" s="382"/>
      <c r="D96" s="382"/>
      <c r="E96" s="382"/>
      <c r="F96" s="382"/>
      <c r="G96" s="382"/>
      <c r="H96" s="382"/>
      <c r="I96" s="382"/>
      <c r="J96" s="382"/>
      <c r="K96" s="383"/>
    </row>
    <row r="97" spans="2:11" ht="18.75" customHeight="1" x14ac:dyDescent="0.3">
      <c r="B97" s="384"/>
      <c r="C97" s="385"/>
      <c r="D97" s="385"/>
      <c r="E97" s="385"/>
      <c r="F97" s="385"/>
      <c r="G97" s="385"/>
      <c r="H97" s="385"/>
      <c r="I97" s="385"/>
      <c r="J97" s="385"/>
      <c r="K97" s="384"/>
    </row>
    <row r="98" spans="2:11" ht="18.75" customHeight="1" x14ac:dyDescent="0.3">
      <c r="B98" s="363"/>
      <c r="C98" s="363"/>
      <c r="D98" s="363"/>
      <c r="E98" s="363"/>
      <c r="F98" s="363"/>
      <c r="G98" s="363"/>
      <c r="H98" s="363"/>
      <c r="I98" s="363"/>
      <c r="J98" s="363"/>
      <c r="K98" s="363"/>
    </row>
    <row r="99" spans="2:11" ht="7.5" customHeight="1" x14ac:dyDescent="0.3">
      <c r="B99" s="364"/>
      <c r="C99" s="365"/>
      <c r="D99" s="365"/>
      <c r="E99" s="365"/>
      <c r="F99" s="365"/>
      <c r="G99" s="365"/>
      <c r="H99" s="365"/>
      <c r="I99" s="365"/>
      <c r="J99" s="365"/>
      <c r="K99" s="366"/>
    </row>
    <row r="100" spans="2:11" ht="45" customHeight="1" x14ac:dyDescent="0.3">
      <c r="B100" s="367"/>
      <c r="C100" s="368" t="s">
        <v>2868</v>
      </c>
      <c r="D100" s="368"/>
      <c r="E100" s="368"/>
      <c r="F100" s="368"/>
      <c r="G100" s="368"/>
      <c r="H100" s="368"/>
      <c r="I100" s="368"/>
      <c r="J100" s="368"/>
      <c r="K100" s="369"/>
    </row>
    <row r="101" spans="2:11" ht="17.25" customHeight="1" x14ac:dyDescent="0.3">
      <c r="B101" s="367"/>
      <c r="C101" s="370" t="s">
        <v>2824</v>
      </c>
      <c r="D101" s="370"/>
      <c r="E101" s="370"/>
      <c r="F101" s="370" t="s">
        <v>2825</v>
      </c>
      <c r="G101" s="371"/>
      <c r="H101" s="370" t="s">
        <v>171</v>
      </c>
      <c r="I101" s="370" t="s">
        <v>58</v>
      </c>
      <c r="J101" s="370" t="s">
        <v>2826</v>
      </c>
      <c r="K101" s="369"/>
    </row>
    <row r="102" spans="2:11" ht="17.25" customHeight="1" x14ac:dyDescent="0.3">
      <c r="B102" s="367"/>
      <c r="C102" s="372" t="s">
        <v>2827</v>
      </c>
      <c r="D102" s="372"/>
      <c r="E102" s="372"/>
      <c r="F102" s="373" t="s">
        <v>2828</v>
      </c>
      <c r="G102" s="374"/>
      <c r="H102" s="372"/>
      <c r="I102" s="372"/>
      <c r="J102" s="372" t="s">
        <v>2829</v>
      </c>
      <c r="K102" s="369"/>
    </row>
    <row r="103" spans="2:11" ht="5.25" customHeight="1" x14ac:dyDescent="0.3">
      <c r="B103" s="367"/>
      <c r="C103" s="370"/>
      <c r="D103" s="370"/>
      <c r="E103" s="370"/>
      <c r="F103" s="370"/>
      <c r="G103" s="386"/>
      <c r="H103" s="370"/>
      <c r="I103" s="370"/>
      <c r="J103" s="370"/>
      <c r="K103" s="369"/>
    </row>
    <row r="104" spans="2:11" ht="15" customHeight="1" x14ac:dyDescent="0.3">
      <c r="B104" s="367"/>
      <c r="C104" s="356" t="s">
        <v>54</v>
      </c>
      <c r="D104" s="375"/>
      <c r="E104" s="375"/>
      <c r="F104" s="377" t="s">
        <v>2830</v>
      </c>
      <c r="G104" s="386"/>
      <c r="H104" s="356" t="s">
        <v>2869</v>
      </c>
      <c r="I104" s="356" t="s">
        <v>2832</v>
      </c>
      <c r="J104" s="356">
        <v>20</v>
      </c>
      <c r="K104" s="369"/>
    </row>
    <row r="105" spans="2:11" ht="15" customHeight="1" x14ac:dyDescent="0.3">
      <c r="B105" s="367"/>
      <c r="C105" s="356" t="s">
        <v>2833</v>
      </c>
      <c r="D105" s="356"/>
      <c r="E105" s="356"/>
      <c r="F105" s="377" t="s">
        <v>2830</v>
      </c>
      <c r="G105" s="356"/>
      <c r="H105" s="356" t="s">
        <v>2869</v>
      </c>
      <c r="I105" s="356" t="s">
        <v>2832</v>
      </c>
      <c r="J105" s="356">
        <v>120</v>
      </c>
      <c r="K105" s="369"/>
    </row>
    <row r="106" spans="2:11" ht="15" customHeight="1" x14ac:dyDescent="0.3">
      <c r="B106" s="378"/>
      <c r="C106" s="356" t="s">
        <v>2835</v>
      </c>
      <c r="D106" s="356"/>
      <c r="E106" s="356"/>
      <c r="F106" s="377" t="s">
        <v>2836</v>
      </c>
      <c r="G106" s="356"/>
      <c r="H106" s="356" t="s">
        <v>2869</v>
      </c>
      <c r="I106" s="356" t="s">
        <v>2832</v>
      </c>
      <c r="J106" s="356">
        <v>50</v>
      </c>
      <c r="K106" s="369"/>
    </row>
    <row r="107" spans="2:11" ht="15" customHeight="1" x14ac:dyDescent="0.3">
      <c r="B107" s="378"/>
      <c r="C107" s="356" t="s">
        <v>2838</v>
      </c>
      <c r="D107" s="356"/>
      <c r="E107" s="356"/>
      <c r="F107" s="377" t="s">
        <v>2830</v>
      </c>
      <c r="G107" s="356"/>
      <c r="H107" s="356" t="s">
        <v>2869</v>
      </c>
      <c r="I107" s="356" t="s">
        <v>2840</v>
      </c>
      <c r="J107" s="356"/>
      <c r="K107" s="369"/>
    </row>
    <row r="108" spans="2:11" ht="15" customHeight="1" x14ac:dyDescent="0.3">
      <c r="B108" s="378"/>
      <c r="C108" s="356" t="s">
        <v>2849</v>
      </c>
      <c r="D108" s="356"/>
      <c r="E108" s="356"/>
      <c r="F108" s="377" t="s">
        <v>2836</v>
      </c>
      <c r="G108" s="356"/>
      <c r="H108" s="356" t="s">
        <v>2869</v>
      </c>
      <c r="I108" s="356" t="s">
        <v>2832</v>
      </c>
      <c r="J108" s="356">
        <v>50</v>
      </c>
      <c r="K108" s="369"/>
    </row>
    <row r="109" spans="2:11" ht="15" customHeight="1" x14ac:dyDescent="0.3">
      <c r="B109" s="378"/>
      <c r="C109" s="356" t="s">
        <v>2857</v>
      </c>
      <c r="D109" s="356"/>
      <c r="E109" s="356"/>
      <c r="F109" s="377" t="s">
        <v>2836</v>
      </c>
      <c r="G109" s="356"/>
      <c r="H109" s="356" t="s">
        <v>2869</v>
      </c>
      <c r="I109" s="356" t="s">
        <v>2832</v>
      </c>
      <c r="J109" s="356">
        <v>50</v>
      </c>
      <c r="K109" s="369"/>
    </row>
    <row r="110" spans="2:11" ht="15" customHeight="1" x14ac:dyDescent="0.3">
      <c r="B110" s="378"/>
      <c r="C110" s="356" t="s">
        <v>2855</v>
      </c>
      <c r="D110" s="356"/>
      <c r="E110" s="356"/>
      <c r="F110" s="377" t="s">
        <v>2836</v>
      </c>
      <c r="G110" s="356"/>
      <c r="H110" s="356" t="s">
        <v>2869</v>
      </c>
      <c r="I110" s="356" t="s">
        <v>2832</v>
      </c>
      <c r="J110" s="356">
        <v>50</v>
      </c>
      <c r="K110" s="369"/>
    </row>
    <row r="111" spans="2:11" ht="15" customHeight="1" x14ac:dyDescent="0.3">
      <c r="B111" s="378"/>
      <c r="C111" s="356" t="s">
        <v>54</v>
      </c>
      <c r="D111" s="356"/>
      <c r="E111" s="356"/>
      <c r="F111" s="377" t="s">
        <v>2830</v>
      </c>
      <c r="G111" s="356"/>
      <c r="H111" s="356" t="s">
        <v>2870</v>
      </c>
      <c r="I111" s="356" t="s">
        <v>2832</v>
      </c>
      <c r="J111" s="356">
        <v>20</v>
      </c>
      <c r="K111" s="369"/>
    </row>
    <row r="112" spans="2:11" ht="15" customHeight="1" x14ac:dyDescent="0.3">
      <c r="B112" s="378"/>
      <c r="C112" s="356" t="s">
        <v>2871</v>
      </c>
      <c r="D112" s="356"/>
      <c r="E112" s="356"/>
      <c r="F112" s="377" t="s">
        <v>2830</v>
      </c>
      <c r="G112" s="356"/>
      <c r="H112" s="356" t="s">
        <v>2872</v>
      </c>
      <c r="I112" s="356" t="s">
        <v>2832</v>
      </c>
      <c r="J112" s="356">
        <v>120</v>
      </c>
      <c r="K112" s="369"/>
    </row>
    <row r="113" spans="2:11" ht="15" customHeight="1" x14ac:dyDescent="0.3">
      <c r="B113" s="378"/>
      <c r="C113" s="356" t="s">
        <v>39</v>
      </c>
      <c r="D113" s="356"/>
      <c r="E113" s="356"/>
      <c r="F113" s="377" t="s">
        <v>2830</v>
      </c>
      <c r="G113" s="356"/>
      <c r="H113" s="356" t="s">
        <v>2873</v>
      </c>
      <c r="I113" s="356" t="s">
        <v>2864</v>
      </c>
      <c r="J113" s="356"/>
      <c r="K113" s="369"/>
    </row>
    <row r="114" spans="2:11" ht="15" customHeight="1" x14ac:dyDescent="0.3">
      <c r="B114" s="378"/>
      <c r="C114" s="356" t="s">
        <v>49</v>
      </c>
      <c r="D114" s="356"/>
      <c r="E114" s="356"/>
      <c r="F114" s="377" t="s">
        <v>2830</v>
      </c>
      <c r="G114" s="356"/>
      <c r="H114" s="356" t="s">
        <v>2874</v>
      </c>
      <c r="I114" s="356" t="s">
        <v>2864</v>
      </c>
      <c r="J114" s="356"/>
      <c r="K114" s="369"/>
    </row>
    <row r="115" spans="2:11" ht="15" customHeight="1" x14ac:dyDescent="0.3">
      <c r="B115" s="378"/>
      <c r="C115" s="356" t="s">
        <v>58</v>
      </c>
      <c r="D115" s="356"/>
      <c r="E115" s="356"/>
      <c r="F115" s="377" t="s">
        <v>2830</v>
      </c>
      <c r="G115" s="356"/>
      <c r="H115" s="356" t="s">
        <v>2875</v>
      </c>
      <c r="I115" s="356" t="s">
        <v>2876</v>
      </c>
      <c r="J115" s="356"/>
      <c r="K115" s="369"/>
    </row>
    <row r="116" spans="2:11" ht="15" customHeight="1" x14ac:dyDescent="0.3">
      <c r="B116" s="381"/>
      <c r="C116" s="387"/>
      <c r="D116" s="387"/>
      <c r="E116" s="387"/>
      <c r="F116" s="387"/>
      <c r="G116" s="387"/>
      <c r="H116" s="387"/>
      <c r="I116" s="387"/>
      <c r="J116" s="387"/>
      <c r="K116" s="383"/>
    </row>
    <row r="117" spans="2:11" ht="18.75" customHeight="1" x14ac:dyDescent="0.3">
      <c r="B117" s="388"/>
      <c r="C117" s="353"/>
      <c r="D117" s="353"/>
      <c r="E117" s="353"/>
      <c r="F117" s="389"/>
      <c r="G117" s="353"/>
      <c r="H117" s="353"/>
      <c r="I117" s="353"/>
      <c r="J117" s="353"/>
      <c r="K117" s="388"/>
    </row>
    <row r="118" spans="2:11" ht="18.75" customHeight="1" x14ac:dyDescent="0.3">
      <c r="B118" s="363"/>
      <c r="C118" s="363"/>
      <c r="D118" s="363"/>
      <c r="E118" s="363"/>
      <c r="F118" s="363"/>
      <c r="G118" s="363"/>
      <c r="H118" s="363"/>
      <c r="I118" s="363"/>
      <c r="J118" s="363"/>
      <c r="K118" s="363"/>
    </row>
    <row r="119" spans="2:11" ht="7.5" customHeight="1" x14ac:dyDescent="0.3">
      <c r="B119" s="390"/>
      <c r="C119" s="391"/>
      <c r="D119" s="391"/>
      <c r="E119" s="391"/>
      <c r="F119" s="391"/>
      <c r="G119" s="391"/>
      <c r="H119" s="391"/>
      <c r="I119" s="391"/>
      <c r="J119" s="391"/>
      <c r="K119" s="392"/>
    </row>
    <row r="120" spans="2:11" ht="45" customHeight="1" x14ac:dyDescent="0.3">
      <c r="B120" s="393"/>
      <c r="C120" s="344" t="s">
        <v>2877</v>
      </c>
      <c r="D120" s="344"/>
      <c r="E120" s="344"/>
      <c r="F120" s="344"/>
      <c r="G120" s="344"/>
      <c r="H120" s="344"/>
      <c r="I120" s="344"/>
      <c r="J120" s="344"/>
      <c r="K120" s="394"/>
    </row>
    <row r="121" spans="2:11" ht="17.25" customHeight="1" x14ac:dyDescent="0.3">
      <c r="B121" s="395"/>
      <c r="C121" s="370" t="s">
        <v>2824</v>
      </c>
      <c r="D121" s="370"/>
      <c r="E121" s="370"/>
      <c r="F121" s="370" t="s">
        <v>2825</v>
      </c>
      <c r="G121" s="371"/>
      <c r="H121" s="370" t="s">
        <v>171</v>
      </c>
      <c r="I121" s="370" t="s">
        <v>58</v>
      </c>
      <c r="J121" s="370" t="s">
        <v>2826</v>
      </c>
      <c r="K121" s="396"/>
    </row>
    <row r="122" spans="2:11" ht="17.25" customHeight="1" x14ac:dyDescent="0.3">
      <c r="B122" s="395"/>
      <c r="C122" s="372" t="s">
        <v>2827</v>
      </c>
      <c r="D122" s="372"/>
      <c r="E122" s="372"/>
      <c r="F122" s="373" t="s">
        <v>2828</v>
      </c>
      <c r="G122" s="374"/>
      <c r="H122" s="372"/>
      <c r="I122" s="372"/>
      <c r="J122" s="372" t="s">
        <v>2829</v>
      </c>
      <c r="K122" s="396"/>
    </row>
    <row r="123" spans="2:11" ht="5.25" customHeight="1" x14ac:dyDescent="0.3">
      <c r="B123" s="397"/>
      <c r="C123" s="375"/>
      <c r="D123" s="375"/>
      <c r="E123" s="375"/>
      <c r="F123" s="375"/>
      <c r="G123" s="356"/>
      <c r="H123" s="375"/>
      <c r="I123" s="375"/>
      <c r="J123" s="375"/>
      <c r="K123" s="398"/>
    </row>
    <row r="124" spans="2:11" ht="15" customHeight="1" x14ac:dyDescent="0.3">
      <c r="B124" s="397"/>
      <c r="C124" s="356" t="s">
        <v>2833</v>
      </c>
      <c r="D124" s="375"/>
      <c r="E124" s="375"/>
      <c r="F124" s="377" t="s">
        <v>2830</v>
      </c>
      <c r="G124" s="356"/>
      <c r="H124" s="356" t="s">
        <v>2869</v>
      </c>
      <c r="I124" s="356" t="s">
        <v>2832</v>
      </c>
      <c r="J124" s="356">
        <v>120</v>
      </c>
      <c r="K124" s="399"/>
    </row>
    <row r="125" spans="2:11" ht="15" customHeight="1" x14ac:dyDescent="0.3">
      <c r="B125" s="397"/>
      <c r="C125" s="356" t="s">
        <v>2878</v>
      </c>
      <c r="D125" s="356"/>
      <c r="E125" s="356"/>
      <c r="F125" s="377" t="s">
        <v>2830</v>
      </c>
      <c r="G125" s="356"/>
      <c r="H125" s="356" t="s">
        <v>2879</v>
      </c>
      <c r="I125" s="356" t="s">
        <v>2832</v>
      </c>
      <c r="J125" s="356" t="s">
        <v>2880</v>
      </c>
      <c r="K125" s="399"/>
    </row>
    <row r="126" spans="2:11" ht="15" customHeight="1" x14ac:dyDescent="0.3">
      <c r="B126" s="397"/>
      <c r="C126" s="356" t="s">
        <v>82</v>
      </c>
      <c r="D126" s="356"/>
      <c r="E126" s="356"/>
      <c r="F126" s="377" t="s">
        <v>2830</v>
      </c>
      <c r="G126" s="356"/>
      <c r="H126" s="356" t="s">
        <v>2881</v>
      </c>
      <c r="I126" s="356" t="s">
        <v>2832</v>
      </c>
      <c r="J126" s="356" t="s">
        <v>2880</v>
      </c>
      <c r="K126" s="399"/>
    </row>
    <row r="127" spans="2:11" ht="15" customHeight="1" x14ac:dyDescent="0.3">
      <c r="B127" s="397"/>
      <c r="C127" s="356" t="s">
        <v>2841</v>
      </c>
      <c r="D127" s="356"/>
      <c r="E127" s="356"/>
      <c r="F127" s="377" t="s">
        <v>2836</v>
      </c>
      <c r="G127" s="356"/>
      <c r="H127" s="356" t="s">
        <v>2842</v>
      </c>
      <c r="I127" s="356" t="s">
        <v>2832</v>
      </c>
      <c r="J127" s="356">
        <v>15</v>
      </c>
      <c r="K127" s="399"/>
    </row>
    <row r="128" spans="2:11" ht="15" customHeight="1" x14ac:dyDescent="0.3">
      <c r="B128" s="397"/>
      <c r="C128" s="379" t="s">
        <v>2843</v>
      </c>
      <c r="D128" s="379"/>
      <c r="E128" s="379"/>
      <c r="F128" s="380" t="s">
        <v>2836</v>
      </c>
      <c r="G128" s="379"/>
      <c r="H128" s="379" t="s">
        <v>2844</v>
      </c>
      <c r="I128" s="379" t="s">
        <v>2832</v>
      </c>
      <c r="J128" s="379">
        <v>15</v>
      </c>
      <c r="K128" s="399"/>
    </row>
    <row r="129" spans="2:11" ht="15" customHeight="1" x14ac:dyDescent="0.3">
      <c r="B129" s="397"/>
      <c r="C129" s="379" t="s">
        <v>2845</v>
      </c>
      <c r="D129" s="379"/>
      <c r="E129" s="379"/>
      <c r="F129" s="380" t="s">
        <v>2836</v>
      </c>
      <c r="G129" s="379"/>
      <c r="H129" s="379" t="s">
        <v>2846</v>
      </c>
      <c r="I129" s="379" t="s">
        <v>2832</v>
      </c>
      <c r="J129" s="379">
        <v>20</v>
      </c>
      <c r="K129" s="399"/>
    </row>
    <row r="130" spans="2:11" ht="15" customHeight="1" x14ac:dyDescent="0.3">
      <c r="B130" s="397"/>
      <c r="C130" s="379" t="s">
        <v>2847</v>
      </c>
      <c r="D130" s="379"/>
      <c r="E130" s="379"/>
      <c r="F130" s="380" t="s">
        <v>2836</v>
      </c>
      <c r="G130" s="379"/>
      <c r="H130" s="379" t="s">
        <v>2848</v>
      </c>
      <c r="I130" s="379" t="s">
        <v>2832</v>
      </c>
      <c r="J130" s="379">
        <v>20</v>
      </c>
      <c r="K130" s="399"/>
    </row>
    <row r="131" spans="2:11" ht="15" customHeight="1" x14ac:dyDescent="0.3">
      <c r="B131" s="397"/>
      <c r="C131" s="356" t="s">
        <v>2835</v>
      </c>
      <c r="D131" s="356"/>
      <c r="E131" s="356"/>
      <c r="F131" s="377" t="s">
        <v>2836</v>
      </c>
      <c r="G131" s="356"/>
      <c r="H131" s="356" t="s">
        <v>2869</v>
      </c>
      <c r="I131" s="356" t="s">
        <v>2832</v>
      </c>
      <c r="J131" s="356">
        <v>50</v>
      </c>
      <c r="K131" s="399"/>
    </row>
    <row r="132" spans="2:11" ht="15" customHeight="1" x14ac:dyDescent="0.3">
      <c r="B132" s="397"/>
      <c r="C132" s="356" t="s">
        <v>2849</v>
      </c>
      <c r="D132" s="356"/>
      <c r="E132" s="356"/>
      <c r="F132" s="377" t="s">
        <v>2836</v>
      </c>
      <c r="G132" s="356"/>
      <c r="H132" s="356" t="s">
        <v>2869</v>
      </c>
      <c r="I132" s="356" t="s">
        <v>2832</v>
      </c>
      <c r="J132" s="356">
        <v>50</v>
      </c>
      <c r="K132" s="399"/>
    </row>
    <row r="133" spans="2:11" ht="15" customHeight="1" x14ac:dyDescent="0.3">
      <c r="B133" s="397"/>
      <c r="C133" s="356" t="s">
        <v>2855</v>
      </c>
      <c r="D133" s="356"/>
      <c r="E133" s="356"/>
      <c r="F133" s="377" t="s">
        <v>2836</v>
      </c>
      <c r="G133" s="356"/>
      <c r="H133" s="356" t="s">
        <v>2869</v>
      </c>
      <c r="I133" s="356" t="s">
        <v>2832</v>
      </c>
      <c r="J133" s="356">
        <v>50</v>
      </c>
      <c r="K133" s="399"/>
    </row>
    <row r="134" spans="2:11" ht="15" customHeight="1" x14ac:dyDescent="0.3">
      <c r="B134" s="397"/>
      <c r="C134" s="356" t="s">
        <v>2857</v>
      </c>
      <c r="D134" s="356"/>
      <c r="E134" s="356"/>
      <c r="F134" s="377" t="s">
        <v>2836</v>
      </c>
      <c r="G134" s="356"/>
      <c r="H134" s="356" t="s">
        <v>2869</v>
      </c>
      <c r="I134" s="356" t="s">
        <v>2832</v>
      </c>
      <c r="J134" s="356">
        <v>50</v>
      </c>
      <c r="K134" s="399"/>
    </row>
    <row r="135" spans="2:11" ht="15" customHeight="1" x14ac:dyDescent="0.3">
      <c r="B135" s="397"/>
      <c r="C135" s="356" t="s">
        <v>176</v>
      </c>
      <c r="D135" s="356"/>
      <c r="E135" s="356"/>
      <c r="F135" s="377" t="s">
        <v>2836</v>
      </c>
      <c r="G135" s="356"/>
      <c r="H135" s="356" t="s">
        <v>2882</v>
      </c>
      <c r="I135" s="356" t="s">
        <v>2832</v>
      </c>
      <c r="J135" s="356">
        <v>255</v>
      </c>
      <c r="K135" s="399"/>
    </row>
    <row r="136" spans="2:11" ht="15" customHeight="1" x14ac:dyDescent="0.3">
      <c r="B136" s="397"/>
      <c r="C136" s="356" t="s">
        <v>2859</v>
      </c>
      <c r="D136" s="356"/>
      <c r="E136" s="356"/>
      <c r="F136" s="377" t="s">
        <v>2830</v>
      </c>
      <c r="G136" s="356"/>
      <c r="H136" s="356" t="s">
        <v>2883</v>
      </c>
      <c r="I136" s="356" t="s">
        <v>2861</v>
      </c>
      <c r="J136" s="356"/>
      <c r="K136" s="399"/>
    </row>
    <row r="137" spans="2:11" ht="15" customHeight="1" x14ac:dyDescent="0.3">
      <c r="B137" s="397"/>
      <c r="C137" s="356" t="s">
        <v>2862</v>
      </c>
      <c r="D137" s="356"/>
      <c r="E137" s="356"/>
      <c r="F137" s="377" t="s">
        <v>2830</v>
      </c>
      <c r="G137" s="356"/>
      <c r="H137" s="356" t="s">
        <v>2884</v>
      </c>
      <c r="I137" s="356" t="s">
        <v>2864</v>
      </c>
      <c r="J137" s="356"/>
      <c r="K137" s="399"/>
    </row>
    <row r="138" spans="2:11" ht="15" customHeight="1" x14ac:dyDescent="0.3">
      <c r="B138" s="397"/>
      <c r="C138" s="356" t="s">
        <v>2865</v>
      </c>
      <c r="D138" s="356"/>
      <c r="E138" s="356"/>
      <c r="F138" s="377" t="s">
        <v>2830</v>
      </c>
      <c r="G138" s="356"/>
      <c r="H138" s="356" t="s">
        <v>2865</v>
      </c>
      <c r="I138" s="356" t="s">
        <v>2864</v>
      </c>
      <c r="J138" s="356"/>
      <c r="K138" s="399"/>
    </row>
    <row r="139" spans="2:11" ht="15" customHeight="1" x14ac:dyDescent="0.3">
      <c r="B139" s="397"/>
      <c r="C139" s="356" t="s">
        <v>39</v>
      </c>
      <c r="D139" s="356"/>
      <c r="E139" s="356"/>
      <c r="F139" s="377" t="s">
        <v>2830</v>
      </c>
      <c r="G139" s="356"/>
      <c r="H139" s="356" t="s">
        <v>2885</v>
      </c>
      <c r="I139" s="356" t="s">
        <v>2864</v>
      </c>
      <c r="J139" s="356"/>
      <c r="K139" s="399"/>
    </row>
    <row r="140" spans="2:11" ht="15" customHeight="1" x14ac:dyDescent="0.3">
      <c r="B140" s="397"/>
      <c r="C140" s="356" t="s">
        <v>2886</v>
      </c>
      <c r="D140" s="356"/>
      <c r="E140" s="356"/>
      <c r="F140" s="377" t="s">
        <v>2830</v>
      </c>
      <c r="G140" s="356"/>
      <c r="H140" s="356" t="s">
        <v>2887</v>
      </c>
      <c r="I140" s="356" t="s">
        <v>2864</v>
      </c>
      <c r="J140" s="356"/>
      <c r="K140" s="399"/>
    </row>
    <row r="141" spans="2:11" ht="15" customHeight="1" x14ac:dyDescent="0.3">
      <c r="B141" s="400"/>
      <c r="C141" s="401"/>
      <c r="D141" s="401"/>
      <c r="E141" s="401"/>
      <c r="F141" s="401"/>
      <c r="G141" s="401"/>
      <c r="H141" s="401"/>
      <c r="I141" s="401"/>
      <c r="J141" s="401"/>
      <c r="K141" s="402"/>
    </row>
    <row r="142" spans="2:11" ht="18.75" customHeight="1" x14ac:dyDescent="0.3">
      <c r="B142" s="353"/>
      <c r="C142" s="353"/>
      <c r="D142" s="353"/>
      <c r="E142" s="353"/>
      <c r="F142" s="389"/>
      <c r="G142" s="353"/>
      <c r="H142" s="353"/>
      <c r="I142" s="353"/>
      <c r="J142" s="353"/>
      <c r="K142" s="353"/>
    </row>
    <row r="143" spans="2:11" ht="18.75" customHeight="1" x14ac:dyDescent="0.3">
      <c r="B143" s="363"/>
      <c r="C143" s="363"/>
      <c r="D143" s="363"/>
      <c r="E143" s="363"/>
      <c r="F143" s="363"/>
      <c r="G143" s="363"/>
      <c r="H143" s="363"/>
      <c r="I143" s="363"/>
      <c r="J143" s="363"/>
      <c r="K143" s="363"/>
    </row>
    <row r="144" spans="2:11" ht="7.5" customHeight="1" x14ac:dyDescent="0.3">
      <c r="B144" s="364"/>
      <c r="C144" s="365"/>
      <c r="D144" s="365"/>
      <c r="E144" s="365"/>
      <c r="F144" s="365"/>
      <c r="G144" s="365"/>
      <c r="H144" s="365"/>
      <c r="I144" s="365"/>
      <c r="J144" s="365"/>
      <c r="K144" s="366"/>
    </row>
    <row r="145" spans="2:11" ht="45" customHeight="1" x14ac:dyDescent="0.3">
      <c r="B145" s="367"/>
      <c r="C145" s="368" t="s">
        <v>2888</v>
      </c>
      <c r="D145" s="368"/>
      <c r="E145" s="368"/>
      <c r="F145" s="368"/>
      <c r="G145" s="368"/>
      <c r="H145" s="368"/>
      <c r="I145" s="368"/>
      <c r="J145" s="368"/>
      <c r="K145" s="369"/>
    </row>
    <row r="146" spans="2:11" ht="17.25" customHeight="1" x14ac:dyDescent="0.3">
      <c r="B146" s="367"/>
      <c r="C146" s="370" t="s">
        <v>2824</v>
      </c>
      <c r="D146" s="370"/>
      <c r="E146" s="370"/>
      <c r="F146" s="370" t="s">
        <v>2825</v>
      </c>
      <c r="G146" s="371"/>
      <c r="H146" s="370" t="s">
        <v>171</v>
      </c>
      <c r="I146" s="370" t="s">
        <v>58</v>
      </c>
      <c r="J146" s="370" t="s">
        <v>2826</v>
      </c>
      <c r="K146" s="369"/>
    </row>
    <row r="147" spans="2:11" ht="17.25" customHeight="1" x14ac:dyDescent="0.3">
      <c r="B147" s="367"/>
      <c r="C147" s="372" t="s">
        <v>2827</v>
      </c>
      <c r="D147" s="372"/>
      <c r="E147" s="372"/>
      <c r="F147" s="373" t="s">
        <v>2828</v>
      </c>
      <c r="G147" s="374"/>
      <c r="H147" s="372"/>
      <c r="I147" s="372"/>
      <c r="J147" s="372" t="s">
        <v>2829</v>
      </c>
      <c r="K147" s="369"/>
    </row>
    <row r="148" spans="2:11" ht="5.25" customHeight="1" x14ac:dyDescent="0.3">
      <c r="B148" s="378"/>
      <c r="C148" s="375"/>
      <c r="D148" s="375"/>
      <c r="E148" s="375"/>
      <c r="F148" s="375"/>
      <c r="G148" s="376"/>
      <c r="H148" s="375"/>
      <c r="I148" s="375"/>
      <c r="J148" s="375"/>
      <c r="K148" s="399"/>
    </row>
    <row r="149" spans="2:11" ht="15" customHeight="1" x14ac:dyDescent="0.3">
      <c r="B149" s="378"/>
      <c r="C149" s="403" t="s">
        <v>2833</v>
      </c>
      <c r="D149" s="356"/>
      <c r="E149" s="356"/>
      <c r="F149" s="404" t="s">
        <v>2830</v>
      </c>
      <c r="G149" s="356"/>
      <c r="H149" s="403" t="s">
        <v>2869</v>
      </c>
      <c r="I149" s="403" t="s">
        <v>2832</v>
      </c>
      <c r="J149" s="403">
        <v>120</v>
      </c>
      <c r="K149" s="399"/>
    </row>
    <row r="150" spans="2:11" ht="15" customHeight="1" x14ac:dyDescent="0.3">
      <c r="B150" s="378"/>
      <c r="C150" s="403" t="s">
        <v>2878</v>
      </c>
      <c r="D150" s="356"/>
      <c r="E150" s="356"/>
      <c r="F150" s="404" t="s">
        <v>2830</v>
      </c>
      <c r="G150" s="356"/>
      <c r="H150" s="403" t="s">
        <v>2889</v>
      </c>
      <c r="I150" s="403" t="s">
        <v>2832</v>
      </c>
      <c r="J150" s="403" t="s">
        <v>2880</v>
      </c>
      <c r="K150" s="399"/>
    </row>
    <row r="151" spans="2:11" ht="15" customHeight="1" x14ac:dyDescent="0.3">
      <c r="B151" s="378"/>
      <c r="C151" s="403" t="s">
        <v>82</v>
      </c>
      <c r="D151" s="356"/>
      <c r="E151" s="356"/>
      <c r="F151" s="404" t="s">
        <v>2830</v>
      </c>
      <c r="G151" s="356"/>
      <c r="H151" s="403" t="s">
        <v>2890</v>
      </c>
      <c r="I151" s="403" t="s">
        <v>2832</v>
      </c>
      <c r="J151" s="403" t="s">
        <v>2880</v>
      </c>
      <c r="K151" s="399"/>
    </row>
    <row r="152" spans="2:11" ht="15" customHeight="1" x14ac:dyDescent="0.3">
      <c r="B152" s="378"/>
      <c r="C152" s="403" t="s">
        <v>2835</v>
      </c>
      <c r="D152" s="356"/>
      <c r="E152" s="356"/>
      <c r="F152" s="404" t="s">
        <v>2836</v>
      </c>
      <c r="G152" s="356"/>
      <c r="H152" s="403" t="s">
        <v>2869</v>
      </c>
      <c r="I152" s="403" t="s">
        <v>2832</v>
      </c>
      <c r="J152" s="403">
        <v>50</v>
      </c>
      <c r="K152" s="399"/>
    </row>
    <row r="153" spans="2:11" ht="15" customHeight="1" x14ac:dyDescent="0.3">
      <c r="B153" s="378"/>
      <c r="C153" s="403" t="s">
        <v>2838</v>
      </c>
      <c r="D153" s="356"/>
      <c r="E153" s="356"/>
      <c r="F153" s="404" t="s">
        <v>2830</v>
      </c>
      <c r="G153" s="356"/>
      <c r="H153" s="403" t="s">
        <v>2869</v>
      </c>
      <c r="I153" s="403" t="s">
        <v>2840</v>
      </c>
      <c r="J153" s="403"/>
      <c r="K153" s="399"/>
    </row>
    <row r="154" spans="2:11" ht="15" customHeight="1" x14ac:dyDescent="0.3">
      <c r="B154" s="378"/>
      <c r="C154" s="403" t="s">
        <v>2849</v>
      </c>
      <c r="D154" s="356"/>
      <c r="E154" s="356"/>
      <c r="F154" s="404" t="s">
        <v>2836</v>
      </c>
      <c r="G154" s="356"/>
      <c r="H154" s="403" t="s">
        <v>2869</v>
      </c>
      <c r="I154" s="403" t="s">
        <v>2832</v>
      </c>
      <c r="J154" s="403">
        <v>50</v>
      </c>
      <c r="K154" s="399"/>
    </row>
    <row r="155" spans="2:11" ht="15" customHeight="1" x14ac:dyDescent="0.3">
      <c r="B155" s="378"/>
      <c r="C155" s="403" t="s">
        <v>2857</v>
      </c>
      <c r="D155" s="356"/>
      <c r="E155" s="356"/>
      <c r="F155" s="404" t="s">
        <v>2836</v>
      </c>
      <c r="G155" s="356"/>
      <c r="H155" s="403" t="s">
        <v>2869</v>
      </c>
      <c r="I155" s="403" t="s">
        <v>2832</v>
      </c>
      <c r="J155" s="403">
        <v>50</v>
      </c>
      <c r="K155" s="399"/>
    </row>
    <row r="156" spans="2:11" ht="15" customHeight="1" x14ac:dyDescent="0.3">
      <c r="B156" s="378"/>
      <c r="C156" s="403" t="s">
        <v>2855</v>
      </c>
      <c r="D156" s="356"/>
      <c r="E156" s="356"/>
      <c r="F156" s="404" t="s">
        <v>2836</v>
      </c>
      <c r="G156" s="356"/>
      <c r="H156" s="403" t="s">
        <v>2869</v>
      </c>
      <c r="I156" s="403" t="s">
        <v>2832</v>
      </c>
      <c r="J156" s="403">
        <v>50</v>
      </c>
      <c r="K156" s="399"/>
    </row>
    <row r="157" spans="2:11" ht="15" customHeight="1" x14ac:dyDescent="0.3">
      <c r="B157" s="378"/>
      <c r="C157" s="403" t="s">
        <v>132</v>
      </c>
      <c r="D157" s="356"/>
      <c r="E157" s="356"/>
      <c r="F157" s="404" t="s">
        <v>2830</v>
      </c>
      <c r="G157" s="356"/>
      <c r="H157" s="403" t="s">
        <v>2891</v>
      </c>
      <c r="I157" s="403" t="s">
        <v>2832</v>
      </c>
      <c r="J157" s="403" t="s">
        <v>2892</v>
      </c>
      <c r="K157" s="399"/>
    </row>
    <row r="158" spans="2:11" ht="15" customHeight="1" x14ac:dyDescent="0.3">
      <c r="B158" s="378"/>
      <c r="C158" s="403" t="s">
        <v>2893</v>
      </c>
      <c r="D158" s="356"/>
      <c r="E158" s="356"/>
      <c r="F158" s="404" t="s">
        <v>2830</v>
      </c>
      <c r="G158" s="356"/>
      <c r="H158" s="403" t="s">
        <v>2894</v>
      </c>
      <c r="I158" s="403" t="s">
        <v>2864</v>
      </c>
      <c r="J158" s="403"/>
      <c r="K158" s="399"/>
    </row>
    <row r="159" spans="2:11" ht="15" customHeight="1" x14ac:dyDescent="0.3">
      <c r="B159" s="405"/>
      <c r="C159" s="387"/>
      <c r="D159" s="387"/>
      <c r="E159" s="387"/>
      <c r="F159" s="387"/>
      <c r="G159" s="387"/>
      <c r="H159" s="387"/>
      <c r="I159" s="387"/>
      <c r="J159" s="387"/>
      <c r="K159" s="406"/>
    </row>
    <row r="160" spans="2:11" ht="18.75" customHeight="1" x14ac:dyDescent="0.3">
      <c r="B160" s="353"/>
      <c r="C160" s="356"/>
      <c r="D160" s="356"/>
      <c r="E160" s="356"/>
      <c r="F160" s="377"/>
      <c r="G160" s="356"/>
      <c r="H160" s="356"/>
      <c r="I160" s="356"/>
      <c r="J160" s="356"/>
      <c r="K160" s="353"/>
    </row>
    <row r="161" spans="2:11" ht="18.75" customHeight="1" x14ac:dyDescent="0.3">
      <c r="B161" s="363"/>
      <c r="C161" s="363"/>
      <c r="D161" s="363"/>
      <c r="E161" s="363"/>
      <c r="F161" s="363"/>
      <c r="G161" s="363"/>
      <c r="H161" s="363"/>
      <c r="I161" s="363"/>
      <c r="J161" s="363"/>
      <c r="K161" s="363"/>
    </row>
    <row r="162" spans="2:11" ht="7.5" customHeight="1" x14ac:dyDescent="0.3">
      <c r="B162" s="340"/>
      <c r="C162" s="341"/>
      <c r="D162" s="341"/>
      <c r="E162" s="341"/>
      <c r="F162" s="341"/>
      <c r="G162" s="341"/>
      <c r="H162" s="341"/>
      <c r="I162" s="341"/>
      <c r="J162" s="341"/>
      <c r="K162" s="342"/>
    </row>
    <row r="163" spans="2:11" ht="45" customHeight="1" x14ac:dyDescent="0.3">
      <c r="B163" s="343"/>
      <c r="C163" s="344" t="s">
        <v>2895</v>
      </c>
      <c r="D163" s="344"/>
      <c r="E163" s="344"/>
      <c r="F163" s="344"/>
      <c r="G163" s="344"/>
      <c r="H163" s="344"/>
      <c r="I163" s="344"/>
      <c r="J163" s="344"/>
      <c r="K163" s="345"/>
    </row>
    <row r="164" spans="2:11" ht="17.25" customHeight="1" x14ac:dyDescent="0.3">
      <c r="B164" s="343"/>
      <c r="C164" s="370" t="s">
        <v>2824</v>
      </c>
      <c r="D164" s="370"/>
      <c r="E164" s="370"/>
      <c r="F164" s="370" t="s">
        <v>2825</v>
      </c>
      <c r="G164" s="407"/>
      <c r="H164" s="408" t="s">
        <v>171</v>
      </c>
      <c r="I164" s="408" t="s">
        <v>58</v>
      </c>
      <c r="J164" s="370" t="s">
        <v>2826</v>
      </c>
      <c r="K164" s="345"/>
    </row>
    <row r="165" spans="2:11" ht="17.25" customHeight="1" x14ac:dyDescent="0.3">
      <c r="B165" s="347"/>
      <c r="C165" s="372" t="s">
        <v>2827</v>
      </c>
      <c r="D165" s="372"/>
      <c r="E165" s="372"/>
      <c r="F165" s="373" t="s">
        <v>2828</v>
      </c>
      <c r="G165" s="409"/>
      <c r="H165" s="410"/>
      <c r="I165" s="410"/>
      <c r="J165" s="372" t="s">
        <v>2829</v>
      </c>
      <c r="K165" s="349"/>
    </row>
    <row r="166" spans="2:11" ht="5.25" customHeight="1" x14ac:dyDescent="0.3">
      <c r="B166" s="378"/>
      <c r="C166" s="375"/>
      <c r="D166" s="375"/>
      <c r="E166" s="375"/>
      <c r="F166" s="375"/>
      <c r="G166" s="376"/>
      <c r="H166" s="375"/>
      <c r="I166" s="375"/>
      <c r="J166" s="375"/>
      <c r="K166" s="399"/>
    </row>
    <row r="167" spans="2:11" ht="15" customHeight="1" x14ac:dyDescent="0.3">
      <c r="B167" s="378"/>
      <c r="C167" s="356" t="s">
        <v>2833</v>
      </c>
      <c r="D167" s="356"/>
      <c r="E167" s="356"/>
      <c r="F167" s="377" t="s">
        <v>2830</v>
      </c>
      <c r="G167" s="356"/>
      <c r="H167" s="356" t="s">
        <v>2869</v>
      </c>
      <c r="I167" s="356" t="s">
        <v>2832</v>
      </c>
      <c r="J167" s="356">
        <v>120</v>
      </c>
      <c r="K167" s="399"/>
    </row>
    <row r="168" spans="2:11" ht="15" customHeight="1" x14ac:dyDescent="0.3">
      <c r="B168" s="378"/>
      <c r="C168" s="356" t="s">
        <v>2878</v>
      </c>
      <c r="D168" s="356"/>
      <c r="E168" s="356"/>
      <c r="F168" s="377" t="s">
        <v>2830</v>
      </c>
      <c r="G168" s="356"/>
      <c r="H168" s="356" t="s">
        <v>2879</v>
      </c>
      <c r="I168" s="356" t="s">
        <v>2832</v>
      </c>
      <c r="J168" s="356" t="s">
        <v>2880</v>
      </c>
      <c r="K168" s="399"/>
    </row>
    <row r="169" spans="2:11" ht="15" customHeight="1" x14ac:dyDescent="0.3">
      <c r="B169" s="378"/>
      <c r="C169" s="356" t="s">
        <v>82</v>
      </c>
      <c r="D169" s="356"/>
      <c r="E169" s="356"/>
      <c r="F169" s="377" t="s">
        <v>2830</v>
      </c>
      <c r="G169" s="356"/>
      <c r="H169" s="356" t="s">
        <v>2896</v>
      </c>
      <c r="I169" s="356" t="s">
        <v>2832</v>
      </c>
      <c r="J169" s="356" t="s">
        <v>2880</v>
      </c>
      <c r="K169" s="399"/>
    </row>
    <row r="170" spans="2:11" ht="15" customHeight="1" x14ac:dyDescent="0.3">
      <c r="B170" s="378"/>
      <c r="C170" s="356" t="s">
        <v>2835</v>
      </c>
      <c r="D170" s="356"/>
      <c r="E170" s="356"/>
      <c r="F170" s="377" t="s">
        <v>2836</v>
      </c>
      <c r="G170" s="356"/>
      <c r="H170" s="356" t="s">
        <v>2896</v>
      </c>
      <c r="I170" s="356" t="s">
        <v>2832</v>
      </c>
      <c r="J170" s="356">
        <v>50</v>
      </c>
      <c r="K170" s="399"/>
    </row>
    <row r="171" spans="2:11" ht="15" customHeight="1" x14ac:dyDescent="0.3">
      <c r="B171" s="378"/>
      <c r="C171" s="356" t="s">
        <v>2838</v>
      </c>
      <c r="D171" s="356"/>
      <c r="E171" s="356"/>
      <c r="F171" s="377" t="s">
        <v>2830</v>
      </c>
      <c r="G171" s="356"/>
      <c r="H171" s="356" t="s">
        <v>2896</v>
      </c>
      <c r="I171" s="356" t="s">
        <v>2840</v>
      </c>
      <c r="J171" s="356"/>
      <c r="K171" s="399"/>
    </row>
    <row r="172" spans="2:11" ht="15" customHeight="1" x14ac:dyDescent="0.3">
      <c r="B172" s="378"/>
      <c r="C172" s="356" t="s">
        <v>2849</v>
      </c>
      <c r="D172" s="356"/>
      <c r="E172" s="356"/>
      <c r="F172" s="377" t="s">
        <v>2836</v>
      </c>
      <c r="G172" s="356"/>
      <c r="H172" s="356" t="s">
        <v>2896</v>
      </c>
      <c r="I172" s="356" t="s">
        <v>2832</v>
      </c>
      <c r="J172" s="356">
        <v>50</v>
      </c>
      <c r="K172" s="399"/>
    </row>
    <row r="173" spans="2:11" ht="15" customHeight="1" x14ac:dyDescent="0.3">
      <c r="B173" s="378"/>
      <c r="C173" s="356" t="s">
        <v>2857</v>
      </c>
      <c r="D173" s="356"/>
      <c r="E173" s="356"/>
      <c r="F173" s="377" t="s">
        <v>2836</v>
      </c>
      <c r="G173" s="356"/>
      <c r="H173" s="356" t="s">
        <v>2896</v>
      </c>
      <c r="I173" s="356" t="s">
        <v>2832</v>
      </c>
      <c r="J173" s="356">
        <v>50</v>
      </c>
      <c r="K173" s="399"/>
    </row>
    <row r="174" spans="2:11" ht="15" customHeight="1" x14ac:dyDescent="0.3">
      <c r="B174" s="378"/>
      <c r="C174" s="356" t="s">
        <v>2855</v>
      </c>
      <c r="D174" s="356"/>
      <c r="E174" s="356"/>
      <c r="F174" s="377" t="s">
        <v>2836</v>
      </c>
      <c r="G174" s="356"/>
      <c r="H174" s="356" t="s">
        <v>2896</v>
      </c>
      <c r="I174" s="356" t="s">
        <v>2832</v>
      </c>
      <c r="J174" s="356">
        <v>50</v>
      </c>
      <c r="K174" s="399"/>
    </row>
    <row r="175" spans="2:11" ht="15" customHeight="1" x14ac:dyDescent="0.3">
      <c r="B175" s="378"/>
      <c r="C175" s="356" t="s">
        <v>170</v>
      </c>
      <c r="D175" s="356"/>
      <c r="E175" s="356"/>
      <c r="F175" s="377" t="s">
        <v>2830</v>
      </c>
      <c r="G175" s="356"/>
      <c r="H175" s="356" t="s">
        <v>2897</v>
      </c>
      <c r="I175" s="356" t="s">
        <v>2898</v>
      </c>
      <c r="J175" s="356"/>
      <c r="K175" s="399"/>
    </row>
    <row r="176" spans="2:11" ht="15" customHeight="1" x14ac:dyDescent="0.3">
      <c r="B176" s="378"/>
      <c r="C176" s="356" t="s">
        <v>58</v>
      </c>
      <c r="D176" s="356"/>
      <c r="E176" s="356"/>
      <c r="F176" s="377" t="s">
        <v>2830</v>
      </c>
      <c r="G176" s="356"/>
      <c r="H176" s="356" t="s">
        <v>2899</v>
      </c>
      <c r="I176" s="356" t="s">
        <v>2900</v>
      </c>
      <c r="J176" s="356">
        <v>1</v>
      </c>
      <c r="K176" s="399"/>
    </row>
    <row r="177" spans="2:11" ht="15" customHeight="1" x14ac:dyDescent="0.3">
      <c r="B177" s="378"/>
      <c r="C177" s="356" t="s">
        <v>54</v>
      </c>
      <c r="D177" s="356"/>
      <c r="E177" s="356"/>
      <c r="F177" s="377" t="s">
        <v>2830</v>
      </c>
      <c r="G177" s="356"/>
      <c r="H177" s="356" t="s">
        <v>2901</v>
      </c>
      <c r="I177" s="356" t="s">
        <v>2832</v>
      </c>
      <c r="J177" s="356">
        <v>20</v>
      </c>
      <c r="K177" s="399"/>
    </row>
    <row r="178" spans="2:11" ht="15" customHeight="1" x14ac:dyDescent="0.3">
      <c r="B178" s="378"/>
      <c r="C178" s="356" t="s">
        <v>171</v>
      </c>
      <c r="D178" s="356"/>
      <c r="E178" s="356"/>
      <c r="F178" s="377" t="s">
        <v>2830</v>
      </c>
      <c r="G178" s="356"/>
      <c r="H178" s="356" t="s">
        <v>2902</v>
      </c>
      <c r="I178" s="356" t="s">
        <v>2832</v>
      </c>
      <c r="J178" s="356">
        <v>255</v>
      </c>
      <c r="K178" s="399"/>
    </row>
    <row r="179" spans="2:11" ht="15" customHeight="1" x14ac:dyDescent="0.3">
      <c r="B179" s="378"/>
      <c r="C179" s="356" t="s">
        <v>172</v>
      </c>
      <c r="D179" s="356"/>
      <c r="E179" s="356"/>
      <c r="F179" s="377" t="s">
        <v>2830</v>
      </c>
      <c r="G179" s="356"/>
      <c r="H179" s="356" t="s">
        <v>2795</v>
      </c>
      <c r="I179" s="356" t="s">
        <v>2832</v>
      </c>
      <c r="J179" s="356">
        <v>10</v>
      </c>
      <c r="K179" s="399"/>
    </row>
    <row r="180" spans="2:11" ht="15" customHeight="1" x14ac:dyDescent="0.3">
      <c r="B180" s="378"/>
      <c r="C180" s="356" t="s">
        <v>173</v>
      </c>
      <c r="D180" s="356"/>
      <c r="E180" s="356"/>
      <c r="F180" s="377" t="s">
        <v>2830</v>
      </c>
      <c r="G180" s="356"/>
      <c r="H180" s="356" t="s">
        <v>2903</v>
      </c>
      <c r="I180" s="356" t="s">
        <v>2864</v>
      </c>
      <c r="J180" s="356"/>
      <c r="K180" s="399"/>
    </row>
    <row r="181" spans="2:11" ht="15" customHeight="1" x14ac:dyDescent="0.3">
      <c r="B181" s="378"/>
      <c r="C181" s="356" t="s">
        <v>2904</v>
      </c>
      <c r="D181" s="356"/>
      <c r="E181" s="356"/>
      <c r="F181" s="377" t="s">
        <v>2830</v>
      </c>
      <c r="G181" s="356"/>
      <c r="H181" s="356" t="s">
        <v>2905</v>
      </c>
      <c r="I181" s="356" t="s">
        <v>2864</v>
      </c>
      <c r="J181" s="356"/>
      <c r="K181" s="399"/>
    </row>
    <row r="182" spans="2:11" ht="15" customHeight="1" x14ac:dyDescent="0.3">
      <c r="B182" s="378"/>
      <c r="C182" s="356" t="s">
        <v>2893</v>
      </c>
      <c r="D182" s="356"/>
      <c r="E182" s="356"/>
      <c r="F182" s="377" t="s">
        <v>2830</v>
      </c>
      <c r="G182" s="356"/>
      <c r="H182" s="356" t="s">
        <v>2906</v>
      </c>
      <c r="I182" s="356" t="s">
        <v>2864</v>
      </c>
      <c r="J182" s="356"/>
      <c r="K182" s="399"/>
    </row>
    <row r="183" spans="2:11" ht="15" customHeight="1" x14ac:dyDescent="0.3">
      <c r="B183" s="378"/>
      <c r="C183" s="356" t="s">
        <v>175</v>
      </c>
      <c r="D183" s="356"/>
      <c r="E183" s="356"/>
      <c r="F183" s="377" t="s">
        <v>2836</v>
      </c>
      <c r="G183" s="356"/>
      <c r="H183" s="356" t="s">
        <v>2907</v>
      </c>
      <c r="I183" s="356" t="s">
        <v>2832</v>
      </c>
      <c r="J183" s="356">
        <v>50</v>
      </c>
      <c r="K183" s="399"/>
    </row>
    <row r="184" spans="2:11" ht="15" customHeight="1" x14ac:dyDescent="0.3">
      <c r="B184" s="378"/>
      <c r="C184" s="356" t="s">
        <v>2908</v>
      </c>
      <c r="D184" s="356"/>
      <c r="E184" s="356"/>
      <c r="F184" s="377" t="s">
        <v>2836</v>
      </c>
      <c r="G184" s="356"/>
      <c r="H184" s="356" t="s">
        <v>2909</v>
      </c>
      <c r="I184" s="356" t="s">
        <v>2910</v>
      </c>
      <c r="J184" s="356"/>
      <c r="K184" s="399"/>
    </row>
    <row r="185" spans="2:11" ht="15" customHeight="1" x14ac:dyDescent="0.3">
      <c r="B185" s="378"/>
      <c r="C185" s="356" t="s">
        <v>2911</v>
      </c>
      <c r="D185" s="356"/>
      <c r="E185" s="356"/>
      <c r="F185" s="377" t="s">
        <v>2836</v>
      </c>
      <c r="G185" s="356"/>
      <c r="H185" s="356" t="s">
        <v>2912</v>
      </c>
      <c r="I185" s="356" t="s">
        <v>2910</v>
      </c>
      <c r="J185" s="356"/>
      <c r="K185" s="399"/>
    </row>
    <row r="186" spans="2:11" ht="15" customHeight="1" x14ac:dyDescent="0.3">
      <c r="B186" s="378"/>
      <c r="C186" s="356" t="s">
        <v>2913</v>
      </c>
      <c r="D186" s="356"/>
      <c r="E186" s="356"/>
      <c r="F186" s="377" t="s">
        <v>2836</v>
      </c>
      <c r="G186" s="356"/>
      <c r="H186" s="356" t="s">
        <v>2914</v>
      </c>
      <c r="I186" s="356" t="s">
        <v>2910</v>
      </c>
      <c r="J186" s="356"/>
      <c r="K186" s="399"/>
    </row>
    <row r="187" spans="2:11" ht="15" customHeight="1" x14ac:dyDescent="0.3">
      <c r="B187" s="378"/>
      <c r="C187" s="411" t="s">
        <v>2915</v>
      </c>
      <c r="D187" s="356"/>
      <c r="E187" s="356"/>
      <c r="F187" s="377" t="s">
        <v>2836</v>
      </c>
      <c r="G187" s="356"/>
      <c r="H187" s="356" t="s">
        <v>2916</v>
      </c>
      <c r="I187" s="356" t="s">
        <v>2917</v>
      </c>
      <c r="J187" s="412" t="s">
        <v>2918</v>
      </c>
      <c r="K187" s="399"/>
    </row>
    <row r="188" spans="2:11" ht="15" customHeight="1" x14ac:dyDescent="0.3">
      <c r="B188" s="378"/>
      <c r="C188" s="362" t="s">
        <v>43</v>
      </c>
      <c r="D188" s="356"/>
      <c r="E188" s="356"/>
      <c r="F188" s="377" t="s">
        <v>2830</v>
      </c>
      <c r="G188" s="356"/>
      <c r="H188" s="353" t="s">
        <v>2919</v>
      </c>
      <c r="I188" s="356" t="s">
        <v>2920</v>
      </c>
      <c r="J188" s="356"/>
      <c r="K188" s="399"/>
    </row>
    <row r="189" spans="2:11" ht="15" customHeight="1" x14ac:dyDescent="0.3">
      <c r="B189" s="378"/>
      <c r="C189" s="362" t="s">
        <v>2921</v>
      </c>
      <c r="D189" s="356"/>
      <c r="E189" s="356"/>
      <c r="F189" s="377" t="s">
        <v>2830</v>
      </c>
      <c r="G189" s="356"/>
      <c r="H189" s="356" t="s">
        <v>2922</v>
      </c>
      <c r="I189" s="356" t="s">
        <v>2864</v>
      </c>
      <c r="J189" s="356"/>
      <c r="K189" s="399"/>
    </row>
    <row r="190" spans="2:11" ht="15" customHeight="1" x14ac:dyDescent="0.3">
      <c r="B190" s="378"/>
      <c r="C190" s="362" t="s">
        <v>2923</v>
      </c>
      <c r="D190" s="356"/>
      <c r="E190" s="356"/>
      <c r="F190" s="377" t="s">
        <v>2830</v>
      </c>
      <c r="G190" s="356"/>
      <c r="H190" s="356" t="s">
        <v>2924</v>
      </c>
      <c r="I190" s="356" t="s">
        <v>2864</v>
      </c>
      <c r="J190" s="356"/>
      <c r="K190" s="399"/>
    </row>
    <row r="191" spans="2:11" ht="15" customHeight="1" x14ac:dyDescent="0.3">
      <c r="B191" s="378"/>
      <c r="C191" s="362" t="s">
        <v>2925</v>
      </c>
      <c r="D191" s="356"/>
      <c r="E191" s="356"/>
      <c r="F191" s="377" t="s">
        <v>2836</v>
      </c>
      <c r="G191" s="356"/>
      <c r="H191" s="356" t="s">
        <v>2926</v>
      </c>
      <c r="I191" s="356" t="s">
        <v>2864</v>
      </c>
      <c r="J191" s="356"/>
      <c r="K191" s="399"/>
    </row>
    <row r="192" spans="2:11" ht="15" customHeight="1" x14ac:dyDescent="0.3">
      <c r="B192" s="405"/>
      <c r="C192" s="413"/>
      <c r="D192" s="387"/>
      <c r="E192" s="387"/>
      <c r="F192" s="387"/>
      <c r="G192" s="387"/>
      <c r="H192" s="387"/>
      <c r="I192" s="387"/>
      <c r="J192" s="387"/>
      <c r="K192" s="406"/>
    </row>
    <row r="193" spans="2:11" ht="18.75" customHeight="1" x14ac:dyDescent="0.3">
      <c r="B193" s="353"/>
      <c r="C193" s="356"/>
      <c r="D193" s="356"/>
      <c r="E193" s="356"/>
      <c r="F193" s="377"/>
      <c r="G193" s="356"/>
      <c r="H193" s="356"/>
      <c r="I193" s="356"/>
      <c r="J193" s="356"/>
      <c r="K193" s="353"/>
    </row>
    <row r="194" spans="2:11" ht="18.75" customHeight="1" x14ac:dyDescent="0.3">
      <c r="B194" s="353"/>
      <c r="C194" s="356"/>
      <c r="D194" s="356"/>
      <c r="E194" s="356"/>
      <c r="F194" s="377"/>
      <c r="G194" s="356"/>
      <c r="H194" s="356"/>
      <c r="I194" s="356"/>
      <c r="J194" s="356"/>
      <c r="K194" s="353"/>
    </row>
    <row r="195" spans="2:11" ht="18.75" customHeight="1" x14ac:dyDescent="0.3">
      <c r="B195" s="363"/>
      <c r="C195" s="363"/>
      <c r="D195" s="363"/>
      <c r="E195" s="363"/>
      <c r="F195" s="363"/>
      <c r="G195" s="363"/>
      <c r="H195" s="363"/>
      <c r="I195" s="363"/>
      <c r="J195" s="363"/>
      <c r="K195" s="363"/>
    </row>
    <row r="196" spans="2:11" x14ac:dyDescent="0.3">
      <c r="B196" s="340"/>
      <c r="C196" s="341"/>
      <c r="D196" s="341"/>
      <c r="E196" s="341"/>
      <c r="F196" s="341"/>
      <c r="G196" s="341"/>
      <c r="H196" s="341"/>
      <c r="I196" s="341"/>
      <c r="J196" s="341"/>
      <c r="K196" s="342"/>
    </row>
    <row r="197" spans="2:11" ht="22.2" x14ac:dyDescent="0.3">
      <c r="B197" s="343"/>
      <c r="C197" s="344" t="s">
        <v>2927</v>
      </c>
      <c r="D197" s="344"/>
      <c r="E197" s="344"/>
      <c r="F197" s="344"/>
      <c r="G197" s="344"/>
      <c r="H197" s="344"/>
      <c r="I197" s="344"/>
      <c r="J197" s="344"/>
      <c r="K197" s="345"/>
    </row>
    <row r="198" spans="2:11" ht="25.5" customHeight="1" x14ac:dyDescent="0.3">
      <c r="B198" s="343"/>
      <c r="C198" s="414" t="s">
        <v>2928</v>
      </c>
      <c r="D198" s="414"/>
      <c r="E198" s="414"/>
      <c r="F198" s="414" t="s">
        <v>2929</v>
      </c>
      <c r="G198" s="415"/>
      <c r="H198" s="416" t="s">
        <v>2930</v>
      </c>
      <c r="I198" s="416"/>
      <c r="J198" s="416"/>
      <c r="K198" s="345"/>
    </row>
    <row r="199" spans="2:11" ht="5.25" customHeight="1" x14ac:dyDescent="0.3">
      <c r="B199" s="378"/>
      <c r="C199" s="375"/>
      <c r="D199" s="375"/>
      <c r="E199" s="375"/>
      <c r="F199" s="375"/>
      <c r="G199" s="356"/>
      <c r="H199" s="375"/>
      <c r="I199" s="375"/>
      <c r="J199" s="375"/>
      <c r="K199" s="399"/>
    </row>
    <row r="200" spans="2:11" ht="15" customHeight="1" x14ac:dyDescent="0.3">
      <c r="B200" s="378"/>
      <c r="C200" s="356" t="s">
        <v>2920</v>
      </c>
      <c r="D200" s="356"/>
      <c r="E200" s="356"/>
      <c r="F200" s="377" t="s">
        <v>44</v>
      </c>
      <c r="G200" s="356"/>
      <c r="H200" s="417" t="s">
        <v>2931</v>
      </c>
      <c r="I200" s="417"/>
      <c r="J200" s="417"/>
      <c r="K200" s="399"/>
    </row>
    <row r="201" spans="2:11" ht="15" customHeight="1" x14ac:dyDescent="0.3">
      <c r="B201" s="378"/>
      <c r="C201" s="384"/>
      <c r="D201" s="356"/>
      <c r="E201" s="356"/>
      <c r="F201" s="377" t="s">
        <v>45</v>
      </c>
      <c r="G201" s="356"/>
      <c r="H201" s="417" t="s">
        <v>2932</v>
      </c>
      <c r="I201" s="417"/>
      <c r="J201" s="417"/>
      <c r="K201" s="399"/>
    </row>
    <row r="202" spans="2:11" ht="15" customHeight="1" x14ac:dyDescent="0.3">
      <c r="B202" s="378"/>
      <c r="C202" s="384"/>
      <c r="D202" s="356"/>
      <c r="E202" s="356"/>
      <c r="F202" s="377" t="s">
        <v>48</v>
      </c>
      <c r="G202" s="356"/>
      <c r="H202" s="417" t="s">
        <v>2933</v>
      </c>
      <c r="I202" s="417"/>
      <c r="J202" s="417"/>
      <c r="K202" s="399"/>
    </row>
    <row r="203" spans="2:11" ht="15" customHeight="1" x14ac:dyDescent="0.3">
      <c r="B203" s="378"/>
      <c r="C203" s="356"/>
      <c r="D203" s="356"/>
      <c r="E203" s="356"/>
      <c r="F203" s="377" t="s">
        <v>46</v>
      </c>
      <c r="G203" s="356"/>
      <c r="H203" s="417" t="s">
        <v>2934</v>
      </c>
      <c r="I203" s="417"/>
      <c r="J203" s="417"/>
      <c r="K203" s="399"/>
    </row>
    <row r="204" spans="2:11" ht="15" customHeight="1" x14ac:dyDescent="0.3">
      <c r="B204" s="378"/>
      <c r="C204" s="356"/>
      <c r="D204" s="356"/>
      <c r="E204" s="356"/>
      <c r="F204" s="377" t="s">
        <v>47</v>
      </c>
      <c r="G204" s="356"/>
      <c r="H204" s="417" t="s">
        <v>2935</v>
      </c>
      <c r="I204" s="417"/>
      <c r="J204" s="417"/>
      <c r="K204" s="399"/>
    </row>
    <row r="205" spans="2:11" ht="15" customHeight="1" x14ac:dyDescent="0.3">
      <c r="B205" s="378"/>
      <c r="C205" s="356"/>
      <c r="D205" s="356"/>
      <c r="E205" s="356"/>
      <c r="F205" s="377"/>
      <c r="G205" s="356"/>
      <c r="H205" s="356"/>
      <c r="I205" s="356"/>
      <c r="J205" s="356"/>
      <c r="K205" s="399"/>
    </row>
    <row r="206" spans="2:11" ht="15" customHeight="1" x14ac:dyDescent="0.3">
      <c r="B206" s="378"/>
      <c r="C206" s="356" t="s">
        <v>2876</v>
      </c>
      <c r="D206" s="356"/>
      <c r="E206" s="356"/>
      <c r="F206" s="377" t="s">
        <v>2774</v>
      </c>
      <c r="G206" s="356"/>
      <c r="H206" s="417" t="s">
        <v>2936</v>
      </c>
      <c r="I206" s="417"/>
      <c r="J206" s="417"/>
      <c r="K206" s="399"/>
    </row>
    <row r="207" spans="2:11" ht="15" customHeight="1" x14ac:dyDescent="0.3">
      <c r="B207" s="378"/>
      <c r="C207" s="384"/>
      <c r="D207" s="356"/>
      <c r="E207" s="356"/>
      <c r="F207" s="377" t="s">
        <v>97</v>
      </c>
      <c r="G207" s="356"/>
      <c r="H207" s="417" t="s">
        <v>2777</v>
      </c>
      <c r="I207" s="417"/>
      <c r="J207" s="417"/>
      <c r="K207" s="399"/>
    </row>
    <row r="208" spans="2:11" ht="15" customHeight="1" x14ac:dyDescent="0.3">
      <c r="B208" s="378"/>
      <c r="C208" s="356"/>
      <c r="D208" s="356"/>
      <c r="E208" s="356"/>
      <c r="F208" s="377" t="s">
        <v>79</v>
      </c>
      <c r="G208" s="356"/>
      <c r="H208" s="417" t="s">
        <v>2937</v>
      </c>
      <c r="I208" s="417"/>
      <c r="J208" s="417"/>
      <c r="K208" s="399"/>
    </row>
    <row r="209" spans="2:11" ht="15" customHeight="1" x14ac:dyDescent="0.3">
      <c r="B209" s="418"/>
      <c r="C209" s="384"/>
      <c r="D209" s="384"/>
      <c r="E209" s="384"/>
      <c r="F209" s="377" t="s">
        <v>121</v>
      </c>
      <c r="G209" s="362"/>
      <c r="H209" s="419" t="s">
        <v>122</v>
      </c>
      <c r="I209" s="419"/>
      <c r="J209" s="419"/>
      <c r="K209" s="420"/>
    </row>
    <row r="210" spans="2:11" ht="15" customHeight="1" x14ac:dyDescent="0.3">
      <c r="B210" s="418"/>
      <c r="C210" s="384"/>
      <c r="D210" s="384"/>
      <c r="E210" s="384"/>
      <c r="F210" s="377" t="s">
        <v>2778</v>
      </c>
      <c r="G210" s="362"/>
      <c r="H210" s="419" t="s">
        <v>2938</v>
      </c>
      <c r="I210" s="419"/>
      <c r="J210" s="419"/>
      <c r="K210" s="420"/>
    </row>
    <row r="211" spans="2:11" ht="15" customHeight="1" x14ac:dyDescent="0.3">
      <c r="B211" s="418"/>
      <c r="C211" s="384"/>
      <c r="D211" s="384"/>
      <c r="E211" s="384"/>
      <c r="F211" s="421"/>
      <c r="G211" s="362"/>
      <c r="H211" s="422"/>
      <c r="I211" s="422"/>
      <c r="J211" s="422"/>
      <c r="K211" s="420"/>
    </row>
    <row r="212" spans="2:11" ht="15" customHeight="1" x14ac:dyDescent="0.3">
      <c r="B212" s="418"/>
      <c r="C212" s="356" t="s">
        <v>2900</v>
      </c>
      <c r="D212" s="384"/>
      <c r="E212" s="384"/>
      <c r="F212" s="377">
        <v>1</v>
      </c>
      <c r="G212" s="362"/>
      <c r="H212" s="419" t="s">
        <v>2939</v>
      </c>
      <c r="I212" s="419"/>
      <c r="J212" s="419"/>
      <c r="K212" s="420"/>
    </row>
    <row r="213" spans="2:11" ht="15" customHeight="1" x14ac:dyDescent="0.3">
      <c r="B213" s="418"/>
      <c r="C213" s="384"/>
      <c r="D213" s="384"/>
      <c r="E213" s="384"/>
      <c r="F213" s="377">
        <v>2</v>
      </c>
      <c r="G213" s="362"/>
      <c r="H213" s="419" t="s">
        <v>2940</v>
      </c>
      <c r="I213" s="419"/>
      <c r="J213" s="419"/>
      <c r="K213" s="420"/>
    </row>
    <row r="214" spans="2:11" ht="15" customHeight="1" x14ac:dyDescent="0.3">
      <c r="B214" s="418"/>
      <c r="C214" s="384"/>
      <c r="D214" s="384"/>
      <c r="E214" s="384"/>
      <c r="F214" s="377">
        <v>3</v>
      </c>
      <c r="G214" s="362"/>
      <c r="H214" s="419" t="s">
        <v>2941</v>
      </c>
      <c r="I214" s="419"/>
      <c r="J214" s="419"/>
      <c r="K214" s="420"/>
    </row>
    <row r="215" spans="2:11" ht="15" customHeight="1" x14ac:dyDescent="0.3">
      <c r="B215" s="418"/>
      <c r="C215" s="384"/>
      <c r="D215" s="384"/>
      <c r="E215" s="384"/>
      <c r="F215" s="377">
        <v>4</v>
      </c>
      <c r="G215" s="362"/>
      <c r="H215" s="419" t="s">
        <v>2942</v>
      </c>
      <c r="I215" s="419"/>
      <c r="J215" s="419"/>
      <c r="K215" s="420"/>
    </row>
    <row r="216" spans="2:11" ht="12.75" customHeight="1" x14ac:dyDescent="0.3">
      <c r="B216" s="423"/>
      <c r="C216" s="424"/>
      <c r="D216" s="424"/>
      <c r="E216" s="424"/>
      <c r="F216" s="424"/>
      <c r="G216" s="424"/>
      <c r="H216" s="424"/>
      <c r="I216" s="424"/>
      <c r="J216" s="424"/>
      <c r="K216" s="425"/>
    </row>
  </sheetData>
  <mergeCells count="77">
    <mergeCell ref="H210:J210"/>
    <mergeCell ref="H212:J212"/>
    <mergeCell ref="H213:J213"/>
    <mergeCell ref="H214:J214"/>
    <mergeCell ref="H215:J215"/>
    <mergeCell ref="H203:J203"/>
    <mergeCell ref="H204:J204"/>
    <mergeCell ref="H206:J206"/>
    <mergeCell ref="H207:J207"/>
    <mergeCell ref="H208:J208"/>
    <mergeCell ref="H209:J209"/>
    <mergeCell ref="C163:J163"/>
    <mergeCell ref="C197:J197"/>
    <mergeCell ref="H198:J198"/>
    <mergeCell ref="H200:J200"/>
    <mergeCell ref="H201:J201"/>
    <mergeCell ref="H202:J202"/>
    <mergeCell ref="D67:J67"/>
    <mergeCell ref="D68:J68"/>
    <mergeCell ref="C73:J73"/>
    <mergeCell ref="C100:J100"/>
    <mergeCell ref="C120:J120"/>
    <mergeCell ref="C145:J145"/>
    <mergeCell ref="D60:J60"/>
    <mergeCell ref="D61:J61"/>
    <mergeCell ref="D63:J63"/>
    <mergeCell ref="D64:J64"/>
    <mergeCell ref="D65:J65"/>
    <mergeCell ref="D66:J66"/>
    <mergeCell ref="C53:J53"/>
    <mergeCell ref="C55:J55"/>
    <mergeCell ref="D56:J56"/>
    <mergeCell ref="D57:J57"/>
    <mergeCell ref="D58:J58"/>
    <mergeCell ref="D59:J59"/>
    <mergeCell ref="E46:J46"/>
    <mergeCell ref="E47:J47"/>
    <mergeCell ref="E48:J48"/>
    <mergeCell ref="D49:J49"/>
    <mergeCell ref="C50:J50"/>
    <mergeCell ref="C52:J52"/>
    <mergeCell ref="G39:J39"/>
    <mergeCell ref="G40:J40"/>
    <mergeCell ref="G41:J41"/>
    <mergeCell ref="G42:J42"/>
    <mergeCell ref="G43:J43"/>
    <mergeCell ref="D45:J45"/>
    <mergeCell ref="D33:J33"/>
    <mergeCell ref="G34:J34"/>
    <mergeCell ref="G35:J35"/>
    <mergeCell ref="G36:J36"/>
    <mergeCell ref="G37:J37"/>
    <mergeCell ref="G38:J38"/>
    <mergeCell ref="D25:J25"/>
    <mergeCell ref="D26:J26"/>
    <mergeCell ref="D28:J28"/>
    <mergeCell ref="D29:J29"/>
    <mergeCell ref="D31:J31"/>
    <mergeCell ref="D32:J32"/>
    <mergeCell ref="F18:J18"/>
    <mergeCell ref="F19:J19"/>
    <mergeCell ref="F20:J20"/>
    <mergeCell ref="F21:J21"/>
    <mergeCell ref="C23:J23"/>
    <mergeCell ref="C24:J24"/>
    <mergeCell ref="D11:J11"/>
    <mergeCell ref="D13:J13"/>
    <mergeCell ref="D14:J14"/>
    <mergeCell ref="D15:J15"/>
    <mergeCell ref="F16:J16"/>
    <mergeCell ref="F17:J17"/>
    <mergeCell ref="C3:J3"/>
    <mergeCell ref="C4:J4"/>
    <mergeCell ref="C6:J6"/>
    <mergeCell ref="C7:J7"/>
    <mergeCell ref="C9:J9"/>
    <mergeCell ref="D10:J10"/>
  </mergeCells>
  <pageMargins left="0.59055118110236227" right="0.59055118110236227" top="0.59055118110236227" bottom="0.59055118110236227"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27</vt:i4>
      </vt:variant>
    </vt:vector>
  </HeadingPairs>
  <TitlesOfParts>
    <vt:vector size="41" baseType="lpstr">
      <vt:lpstr>Rekapitulace stavby</vt:lpstr>
      <vt:lpstr>IO 01 - VDJ Cípková</vt:lpstr>
      <vt:lpstr>IO 02 - ÚV Cípková</vt:lpstr>
      <vt:lpstr>IO 03 - VDJ Adámky</vt:lpstr>
      <vt:lpstr>IO 04 - Úpravy vodovodní ...</vt:lpstr>
      <vt:lpstr>PS 01.1 - strojní část</vt:lpstr>
      <vt:lpstr>PS 01.2 - elektro část</vt:lpstr>
      <vt:lpstr>PS 02.01 - strojní část</vt:lpstr>
      <vt:lpstr>PS 02.2 - elektro část</vt:lpstr>
      <vt:lpstr>PS 03.1 - strojní část</vt:lpstr>
      <vt:lpstr>PS 03.2 - elektro část</vt:lpstr>
      <vt:lpstr>PS 04 - Monitoring</vt:lpstr>
      <vt:lpstr>VON - Vedlejší a ostatní ...</vt:lpstr>
      <vt:lpstr>Pokyny pro vyplnění</vt:lpstr>
      <vt:lpstr>'IO 01 - VDJ Cípková'!Názvy_tisku</vt:lpstr>
      <vt:lpstr>'IO 02 - ÚV Cípková'!Názvy_tisku</vt:lpstr>
      <vt:lpstr>'IO 03 - VDJ Adámky'!Názvy_tisku</vt:lpstr>
      <vt:lpstr>'IO 04 - Úpravy vodovodní ...'!Názvy_tisku</vt:lpstr>
      <vt:lpstr>'PS 01.1 - strojní část'!Názvy_tisku</vt:lpstr>
      <vt:lpstr>'PS 01.2 - elektro část'!Názvy_tisku</vt:lpstr>
      <vt:lpstr>'PS 02.01 - strojní část'!Názvy_tisku</vt:lpstr>
      <vt:lpstr>'PS 02.2 - elektro část'!Názvy_tisku</vt:lpstr>
      <vt:lpstr>'PS 03.1 - strojní část'!Názvy_tisku</vt:lpstr>
      <vt:lpstr>'PS 03.2 - elektro část'!Názvy_tisku</vt:lpstr>
      <vt:lpstr>'PS 04 - Monitoring'!Názvy_tisku</vt:lpstr>
      <vt:lpstr>'Rekapitulace stavby'!Názvy_tisku</vt:lpstr>
      <vt:lpstr>'VON - Vedlejší a ostatní ...'!Názvy_tisku</vt:lpstr>
      <vt:lpstr>'IO 01 - VDJ Cípková'!Oblast_tisku</vt:lpstr>
      <vt:lpstr>'IO 02 - ÚV Cípková'!Oblast_tisku</vt:lpstr>
      <vt:lpstr>'IO 03 - VDJ Adámky'!Oblast_tisku</vt:lpstr>
      <vt:lpstr>'IO 04 - Úpravy vodovodní ...'!Oblast_tisku</vt:lpstr>
      <vt:lpstr>'Pokyny pro vyplnění'!Oblast_tisku</vt:lpstr>
      <vt:lpstr>'PS 01.1 - strojní část'!Oblast_tisku</vt:lpstr>
      <vt:lpstr>'PS 01.2 - elektro část'!Oblast_tisku</vt:lpstr>
      <vt:lpstr>'PS 02.01 - strojní část'!Oblast_tisku</vt:lpstr>
      <vt:lpstr>'PS 02.2 - elektro část'!Oblast_tisku</vt:lpstr>
      <vt:lpstr>'PS 03.1 - strojní část'!Oblast_tisku</vt:lpstr>
      <vt:lpstr>'PS 03.2 - elektro část'!Oblast_tisku</vt:lpstr>
      <vt:lpstr>'PS 04 - Monitoring'!Oblast_tisku</vt:lpstr>
      <vt:lpstr>'Rekapitulace stavby'!Oblast_tisku</vt:lpstr>
      <vt:lpstr>'VON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LAPTOP-A3D5TR5D\zdeněk</dc:creator>
  <cp:lastModifiedBy>zdeněk</cp:lastModifiedBy>
  <dcterms:created xsi:type="dcterms:W3CDTF">2016-09-22T21:15:06Z</dcterms:created>
  <dcterms:modified xsi:type="dcterms:W3CDTF">2016-09-22T21:15:40Z</dcterms:modified>
</cp:coreProperties>
</file>